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codeName="ThisWorkbook"/>
  <mc:AlternateContent xmlns:mc="http://schemas.openxmlformats.org/markup-compatibility/2006">
    <mc:Choice Requires="x15">
      <x15ac:absPath xmlns:x15ac="http://schemas.microsoft.com/office/spreadsheetml/2010/11/ac" url="https://tpwesternodisha-my.sharepoint.com/personal/kcnanda_tpwesternodisha_com/Documents/ARRTPWODL-NOV-2021/"/>
    </mc:Choice>
  </mc:AlternateContent>
  <xr:revisionPtr revIDLastSave="104" documentId="13_ncr:1_{B135E16B-DFB9-45D5-9A29-DF8A577D3A01}" xr6:coauthVersionLast="47" xr6:coauthVersionMax="47" xr10:uidLastSave="{6E6AF256-5A13-47D2-B15F-B0C09D622EFE}"/>
  <bookViews>
    <workbookView xWindow="-110" yWindow="-110" windowWidth="19420" windowHeight="10420" tabRatio="652" firstSheet="10" activeTab="11" xr2:uid="{00000000-000D-0000-FFFF-FFFF00000000}"/>
  </bookViews>
  <sheets>
    <sheet name="T-1" sheetId="58" r:id="rId1"/>
    <sheet name="T-2(20-21)" sheetId="365" r:id="rId2"/>
    <sheet name="T-2(1st six mth)" sheetId="358" r:id="rId3"/>
    <sheet name="T-3(20-21)" sheetId="366" r:id="rId4"/>
    <sheet name="T-3(1st six mth)" sheetId="360" r:id="rId5"/>
    <sheet name="T-4 " sheetId="345" r:id="rId6"/>
    <sheet name="T-5" sheetId="367" r:id="rId7"/>
    <sheet name="T-6" sheetId="347" r:id="rId8"/>
    <sheet name="T-6 (six mth)" sheetId="346" r:id="rId9"/>
    <sheet name="T-7 (Curr)" sheetId="198" r:id="rId10"/>
    <sheet name="T-7" sheetId="163" r:id="rId11"/>
    <sheet name="T-8" sheetId="159" r:id="rId12"/>
    <sheet name="T-9 " sheetId="356" r:id="rId13"/>
    <sheet name=" F-1 " sheetId="7" r:id="rId14"/>
    <sheet name="F-2" sheetId="8" r:id="rId15"/>
    <sheet name="F-3" sheetId="9" r:id="rId16"/>
    <sheet name="F-4" sheetId="277" r:id="rId17"/>
    <sheet name="F-5" sheetId="13" r:id="rId18"/>
    <sheet name="F-6" sheetId="173" r:id="rId19"/>
    <sheet name="F-7" sheetId="155" r:id="rId20"/>
    <sheet name="F-8" sheetId="139" r:id="rId21"/>
    <sheet name="F-9" sheetId="23" r:id="rId22"/>
    <sheet name="F-10" sheetId="157" r:id="rId23"/>
    <sheet name="F-11" sheetId="26" r:id="rId24"/>
    <sheet name="F-12" sheetId="27" r:id="rId25"/>
    <sheet name="F-13" sheetId="82" r:id="rId26"/>
    <sheet name="F-14" sheetId="83" r:id="rId27"/>
    <sheet name="F-15" sheetId="156" r:id="rId28"/>
    <sheet name="F-16" sheetId="86" r:id="rId29"/>
    <sheet name="F-17" sheetId="87" r:id="rId30"/>
    <sheet name="F-18" sheetId="90" r:id="rId31"/>
    <sheet name="F-19" sheetId="95" r:id="rId32"/>
    <sheet name="F-20" sheetId="96" r:id="rId33"/>
    <sheet name="F-21" sheetId="97" r:id="rId34"/>
    <sheet name="F-22" sheetId="98" r:id="rId35"/>
    <sheet name="F-23 CASHFLOW" sheetId="101" r:id="rId36"/>
    <sheet name="F-24" sheetId="278" r:id="rId37"/>
    <sheet name="F-25" sheetId="274" r:id="rId38"/>
    <sheet name="F-26 " sheetId="283" r:id="rId39"/>
    <sheet name="F-27(20-21)" sheetId="363" r:id="rId40"/>
    <sheet name="F-27(21-22)" sheetId="364" r:id="rId41"/>
    <sheet name="tariff 21-22" sheetId="362" r:id="rId42"/>
    <sheet name="Demography" sheetId="255" r:id="rId43"/>
    <sheet name="CWIP" sheetId="141" r:id="rId44"/>
    <sheet name="loan&amp;int" sheetId="140" r:id="rId45"/>
    <sheet name="DEPCAL" sheetId="3" r:id="rId46"/>
    <sheet name="Sheet1" sheetId="197" r:id="rId47"/>
    <sheet name="Sheet2" sheetId="200" r:id="rId48"/>
    <sheet name="Sheet4" sheetId="211" r:id="rId49"/>
    <sheet name="Sheet3" sheetId="204" r:id="rId50"/>
    <sheet name="Current yr GAP" sheetId="222" r:id="rId51"/>
    <sheet name="truing 20-21" sheetId="227" r:id="rId52"/>
    <sheet name="Cost Allocation" sheetId="303" r:id="rId53"/>
    <sheet name="summary" sheetId="307" r:id="rId54"/>
    <sheet name="ppt-1" sheetId="319" r:id="rId55"/>
    <sheet name="PPt-3" sheetId="321" r:id="rId56"/>
    <sheet name="ppt-2" sheetId="320" r:id="rId57"/>
    <sheet name="Revenue gap" sheetId="368" r:id="rId58"/>
  </sheets>
  <externalReferences>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__xlfn.BAHTTEXT" hidden="1">#NAME?</definedName>
    <definedName name="_xlnm._FilterDatabase" localSheetId="12" hidden="1">'T-9 '!$A$45:$CB$146</definedName>
    <definedName name="a" localSheetId="1">'[1]A&amp;G Expenses'!#REF!</definedName>
    <definedName name="a" localSheetId="3">'[1]A&amp;G Expenses'!#REF!</definedName>
    <definedName name="a" localSheetId="6">'[1]A&amp;G Expenses'!#REF!</definedName>
    <definedName name="a" localSheetId="12">'[1]A&amp;G Expenses'!#REF!</definedName>
    <definedName name="a" localSheetId="41">'[1]A&amp;G Expenses'!#REF!</definedName>
    <definedName name="a">'[1]A&amp;G Expenses'!#REF!</definedName>
    <definedName name="Admn_and_General_Expenses" localSheetId="36">'[2]A&amp;G Expenses'!#REF!</definedName>
    <definedName name="Admn_and_General_Expenses" localSheetId="38">'[2]A&amp;G Expenses'!#REF!</definedName>
    <definedName name="Admn_and_General_Expenses" localSheetId="16">'[3]A&amp;G Expenses'!#REF!</definedName>
    <definedName name="Admn_and_General_Expenses" localSheetId="18">'[4]A&amp;G Expenses'!#REF!</definedName>
    <definedName name="Admn_and_General_Expenses" localSheetId="1">'[5]A&amp;G Expenses'!#REF!</definedName>
    <definedName name="Admn_and_General_Expenses" localSheetId="3">'[5]A&amp;G Expenses'!#REF!</definedName>
    <definedName name="Admn_and_General_Expenses" localSheetId="6">'[5]A&amp;G Expenses'!#REF!</definedName>
    <definedName name="Admn_and_General_Expenses" localSheetId="12">'[6]A&amp;G Expenses'!#REF!</definedName>
    <definedName name="Admn_and_General_Expenses" localSheetId="51">'[4]A&amp;G Expenses'!#REF!</definedName>
    <definedName name="Admn_and_General_Expenses">'[6]A&amp;G Expenses'!#REF!</definedName>
    <definedName name="Allocation_of_expenses" localSheetId="36">'[2]Allocation LT HT EHT'!#REF!</definedName>
    <definedName name="Allocation_of_expenses" localSheetId="38">'[2]Allocation LT HT EHT'!#REF!</definedName>
    <definedName name="Allocation_of_expenses" localSheetId="16">'[3]Allocation LT HT EHT'!#REF!</definedName>
    <definedName name="Allocation_of_expenses" localSheetId="18">'[4]Allocation LT HT EHT'!#REF!</definedName>
    <definedName name="Allocation_of_expenses" localSheetId="1">'[5]Allocation LT HT EHT'!#REF!</definedName>
    <definedName name="Allocation_of_expenses" localSheetId="3">'[5]Allocation LT HT EHT'!#REF!</definedName>
    <definedName name="Allocation_of_expenses" localSheetId="6">'[5]Allocation LT HT EHT'!#REF!</definedName>
    <definedName name="Allocation_of_expenses" localSheetId="12">'[6]Allocation LT HT EHT'!#REF!</definedName>
    <definedName name="Allocation_of_expenses" localSheetId="51">'[4]Allocation LT HT EHT'!#REF!</definedName>
    <definedName name="Allocation_of_expenses">'[6]Allocation LT HT EHT'!#REF!</definedName>
    <definedName name="Allocation_of_revenues__expenses" localSheetId="36">'[2]Allocation LT HT EHT'!#REF!</definedName>
    <definedName name="Allocation_of_revenues__expenses" localSheetId="38">'[2]Allocation LT HT EHT'!#REF!</definedName>
    <definedName name="Allocation_of_revenues__expenses" localSheetId="16">'[3]Allocation LT HT EHT'!#REF!</definedName>
    <definedName name="Allocation_of_revenues__expenses" localSheetId="18">'[4]Allocation LT HT EHT'!#REF!</definedName>
    <definedName name="Allocation_of_revenues__expenses" localSheetId="1">'[5]Allocation LT HT EHT'!#REF!</definedName>
    <definedName name="Allocation_of_revenues__expenses" localSheetId="3">'[5]Allocation LT HT EHT'!#REF!</definedName>
    <definedName name="Allocation_of_revenues__expenses" localSheetId="6">'[5]Allocation LT HT EHT'!#REF!</definedName>
    <definedName name="Allocation_of_revenues__expenses" localSheetId="12">'[6]Allocation LT HT EHT'!#REF!</definedName>
    <definedName name="Allocation_of_revenues__expenses" localSheetId="51">'[4]Allocation LT HT EHT'!#REF!</definedName>
    <definedName name="Allocation_of_revenues__expenses">'[6]Allocation LT HT EHT'!#REF!</definedName>
    <definedName name="Bad_Debts" localSheetId="36">#REF!</definedName>
    <definedName name="Bad_Debts" localSheetId="38">#REF!</definedName>
    <definedName name="Bad_Debts" localSheetId="16">#REF!</definedName>
    <definedName name="Bad_Debts" localSheetId="1">#REF!</definedName>
    <definedName name="Bad_Debts" localSheetId="3">#REF!</definedName>
    <definedName name="Bad_Debts" localSheetId="6">#REF!</definedName>
    <definedName name="Bad_Debts" localSheetId="12">#REF!</definedName>
    <definedName name="Bad_Debts" localSheetId="41">#REF!</definedName>
    <definedName name="Bad_Debts">#REF!</definedName>
    <definedName name="Capital__Revenue_subsidies_and_Grants" localSheetId="36">#REF!</definedName>
    <definedName name="Capital__Revenue_subsidies_and_Grants" localSheetId="38">#REF!</definedName>
    <definedName name="Capital__Revenue_subsidies_and_Grants" localSheetId="16">#REF!</definedName>
    <definedName name="Capital__Revenue_subsidies_and_Grants" localSheetId="1">#REF!</definedName>
    <definedName name="Capital__Revenue_subsidies_and_Grants" localSheetId="3">#REF!</definedName>
    <definedName name="Capital__Revenue_subsidies_and_Grants" localSheetId="6">#REF!</definedName>
    <definedName name="Capital__Revenue_subsidies_and_Grants" localSheetId="12">#REF!</definedName>
    <definedName name="Capital__Revenue_subsidies_and_Grants" localSheetId="41">#REF!</definedName>
    <definedName name="Capital__Revenue_subsidies_and_Grants">#REF!</definedName>
    <definedName name="Capital_work_in_progress" localSheetId="36">[2]CWIP!#REF!</definedName>
    <definedName name="Capital_work_in_progress" localSheetId="38">[2]CWIP!#REF!</definedName>
    <definedName name="Capital_work_in_progress" localSheetId="16">[3]CWIP!#REF!</definedName>
    <definedName name="Capital_work_in_progress" localSheetId="18">[4]CWIP!#REF!</definedName>
    <definedName name="Capital_work_in_progress" localSheetId="1">[5]CWIP!#REF!</definedName>
    <definedName name="Capital_work_in_progress" localSheetId="3">[5]CWIP!#REF!</definedName>
    <definedName name="Capital_work_in_progress" localSheetId="6">[5]CWIP!#REF!</definedName>
    <definedName name="Capital_work_in_progress" localSheetId="12">[6]CWIP!#REF!</definedName>
    <definedName name="Capital_work_in_progress" localSheetId="41">[6]CWIP!#REF!</definedName>
    <definedName name="Capital_work_in_progress" localSheetId="51">[4]CWIP!#REF!</definedName>
    <definedName name="Capital_work_in_progress">[6]CWIP!#REF!</definedName>
    <definedName name="Consumption_Details" localSheetId="36">'[2]Consumption Data '!#REF!</definedName>
    <definedName name="Consumption_Details" localSheetId="38">'[2]Consumption Data '!#REF!</definedName>
    <definedName name="Consumption_Details" localSheetId="16">'[3]Consumption Data '!#REF!</definedName>
    <definedName name="Consumption_Details" localSheetId="18">'[4]Consumption Data '!#REF!</definedName>
    <definedName name="Consumption_Details" localSheetId="1">'[5]Consumption Data '!#REF!</definedName>
    <definedName name="Consumption_Details" localSheetId="3">'[5]Consumption Data '!#REF!</definedName>
    <definedName name="Consumption_Details" localSheetId="6">'[5]Consumption Data '!#REF!</definedName>
    <definedName name="Consumption_Details" localSheetId="12">'[6]Consumption Data '!#REF!</definedName>
    <definedName name="Consumption_Details" localSheetId="41">'[6]Consumption Data '!#REF!</definedName>
    <definedName name="Consumption_Details" localSheetId="51">'[4]Consumption Data '!#REF!</definedName>
    <definedName name="Consumption_Details">'[6]Consumption Data '!#REF!</definedName>
    <definedName name="Cost_Parameters" localSheetId="36">'[2]Verification of inputs'!#REF!</definedName>
    <definedName name="Cost_Parameters" localSheetId="38">'[2]Verification of inputs'!#REF!</definedName>
    <definedName name="Cost_Parameters" localSheetId="16">'[3]Verification of inputs'!#REF!</definedName>
    <definedName name="Cost_Parameters" localSheetId="18">#REF!</definedName>
    <definedName name="Cost_Parameters" localSheetId="1">'[5]Verification of inputs'!#REF!</definedName>
    <definedName name="Cost_Parameters" localSheetId="3">'[5]Verification of inputs'!#REF!</definedName>
    <definedName name="Cost_Parameters" localSheetId="6">'[5]Verification of inputs'!#REF!</definedName>
    <definedName name="Cost_Parameters" localSheetId="12">'[6]Verification of inputs'!#REF!</definedName>
    <definedName name="Cost_Parameters" localSheetId="51">#REF!</definedName>
    <definedName name="Cost_Parameters">'[6]Verification of inputs'!#REF!</definedName>
    <definedName name="Current_Year_Details" localSheetId="36">'[2]Current Year'!#REF!</definedName>
    <definedName name="Current_Year_Details" localSheetId="38">'[2]Current Year'!#REF!</definedName>
    <definedName name="Current_Year_Details" localSheetId="16">'[3]Current Year'!#REF!</definedName>
    <definedName name="Current_Year_Details" localSheetId="18">'[4]Current Year'!#REF!</definedName>
    <definedName name="Current_Year_Details" localSheetId="1">'[5]Current Year'!#REF!</definedName>
    <definedName name="Current_Year_Details" localSheetId="3">'[5]Current Year'!#REF!</definedName>
    <definedName name="Current_Year_Details" localSheetId="6">'[5]Current Year'!#REF!</definedName>
    <definedName name="Current_Year_Details" localSheetId="12">'[6]Current Year'!#REF!</definedName>
    <definedName name="Current_Year_Details" localSheetId="51">'[4]Current Year'!#REF!</definedName>
    <definedName name="Current_Year_Details">'[6]Current Year'!#REF!</definedName>
    <definedName name="Debtors" localSheetId="36">#REF!</definedName>
    <definedName name="Debtors" localSheetId="38">#REF!</definedName>
    <definedName name="Debtors" localSheetId="18">#REF!</definedName>
    <definedName name="Debtors" localSheetId="1">#REF!</definedName>
    <definedName name="Debtors" localSheetId="3">#REF!</definedName>
    <definedName name="Debtors" localSheetId="6">#REF!</definedName>
    <definedName name="Debtors" localSheetId="12">#REF!</definedName>
    <definedName name="Debtors" localSheetId="41">#REF!</definedName>
    <definedName name="Debtors" localSheetId="51">#REF!</definedName>
    <definedName name="Debtors">#REF!</definedName>
    <definedName name="Demand_data_for_consumers_with_Connected_Load___100_kVA" localSheetId="36">'[7]Consumer Data &gt;100kVA'!#REF!</definedName>
    <definedName name="Demand_data_for_consumers_with_Connected_Load___100_kVA" localSheetId="38">'[7]Consumer Data &gt;100kVA'!#REF!</definedName>
    <definedName name="Demand_data_for_consumers_with_Connected_Load___100_kVA" localSheetId="16">'[8]Consumer Data &gt;100kVA'!#REF!</definedName>
    <definedName name="Demand_data_for_consumers_with_Connected_Load___100_kVA" localSheetId="1">'[9]Consumer Data &gt;100kVA'!#REF!</definedName>
    <definedName name="Demand_data_for_consumers_with_Connected_Load___100_kVA" localSheetId="3">'[9]Consumer Data &gt;100kVA'!#REF!</definedName>
    <definedName name="Demand_data_for_consumers_with_Connected_Load___100_kVA" localSheetId="6">'[9]Consumer Data &gt;100kVA'!#REF!</definedName>
    <definedName name="Demand_data_for_consumers_with_Connected_Load___100_kVA" localSheetId="12">'[10]Consumer Data &gt;100kVA'!#REF!</definedName>
    <definedName name="Demand_data_for_consumers_with_Connected_Load___100_kVA">'[10]Consumer Data &gt;100kVA'!#REF!</definedName>
    <definedName name="Employees_Cost" localSheetId="36">'[2]Employee Costs'!#REF!</definedName>
    <definedName name="Employees_Cost" localSheetId="38">'[2]Employee Costs'!#REF!</definedName>
    <definedName name="Employees_Cost" localSheetId="16">'[3]Employee Costs'!#REF!</definedName>
    <definedName name="Employees_Cost" localSheetId="18">'[4]Employee Costs'!#REF!</definedName>
    <definedName name="Employees_Cost" localSheetId="1">'[5]Employee Costs'!#REF!</definedName>
    <definedName name="Employees_Cost" localSheetId="3">'[5]Employee Costs'!#REF!</definedName>
    <definedName name="Employees_Cost" localSheetId="6">'[5]Employee Costs'!#REF!</definedName>
    <definedName name="Employees_Cost" localSheetId="12">'[6]Employee Costs'!#REF!</definedName>
    <definedName name="Employees_Cost" localSheetId="51">'[4]Employee Costs'!#REF!</definedName>
    <definedName name="Employees_Cost">'[6]Employee Costs'!#REF!</definedName>
    <definedName name="erheri">'[1]Employee Costs'!#REF!</definedName>
    <definedName name="Existing_Tariff_Structure" localSheetId="36">#REF!</definedName>
    <definedName name="Existing_Tariff_Structure" localSheetId="38">#REF!</definedName>
    <definedName name="Existing_Tariff_Structure" localSheetId="16">#REF!</definedName>
    <definedName name="Existing_Tariff_Structure" localSheetId="12">#REF!</definedName>
    <definedName name="Existing_Tariff_Structure" localSheetId="41">#REF!</definedName>
    <definedName name="Existing_Tariff_Structure">#REF!</definedName>
    <definedName name="Information_on_Inventory" localSheetId="36">#REF!</definedName>
    <definedName name="Information_on_Inventory" localSheetId="38">#REF!</definedName>
    <definedName name="Information_on_Inventory" localSheetId="16">#REF!</definedName>
    <definedName name="Information_on_Inventory" localSheetId="1">#REF!</definedName>
    <definedName name="Information_on_Inventory" localSheetId="3">#REF!</definedName>
    <definedName name="Information_on_Inventory" localSheetId="6">#REF!</definedName>
    <definedName name="Information_on_Inventory" localSheetId="12">#REF!</definedName>
    <definedName name="Information_on_Inventory" localSheetId="41">#REF!</definedName>
    <definedName name="Information_on_Inventory">#REF!</definedName>
    <definedName name="Interest_and_Finance_Charges" localSheetId="36">#REF!</definedName>
    <definedName name="Interest_and_Finance_Charges" localSheetId="38">#REF!</definedName>
    <definedName name="Interest_and_Finance_Charges" localSheetId="16">#REF!</definedName>
    <definedName name="Interest_and_Finance_Charges" localSheetId="1">#REF!</definedName>
    <definedName name="Interest_and_Finance_Charges" localSheetId="3">#REF!</definedName>
    <definedName name="Interest_and_Finance_Charges" localSheetId="6">#REF!</definedName>
    <definedName name="Interest_and_Finance_Charges" localSheetId="12">#REF!</definedName>
    <definedName name="Interest_and_Finance_Charges" localSheetId="41">#REF!</definedName>
    <definedName name="Interest_and_Finance_Charges">#REF!</definedName>
    <definedName name="Loss" localSheetId="36">#REF!</definedName>
    <definedName name="Loss" localSheetId="38">#REF!</definedName>
    <definedName name="Loss" localSheetId="18">#REF!</definedName>
    <definedName name="Loss" localSheetId="1">#REF!</definedName>
    <definedName name="Loss" localSheetId="3">#REF!</definedName>
    <definedName name="Loss" localSheetId="6">#REF!</definedName>
    <definedName name="Loss" localSheetId="12">#REF!</definedName>
    <definedName name="Loss" localSheetId="41">#REF!</definedName>
    <definedName name="Loss" localSheetId="51">#REF!</definedName>
    <definedName name="Loss">#REF!</definedName>
    <definedName name="Loss_Details" localSheetId="36">'[2]Loss Details'!#REF!</definedName>
    <definedName name="Loss_Details" localSheetId="38">'[2]Loss Details'!#REF!</definedName>
    <definedName name="Loss_Details" localSheetId="16">'[3]Loss Details'!#REF!</definedName>
    <definedName name="Loss_Details" localSheetId="18">'[4]Loss Details'!#REF!</definedName>
    <definedName name="Loss_Details" localSheetId="1">'[5]Loss Details'!#REF!</definedName>
    <definedName name="Loss_Details" localSheetId="3">'[5]Loss Details'!#REF!</definedName>
    <definedName name="Loss_Details" localSheetId="6">'[5]Loss Details'!#REF!</definedName>
    <definedName name="Loss_Details" localSheetId="12">'[6]Loss Details'!#REF!</definedName>
    <definedName name="Loss_Details" localSheetId="41">'[6]Loss Details'!#REF!</definedName>
    <definedName name="Loss_Details" localSheetId="51">'[4]Loss Details'!#REF!</definedName>
    <definedName name="Loss_Details">'[6]Loss Details'!#REF!</definedName>
    <definedName name="Other_Cost_parameters" localSheetId="36">'[2]Special Appropriations'!#REF!</definedName>
    <definedName name="Other_Cost_parameters" localSheetId="38">'[2]Special Appropriations'!#REF!</definedName>
    <definedName name="Other_Cost_parameters" localSheetId="16">'[3]Special Appropriations'!#REF!</definedName>
    <definedName name="Other_Cost_parameters" localSheetId="18">'[4]Special Appropriations'!#REF!</definedName>
    <definedName name="Other_Cost_parameters" localSheetId="1">'[5]Special Appropriations'!#REF!</definedName>
    <definedName name="Other_Cost_parameters" localSheetId="3">'[5]Special Appropriations'!#REF!</definedName>
    <definedName name="Other_Cost_parameters" localSheetId="6">'[5]Special Appropriations'!#REF!</definedName>
    <definedName name="Other_Cost_parameters" localSheetId="12">'[6]Special Appropriations'!#REF!</definedName>
    <definedName name="Other_Cost_parameters" localSheetId="41">'[6]Special Appropriations'!#REF!</definedName>
    <definedName name="Other_Cost_parameters" localSheetId="51">'[4]Special Appropriations'!#REF!</definedName>
    <definedName name="Other_Cost_parameters">'[6]Special Appropriations'!#REF!</definedName>
    <definedName name="Output_Sheet" localSheetId="36">#REF!</definedName>
    <definedName name="Output_Sheet" localSheetId="38">#REF!</definedName>
    <definedName name="Output_Sheet" localSheetId="16">#REF!</definedName>
    <definedName name="Output_Sheet" localSheetId="18">#REF!</definedName>
    <definedName name="Output_Sheet" localSheetId="1">#REF!</definedName>
    <definedName name="Output_Sheet" localSheetId="3">#REF!</definedName>
    <definedName name="Output_Sheet" localSheetId="6">#REF!</definedName>
    <definedName name="Output_Sheet" localSheetId="12">#REF!</definedName>
    <definedName name="Output_Sheet" localSheetId="41">#REF!</definedName>
    <definedName name="Output_Sheet" localSheetId="51">#REF!</definedName>
    <definedName name="Output_Sheet">#REF!</definedName>
    <definedName name="Power_Factor" localSheetId="36">#REF!</definedName>
    <definedName name="Power_Factor" localSheetId="38">#REF!</definedName>
    <definedName name="Power_Factor" localSheetId="16">#REF!</definedName>
    <definedName name="Power_Factor" localSheetId="1">#REF!</definedName>
    <definedName name="Power_Factor" localSheetId="3">#REF!</definedName>
    <definedName name="Power_Factor" localSheetId="6">#REF!</definedName>
    <definedName name="Power_Factor" localSheetId="12">#REF!</definedName>
    <definedName name="Power_Factor" localSheetId="41">#REF!</definedName>
    <definedName name="Power_Factor">#REF!</definedName>
    <definedName name="Power_Purchase_Details" localSheetId="36">'[2]Power Purchase Cost'!#REF!</definedName>
    <definedName name="Power_Purchase_Details" localSheetId="38">'[2]Power Purchase Cost'!#REF!</definedName>
    <definedName name="Power_Purchase_Details" localSheetId="16">'[3]Power Purchase Cost'!#REF!</definedName>
    <definedName name="Power_Purchase_Details" localSheetId="18">'[4]Power Purchase Cost'!#REF!</definedName>
    <definedName name="Power_Purchase_Details" localSheetId="1">'[5]Power Purchase Cost'!#REF!</definedName>
    <definedName name="Power_Purchase_Details" localSheetId="3">'[5]Power Purchase Cost'!#REF!</definedName>
    <definedName name="Power_Purchase_Details" localSheetId="6">'[5]Power Purchase Cost'!#REF!</definedName>
    <definedName name="Power_Purchase_Details" localSheetId="12">'[6]Power Purchase Cost'!#REF!</definedName>
    <definedName name="Power_Purchase_Details" localSheetId="41">'[6]Power Purchase Cost'!#REF!</definedName>
    <definedName name="Power_Purchase_Details" localSheetId="51">'[4]Power Purchase Cost'!#REF!</definedName>
    <definedName name="Power_Purchase_Details">'[6]Power Purchase Cost'!#REF!</definedName>
    <definedName name="Previous_Year_revenue_details" localSheetId="36">'[2]Revenue-Current and Past Year'!#REF!</definedName>
    <definedName name="Previous_Year_revenue_details" localSheetId="38">'[2]Revenue-Current and Past Year'!#REF!</definedName>
    <definedName name="Previous_Year_revenue_details" localSheetId="16">'[3]Revenue-Current and Past Year'!#REF!</definedName>
    <definedName name="Previous_Year_revenue_details" localSheetId="18">'[4]Revenue-Current and Past Year'!#REF!</definedName>
    <definedName name="Previous_Year_revenue_details" localSheetId="1">'[5]Revenue-Current and Past Year'!#REF!</definedName>
    <definedName name="Previous_Year_revenue_details" localSheetId="3">'[5]Revenue-Current and Past Year'!#REF!</definedName>
    <definedName name="Previous_Year_revenue_details" localSheetId="6">'[5]Revenue-Current and Past Year'!#REF!</definedName>
    <definedName name="Previous_Year_revenue_details" localSheetId="12">'[6]Revenue-Current and Past Year'!#REF!</definedName>
    <definedName name="Previous_Year_revenue_details" localSheetId="41">'[6]Revenue-Current and Past Year'!#REF!</definedName>
    <definedName name="Previous_Year_revenue_details" localSheetId="51">'[4]Revenue-Current and Past Year'!#REF!</definedName>
    <definedName name="Previous_Year_revenue_details">'[6]Revenue-Current and Past Year'!#REF!</definedName>
    <definedName name="_xlnm.Print_Area" localSheetId="13">' F-1 '!$A$1:$E$39</definedName>
    <definedName name="_xlnm.Print_Area" localSheetId="52">'Cost Allocation'!$A$1:$G$29</definedName>
    <definedName name="_xlnm.Print_Area" localSheetId="50">'Current yr GAP'!$A$1:$E$22</definedName>
    <definedName name="_xlnm.Print_Area" localSheetId="43">CWIP!$A$2:$AH$45</definedName>
    <definedName name="_xlnm.Print_Area" localSheetId="42">Demography!$A$1:$C$41</definedName>
    <definedName name="_xlnm.Print_Area" localSheetId="45">DEPCAL!$A$1:$G$69</definedName>
    <definedName name="_xlnm.Print_Area" localSheetId="22">'F-10'!$A$1:$P$52</definedName>
    <definedName name="_xlnm.Print_Area" localSheetId="23">'F-11'!$A$1:$G$49</definedName>
    <definedName name="_xlnm.Print_Area" localSheetId="24">'F-12'!$A$1:$U$45</definedName>
    <definedName name="_xlnm.Print_Area" localSheetId="25">'F-13'!$A$1:$F$19</definedName>
    <definedName name="_xlnm.Print_Area" localSheetId="26">'F-14'!$A$1:$G$68</definedName>
    <definedName name="_xlnm.Print_Area" localSheetId="27">'F-15'!$A$1:$L$31</definedName>
    <definedName name="_xlnm.Print_Area" localSheetId="28">'F-16'!$A$1:$E$28</definedName>
    <definedName name="_xlnm.Print_Area" localSheetId="29">'F-17'!$A$1:$S$67</definedName>
    <definedName name="_xlnm.Print_Area" localSheetId="30">'F-18'!$A$1:$F$14</definedName>
    <definedName name="_xlnm.Print_Area" localSheetId="31">'F-19'!$A$1:$M$99</definedName>
    <definedName name="_xlnm.Print_Area" localSheetId="14">'F-2'!$A$1:$R$36</definedName>
    <definedName name="_xlnm.Print_Area" localSheetId="32">'F-20'!$A$1:$E$14</definedName>
    <definedName name="_xlnm.Print_Area" localSheetId="33">'F-21'!$A$1:$E$45</definedName>
    <definedName name="_xlnm.Print_Area" localSheetId="34">'F-22'!$A$1:$F$33</definedName>
    <definedName name="_xlnm.Print_Area" localSheetId="35">'F-23 CASHFLOW'!$A$1:$C$42</definedName>
    <definedName name="_xlnm.Print_Area" localSheetId="36">'F-24'!$A$1:$J$17</definedName>
    <definedName name="_xlnm.Print_Area" localSheetId="37">'F-25'!$A$1:$F$35</definedName>
    <definedName name="_xlnm.Print_Area" localSheetId="38">'F-26 '!$A$1:$F$15</definedName>
    <definedName name="_xlnm.Print_Area" localSheetId="39">'F-27(20-21)'!$A$1:$Q$25</definedName>
    <definedName name="_xlnm.Print_Area" localSheetId="40">'F-27(21-22)'!$A$1:$Q$25</definedName>
    <definedName name="_xlnm.Print_Area" localSheetId="15">'F-3'!$A$1:$L$28</definedName>
    <definedName name="_xlnm.Print_Area" localSheetId="16">'F-4'!$A$1:$J$51</definedName>
    <definedName name="_xlnm.Print_Area" localSheetId="17">'F-5'!$A$1:$O$29</definedName>
    <definedName name="_xlnm.Print_Area" localSheetId="18">'F-6'!$B$1:$P$38</definedName>
    <definedName name="_xlnm.Print_Area" localSheetId="19">'F-7'!$A$1:$M$33</definedName>
    <definedName name="_xlnm.Print_Area" localSheetId="21">'F-9'!$A$1:$E$32</definedName>
    <definedName name="_xlnm.Print_Area" localSheetId="44">'loan&amp;int'!$A$1:$D$121</definedName>
    <definedName name="_xlnm.Print_Area" localSheetId="54">'ppt-1'!$A$1:$I$15</definedName>
    <definedName name="_xlnm.Print_Area" localSheetId="55">'PPt-3'!$A$1:$H$44</definedName>
    <definedName name="_xlnm.Print_Area" localSheetId="46">Sheet1!$A$1:$I$56</definedName>
    <definedName name="_xlnm.Print_Area" localSheetId="47">Sheet2!$A$1:$E$45</definedName>
    <definedName name="_xlnm.Print_Area" localSheetId="49">Sheet3!$A$1:$F$33</definedName>
    <definedName name="_xlnm.Print_Area" localSheetId="53">summary!$A$1:$P$30</definedName>
    <definedName name="_xlnm.Print_Area" localSheetId="0">'T-1'!$A$1:$S$74</definedName>
    <definedName name="_xlnm.Print_Area" localSheetId="2">'T-2(1st six mth)'!$A$1:$N$56</definedName>
    <definedName name="_xlnm.Print_Area" localSheetId="1">'T-2(20-21)'!$A$1:$N$56</definedName>
    <definedName name="_xlnm.Print_Area" localSheetId="4">'T-3(1st six mth)'!$A$1:$N$46</definedName>
    <definedName name="_xlnm.Print_Area" localSheetId="3">'T-3(20-21)'!$A$1:$N$46</definedName>
    <definedName name="_xlnm.Print_Area" localSheetId="5">'T-4 '!$A$1:$M$68</definedName>
    <definedName name="_xlnm.Print_Area" localSheetId="6">'T-5'!$A$1:$M$29</definedName>
    <definedName name="_xlnm.Print_Area" localSheetId="7">'T-6'!$A$1:$J$71</definedName>
    <definedName name="_xlnm.Print_Area" localSheetId="8">'T-6 (six mth)'!$A$1:$J$72</definedName>
    <definedName name="_xlnm.Print_Area" localSheetId="10">'T-7'!$A$1:$AM$64</definedName>
    <definedName name="_xlnm.Print_Area" localSheetId="9">'T-7 (Curr)'!$A$1:$AM$64</definedName>
    <definedName name="_xlnm.Print_Area" localSheetId="11">'T-8'!$A$1:$BX$73</definedName>
    <definedName name="_xlnm.Print_Area" localSheetId="12">'T-9 '!$A$1:$S$153</definedName>
    <definedName name="_xlnm.Print_Area" localSheetId="41">'tariff 21-22'!$A$1:$I$84</definedName>
    <definedName name="_xlnm.Print_Area" localSheetId="51">'truing 20-21'!$B$1:$D$1</definedName>
    <definedName name="_xlnm.Print_Titles" localSheetId="43">CWIP!$A:$A</definedName>
    <definedName name="_xlnm.Print_Titles" localSheetId="26">'F-14'!$1:$4</definedName>
    <definedName name="_xlnm.Print_Titles" localSheetId="16">'F-4'!$1:$3</definedName>
    <definedName name="_xlnm.Print_Titles" localSheetId="18">'F-6'!$C:$C</definedName>
    <definedName name="_xlnm.Print_Titles" localSheetId="55">'PPt-3'!$1:$2</definedName>
    <definedName name="_xlnm.Print_Titles" localSheetId="0">'T-1'!$1:$10</definedName>
    <definedName name="_xlnm.Print_Titles" localSheetId="5">'T-4 '!$1:$4</definedName>
    <definedName name="_xlnm.Print_Titles" localSheetId="7">'T-6'!$1:$9</definedName>
    <definedName name="_xlnm.Print_Titles" localSheetId="8">'T-6 (six mth)'!$1:$9</definedName>
    <definedName name="_xlnm.Print_Titles" localSheetId="10">'T-7'!$A:$C,'T-7'!$1:$8</definedName>
    <definedName name="_xlnm.Print_Titles" localSheetId="9">'T-7 (Curr)'!$A:$C,'T-7 (Curr)'!$1:$8</definedName>
    <definedName name="_xlnm.Print_Titles" localSheetId="11">'T-8'!$A:$C,'T-8'!$1:$6</definedName>
    <definedName name="_xlnm.Print_Titles" localSheetId="12">'T-9 '!$1:$4</definedName>
    <definedName name="_xlnm.Print_Titles" localSheetId="41">'tariff 21-22'!$1:$1</definedName>
    <definedName name="Reasonable_Rate_of_Return_on_Equity" localSheetId="36">[2]RoE!#REF!</definedName>
    <definedName name="Reasonable_Rate_of_Return_on_Equity" localSheetId="38">[2]RoE!#REF!</definedName>
    <definedName name="Reasonable_Rate_of_Return_on_Equity" localSheetId="16">[3]RoE!#REF!</definedName>
    <definedName name="Reasonable_Rate_of_Return_on_Equity" localSheetId="18">[4]RoE!#REF!</definedName>
    <definedName name="Reasonable_Rate_of_Return_on_Equity" localSheetId="1">[5]RoE!#REF!</definedName>
    <definedName name="Reasonable_Rate_of_Return_on_Equity" localSheetId="3">[5]RoE!#REF!</definedName>
    <definedName name="Reasonable_Rate_of_Return_on_Equity" localSheetId="6">[5]RoE!#REF!</definedName>
    <definedName name="Reasonable_Rate_of_Return_on_Equity" localSheetId="12">[6]RoE!#REF!</definedName>
    <definedName name="Reasonable_Rate_of_Return_on_Equity" localSheetId="51">[4]RoE!#REF!</definedName>
    <definedName name="Reasonable_Rate_of_Return_on_Equity">[6]RoE!#REF!</definedName>
    <definedName name="Repair_and_Maintenance" localSheetId="36">'[2]R&amp;M'!#REF!</definedName>
    <definedName name="Repair_and_Maintenance" localSheetId="38">'[2]R&amp;M'!#REF!</definedName>
    <definedName name="Repair_and_Maintenance" localSheetId="16">'[3]R&amp;M'!#REF!</definedName>
    <definedName name="Repair_and_Maintenance" localSheetId="18">'[4]R&amp;M'!#REF!</definedName>
    <definedName name="Repair_and_Maintenance" localSheetId="1">'[5]R&amp;M'!#REF!</definedName>
    <definedName name="Repair_and_Maintenance" localSheetId="3">'[5]R&amp;M'!#REF!</definedName>
    <definedName name="Repair_and_Maintenance" localSheetId="6">'[5]R&amp;M'!#REF!</definedName>
    <definedName name="Repair_and_Maintenance" localSheetId="12">'[6]R&amp;M'!#REF!</definedName>
    <definedName name="Repair_and_Maintenance" localSheetId="51">'[4]R&amp;M'!#REF!</definedName>
    <definedName name="Repair_and_Maintenance">'[6]R&amp;M'!#REF!</definedName>
    <definedName name="Sources_of_revenues__other_than_sale_of_energy" localSheetId="36">'[2]Other revenue sources'!#REF!</definedName>
    <definedName name="Sources_of_revenues__other_than_sale_of_energy" localSheetId="38">'[2]Other revenue sources'!#REF!</definedName>
    <definedName name="Sources_of_revenues__other_than_sale_of_energy" localSheetId="16">'[3]Other revenue sources'!#REF!</definedName>
    <definedName name="Sources_of_revenues__other_than_sale_of_energy" localSheetId="18">'[4]Other revenue sources'!#REF!</definedName>
    <definedName name="Sources_of_revenues__other_than_sale_of_energy" localSheetId="1">'[5]Other revenue sources'!#REF!</definedName>
    <definedName name="Sources_of_revenues__other_than_sale_of_energy" localSheetId="3">'[5]Other revenue sources'!#REF!</definedName>
    <definedName name="Sources_of_revenues__other_than_sale_of_energy" localSheetId="6">'[5]Other revenue sources'!#REF!</definedName>
    <definedName name="Sources_of_revenues__other_than_sale_of_energy" localSheetId="12">'[6]Other revenue sources'!#REF!</definedName>
    <definedName name="Sources_of_revenues__other_than_sale_of_energy" localSheetId="41">'[6]Other revenue sources'!#REF!</definedName>
    <definedName name="Sources_of_revenues__other_than_sale_of_energy" localSheetId="51">'[4]Other revenue sources'!#REF!</definedName>
    <definedName name="Sources_of_revenues__other_than_sale_of_energy">'[6]Other revenue sources'!#REF!</definedName>
    <definedName name="Statement_of_Fixed_Assets_and_Depreciation" localSheetId="36">'[2]Depreciation Schedule'!#REF!</definedName>
    <definedName name="Statement_of_Fixed_Assets_and_Depreciation" localSheetId="38">'[2]Depreciation Schedule'!#REF!</definedName>
    <definedName name="Statement_of_Fixed_Assets_and_Depreciation" localSheetId="16">'[3]Depreciation Schedule'!#REF!</definedName>
    <definedName name="Statement_of_Fixed_Assets_and_Depreciation" localSheetId="18">'[4]Depreciation Schedule'!#REF!</definedName>
    <definedName name="Statement_of_Fixed_Assets_and_Depreciation" localSheetId="1">'[5]Depreciation Schedule'!#REF!</definedName>
    <definedName name="Statement_of_Fixed_Assets_and_Depreciation" localSheetId="3">'[5]Depreciation Schedule'!#REF!</definedName>
    <definedName name="Statement_of_Fixed_Assets_and_Depreciation" localSheetId="6">'[5]Depreciation Schedule'!#REF!</definedName>
    <definedName name="Statement_of_Fixed_Assets_and_Depreciation" localSheetId="12">'[6]Depreciation Schedule'!#REF!</definedName>
    <definedName name="Statement_of_Fixed_Assets_and_Depreciation" localSheetId="41">'[6]Depreciation Schedule'!#REF!</definedName>
    <definedName name="Statement_of_Fixed_Assets_and_Depreciation" localSheetId="51">'[4]Depreciation Schedule'!#REF!</definedName>
    <definedName name="Statement_of_Fixed_Assets_and_Depreciation">'[6]Depreciation Schedule'!#REF!</definedName>
    <definedName name="Tariff" localSheetId="36">#REF!</definedName>
    <definedName name="Tariff" localSheetId="38">#REF!</definedName>
    <definedName name="Tariff" localSheetId="18">#REF!</definedName>
    <definedName name="Tariff" localSheetId="1">#REF!</definedName>
    <definedName name="Tariff" localSheetId="3">#REF!</definedName>
    <definedName name="Tariff" localSheetId="6">#REF!</definedName>
    <definedName name="Tariff" localSheetId="12">#REF!</definedName>
    <definedName name="Tariff" localSheetId="41">#REF!</definedName>
    <definedName name="Tariff" localSheetId="51">#REF!</definedName>
    <definedName name="Tariff">#REF!</definedName>
    <definedName name="TarrGrowth" localSheetId="36">#REF!</definedName>
    <definedName name="TarrGrowth" localSheetId="38">#REF!</definedName>
    <definedName name="TarrGrowth" localSheetId="18">#REF!</definedName>
    <definedName name="TarrGrowth" localSheetId="1">#REF!</definedName>
    <definedName name="TarrGrowth" localSheetId="3">#REF!</definedName>
    <definedName name="TarrGrowth" localSheetId="6">#REF!</definedName>
    <definedName name="TarrGrowth" localSheetId="12">#REF!</definedName>
    <definedName name="TarrGrowth" localSheetId="41">#REF!</definedName>
    <definedName name="TarrGrowth" localSheetId="51">#REF!</definedName>
    <definedName name="TarrGrowth">#REF!</definedName>
    <definedName name="wqe" localSheetId="1">'[1]Other revenue sources'!#REF!</definedName>
    <definedName name="wqe" localSheetId="3">'[1]Other revenue sources'!#REF!</definedName>
    <definedName name="wqe" localSheetId="6">'[1]Other revenue sources'!#REF!</definedName>
    <definedName name="wqe" localSheetId="12">'[1]Other revenue sources'!#REF!</definedName>
    <definedName name="wqe" localSheetId="41">'[1]Other revenue sources'!#REF!</definedName>
    <definedName name="wqe">'[1]Other revenue sources'!#REF!</definedName>
    <definedName name="xx" localSheetId="36">#REF!</definedName>
    <definedName name="xx" localSheetId="38">#REF!</definedName>
    <definedName name="xx" localSheetId="18">#REF!</definedName>
    <definedName name="xx" localSheetId="1">#REF!</definedName>
    <definedName name="xx" localSheetId="3">#REF!</definedName>
    <definedName name="xx" localSheetId="6">#REF!</definedName>
    <definedName name="xx" localSheetId="12">#REF!</definedName>
    <definedName name="xx" localSheetId="41">#REF!</definedName>
    <definedName name="xx" localSheetId="51">#REF!</definedName>
    <definedName name="xx">#REF!</definedName>
    <definedName name="xxx" localSheetId="1">#REF!</definedName>
    <definedName name="xxx" localSheetId="3">#REF!</definedName>
    <definedName name="xxx" localSheetId="6">#REF!</definedName>
    <definedName name="xxx" localSheetId="41">#REF!</definedName>
    <definedName name="xxx">#REF!</definedName>
    <definedName name="xyz" localSheetId="1">'[11]Consumer Data &gt;100kVA'!#REF!</definedName>
    <definedName name="xyz" localSheetId="3">'[11]Consumer Data &gt;100kVA'!#REF!</definedName>
    <definedName name="xyz" localSheetId="6">'[11]Consumer Data &gt;100kVA'!#REF!</definedName>
    <definedName name="xyz" localSheetId="12">'[11]Consumer Data &gt;100kVA'!#REF!</definedName>
    <definedName name="xyz" localSheetId="41">'[11]Consumer Data &gt;100kVA'!#REF!</definedName>
    <definedName name="xyz">'[11]Consumer Data &gt;100kVA'!#REF!</definedName>
  </definedNames>
  <calcPr calcId="191028"/>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55" i="159" l="1"/>
  <c r="F5" i="303"/>
  <c r="F4" i="303"/>
  <c r="A6" i="368"/>
  <c r="P7" i="356"/>
  <c r="R27" i="58"/>
  <c r="H19" i="173"/>
  <c r="F43" i="200"/>
  <c r="F42" i="200"/>
  <c r="F40" i="200"/>
  <c r="F38" i="200"/>
  <c r="F37" i="200"/>
  <c r="F36" i="200"/>
  <c r="F33" i="200"/>
  <c r="F32" i="200"/>
  <c r="D7" i="204"/>
  <c r="C7" i="204"/>
  <c r="D7" i="278"/>
  <c r="C6" i="278"/>
  <c r="D6" i="278" s="1"/>
  <c r="L19" i="173"/>
  <c r="L20" i="173" s="1"/>
  <c r="E22" i="98" s="1"/>
  <c r="E21" i="98"/>
  <c r="P19" i="173"/>
  <c r="I34" i="358"/>
  <c r="H34" i="358"/>
  <c r="G34" i="358"/>
  <c r="F34" i="358"/>
  <c r="J33" i="358"/>
  <c r="J32" i="358"/>
  <c r="J31" i="358"/>
  <c r="J30" i="358"/>
  <c r="J29" i="358"/>
  <c r="J14" i="358"/>
  <c r="J13" i="358"/>
  <c r="J11" i="358"/>
  <c r="J10" i="358"/>
  <c r="I9" i="159"/>
  <c r="I10" i="163"/>
  <c r="I10" i="198"/>
  <c r="I49" i="346"/>
  <c r="I52" i="346"/>
  <c r="H14" i="360"/>
  <c r="H13" i="360"/>
  <c r="H12" i="360"/>
  <c r="H11" i="360"/>
  <c r="H10" i="360"/>
  <c r="H26" i="360"/>
  <c r="H27" i="360"/>
  <c r="H28" i="360"/>
  <c r="H29" i="360"/>
  <c r="H25" i="360"/>
  <c r="I12" i="346"/>
  <c r="E7" i="3"/>
  <c r="L13" i="27"/>
  <c r="C46" i="26"/>
  <c r="C39" i="26"/>
  <c r="C33" i="26"/>
  <c r="C22" i="26"/>
  <c r="C15" i="26"/>
  <c r="C9" i="26"/>
  <c r="C16" i="26"/>
  <c r="C10" i="26"/>
  <c r="C16" i="23"/>
  <c r="C31" i="97"/>
  <c r="F9" i="98"/>
  <c r="T57" i="173"/>
  <c r="U57" i="173" s="1"/>
  <c r="V57" i="173" s="1"/>
  <c r="E9" i="98" s="1"/>
  <c r="U48" i="173"/>
  <c r="V48" i="173" s="1"/>
  <c r="S56" i="173"/>
  <c r="T47" i="173"/>
  <c r="U47" i="173" s="1"/>
  <c r="V47" i="173" s="1"/>
  <c r="U53" i="173"/>
  <c r="V53" i="173" s="1"/>
  <c r="U55" i="173"/>
  <c r="V55" i="173" s="1"/>
  <c r="U54" i="173"/>
  <c r="V54" i="173" s="1"/>
  <c r="U52" i="173"/>
  <c r="V52" i="173" s="1"/>
  <c r="U51" i="173"/>
  <c r="V51" i="173" s="1"/>
  <c r="U50" i="173"/>
  <c r="V50" i="173" s="1"/>
  <c r="U49" i="173"/>
  <c r="V49" i="173" s="1"/>
  <c r="S58" i="173"/>
  <c r="D14" i="23"/>
  <c r="F21" i="98" l="1"/>
  <c r="B5" i="368"/>
  <c r="P20" i="173"/>
  <c r="T56" i="173"/>
  <c r="V56" i="173"/>
  <c r="E8" i="98" s="1"/>
  <c r="U56" i="173"/>
  <c r="U58" i="173" s="1"/>
  <c r="V58" i="173"/>
  <c r="L32" i="173" s="1"/>
  <c r="Q46" i="58"/>
  <c r="Q49" i="58"/>
  <c r="Q50" i="58"/>
  <c r="Q51" i="58"/>
  <c r="O13" i="58"/>
  <c r="N5" i="307"/>
  <c r="O28" i="307"/>
  <c r="H35" i="173"/>
  <c r="N63" i="277"/>
  <c r="M71" i="277"/>
  <c r="M70" i="277"/>
  <c r="M69" i="277"/>
  <c r="M66" i="277"/>
  <c r="M65" i="277"/>
  <c r="M64" i="277"/>
  <c r="G47" i="277"/>
  <c r="E61" i="277"/>
  <c r="L68" i="277"/>
  <c r="N68" i="277" s="1"/>
  <c r="L71" i="277"/>
  <c r="L70" i="277"/>
  <c r="L69" i="277"/>
  <c r="L66" i="277"/>
  <c r="L65" i="277"/>
  <c r="L64" i="277"/>
  <c r="D56" i="277"/>
  <c r="E64" i="277"/>
  <c r="E63" i="277"/>
  <c r="E62" i="277"/>
  <c r="E58" i="277"/>
  <c r="E57" i="277"/>
  <c r="E56" i="277"/>
  <c r="E55" i="277"/>
  <c r="H32" i="173"/>
  <c r="C21" i="222"/>
  <c r="C18" i="222"/>
  <c r="C17" i="222"/>
  <c r="C15" i="222"/>
  <c r="C12" i="222"/>
  <c r="C9" i="222"/>
  <c r="C34" i="200"/>
  <c r="C35" i="200"/>
  <c r="F35" i="200" s="1"/>
  <c r="C7" i="222"/>
  <c r="G11" i="278"/>
  <c r="P59" i="58"/>
  <c r="G60" i="83"/>
  <c r="F62" i="3"/>
  <c r="H24" i="173"/>
  <c r="H31" i="173" s="1"/>
  <c r="I112" i="140"/>
  <c r="K58" i="83"/>
  <c r="K61" i="83" s="1"/>
  <c r="G58" i="83" s="1"/>
  <c r="K70" i="83"/>
  <c r="K69" i="83"/>
  <c r="K68" i="83"/>
  <c r="K67" i="83"/>
  <c r="J66" i="83"/>
  <c r="K85" i="83"/>
  <c r="K83" i="83"/>
  <c r="K84" i="83"/>
  <c r="N65" i="277" l="1"/>
  <c r="N66" i="277"/>
  <c r="L72" i="277"/>
  <c r="E65" i="277"/>
  <c r="C16" i="222"/>
  <c r="F34" i="200"/>
  <c r="N69" i="277"/>
  <c r="N70" i="277"/>
  <c r="H33" i="173"/>
  <c r="H37" i="173" s="1"/>
  <c r="L67" i="277"/>
  <c r="N64" i="277"/>
  <c r="F22" i="98"/>
  <c r="C19" i="303"/>
  <c r="T58" i="173"/>
  <c r="N67" i="277"/>
  <c r="N71" i="277"/>
  <c r="M67" i="277"/>
  <c r="M72" i="277"/>
  <c r="E59" i="277"/>
  <c r="E66" i="277" s="1"/>
  <c r="G83" i="58"/>
  <c r="O80" i="58"/>
  <c r="O81" i="58"/>
  <c r="C13" i="23"/>
  <c r="C7" i="23"/>
  <c r="L12" i="9"/>
  <c r="B41" i="140"/>
  <c r="B31" i="140"/>
  <c r="B10" i="140"/>
  <c r="S26" i="27"/>
  <c r="S13" i="27"/>
  <c r="X8" i="27"/>
  <c r="AA5" i="27" s="1"/>
  <c r="M65" i="141"/>
  <c r="N65" i="141"/>
  <c r="Z34" i="141"/>
  <c r="Y34" i="141"/>
  <c r="Z33" i="141"/>
  <c r="Y33" i="141"/>
  <c r="Z32" i="141"/>
  <c r="Y32" i="141"/>
  <c r="Z31" i="141"/>
  <c r="Y31" i="141"/>
  <c r="X34" i="141"/>
  <c r="AB34" i="141" s="1"/>
  <c r="X33" i="141"/>
  <c r="AB33" i="141" s="1"/>
  <c r="X32" i="141"/>
  <c r="AB32" i="141" s="1"/>
  <c r="X31" i="141"/>
  <c r="AB31" i="141" s="1"/>
  <c r="Z30" i="141"/>
  <c r="Y30" i="141"/>
  <c r="X30" i="141"/>
  <c r="AB30" i="141" s="1"/>
  <c r="O34" i="141"/>
  <c r="N34" i="141"/>
  <c r="O33" i="141"/>
  <c r="N33" i="141"/>
  <c r="O32" i="141"/>
  <c r="N32" i="141"/>
  <c r="O31" i="141"/>
  <c r="N31" i="141"/>
  <c r="M34" i="141"/>
  <c r="Q34" i="141" s="1"/>
  <c r="M33" i="141"/>
  <c r="Q33" i="141" s="1"/>
  <c r="M32" i="141"/>
  <c r="Q32" i="141" s="1"/>
  <c r="M31" i="141"/>
  <c r="Q31" i="141" s="1"/>
  <c r="O30" i="141"/>
  <c r="N30" i="141"/>
  <c r="M30" i="141"/>
  <c r="Q30" i="141" s="1"/>
  <c r="R51" i="141"/>
  <c r="N81" i="141"/>
  <c r="AA18" i="95"/>
  <c r="AA19" i="95"/>
  <c r="AA20" i="95"/>
  <c r="AA21" i="95"/>
  <c r="AA22" i="95"/>
  <c r="AA23" i="95"/>
  <c r="AA24" i="95"/>
  <c r="AA25" i="95"/>
  <c r="AA26" i="95"/>
  <c r="AA17" i="95"/>
  <c r="Z27" i="95"/>
  <c r="Y27" i="95"/>
  <c r="D50" i="140"/>
  <c r="L38" i="27"/>
  <c r="K38" i="27"/>
  <c r="J19" i="156"/>
  <c r="S39" i="356"/>
  <c r="Q59" i="58"/>
  <c r="M43" i="356"/>
  <c r="J41" i="356"/>
  <c r="N41" i="356"/>
  <c r="M41" i="356"/>
  <c r="L41" i="356"/>
  <c r="K41" i="356"/>
  <c r="I41" i="356"/>
  <c r="N39" i="356"/>
  <c r="I39" i="356"/>
  <c r="P37" i="356"/>
  <c r="P36" i="356"/>
  <c r="P35" i="356"/>
  <c r="P38" i="356"/>
  <c r="N35" i="356"/>
  <c r="M35" i="356"/>
  <c r="L35" i="356"/>
  <c r="K35" i="356"/>
  <c r="I35" i="356"/>
  <c r="J35" i="356"/>
  <c r="N32" i="356"/>
  <c r="M32" i="356"/>
  <c r="L32" i="356"/>
  <c r="K32" i="356"/>
  <c r="J32" i="356"/>
  <c r="I32" i="356"/>
  <c r="N23" i="356"/>
  <c r="M23" i="356"/>
  <c r="L23" i="356"/>
  <c r="K23" i="356"/>
  <c r="J23" i="356"/>
  <c r="I23" i="356"/>
  <c r="N16" i="356"/>
  <c r="M16" i="356"/>
  <c r="L16" i="356"/>
  <c r="K16" i="356"/>
  <c r="I16" i="356"/>
  <c r="J16" i="356"/>
  <c r="K6" i="356"/>
  <c r="J9" i="27"/>
  <c r="Q9" i="27"/>
  <c r="P32" i="27"/>
  <c r="O32" i="27"/>
  <c r="P30" i="27"/>
  <c r="O30" i="27"/>
  <c r="I32" i="27"/>
  <c r="H32" i="27"/>
  <c r="I30" i="27"/>
  <c r="H30" i="27"/>
  <c r="P30" i="141" l="1"/>
  <c r="N72" i="277"/>
  <c r="M74" i="277"/>
  <c r="L74" i="277"/>
  <c r="AA27" i="95"/>
  <c r="L73" i="277"/>
  <c r="F19" i="303"/>
  <c r="G19" i="303" s="1"/>
  <c r="X9" i="27"/>
  <c r="X10" i="27" s="1"/>
  <c r="X11" i="27" s="1"/>
  <c r="M73" i="277"/>
  <c r="N73" i="277"/>
  <c r="C47" i="26"/>
  <c r="C40" i="26"/>
  <c r="C34" i="26"/>
  <c r="C23" i="26"/>
  <c r="F23" i="26" s="1"/>
  <c r="F22" i="26"/>
  <c r="J18" i="173"/>
  <c r="I18" i="173"/>
  <c r="N18" i="173"/>
  <c r="M18" i="173"/>
  <c r="N74" i="277" l="1"/>
  <c r="L10" i="173" s="1"/>
  <c r="E13" i="98" s="1"/>
  <c r="M5" i="307"/>
  <c r="M7" i="307"/>
  <c r="M10" i="307" s="1"/>
  <c r="O27" i="58"/>
  <c r="P27" i="58"/>
  <c r="P26" i="58"/>
  <c r="O26" i="58"/>
  <c r="P14" i="58"/>
  <c r="O14" i="58"/>
  <c r="B41" i="319"/>
  <c r="D41" i="319"/>
  <c r="C41" i="319"/>
  <c r="B36" i="319"/>
  <c r="D36" i="319"/>
  <c r="C36" i="319"/>
  <c r="D24" i="319"/>
  <c r="C24" i="319"/>
  <c r="B12" i="319"/>
  <c r="D12" i="319"/>
  <c r="C6" i="319"/>
  <c r="C4" i="319"/>
  <c r="Q62" i="58"/>
  <c r="Q61" i="58"/>
  <c r="L60" i="58"/>
  <c r="L62" i="58"/>
  <c r="L59" i="58"/>
  <c r="L61" i="58"/>
  <c r="G62" i="3"/>
  <c r="B97" i="140"/>
  <c r="B31" i="101"/>
  <c r="B8" i="101"/>
  <c r="B40" i="101" s="1"/>
  <c r="D55" i="140"/>
  <c r="C50" i="140"/>
  <c r="C55" i="140" s="1"/>
  <c r="C114" i="140" l="1"/>
  <c r="D114" i="140"/>
  <c r="D43" i="319"/>
  <c r="D45" i="319" s="1"/>
  <c r="D49" i="319" s="1"/>
  <c r="C43" i="319"/>
  <c r="C45" i="319" s="1"/>
  <c r="C49" i="319" s="1"/>
  <c r="B43" i="319"/>
  <c r="B45" i="319" s="1"/>
  <c r="B49" i="319" s="1"/>
  <c r="M27" i="307"/>
  <c r="K61" i="198"/>
  <c r="K60" i="198"/>
  <c r="L59" i="198"/>
  <c r="K59" i="198"/>
  <c r="L58" i="198"/>
  <c r="K58" i="198"/>
  <c r="L57" i="198"/>
  <c r="K57" i="198"/>
  <c r="L56" i="198"/>
  <c r="K56" i="198"/>
  <c r="L55" i="198"/>
  <c r="K55" i="198"/>
  <c r="L54" i="198"/>
  <c r="K54" i="198"/>
  <c r="K51" i="198"/>
  <c r="K50" i="198"/>
  <c r="L49" i="198"/>
  <c r="K49" i="198"/>
  <c r="L48" i="198"/>
  <c r="K48" i="198"/>
  <c r="L47" i="198"/>
  <c r="K47" i="198"/>
  <c r="L46" i="198"/>
  <c r="K46" i="198"/>
  <c r="L45" i="198"/>
  <c r="K45" i="198"/>
  <c r="L44" i="198"/>
  <c r="K44" i="198"/>
  <c r="L43" i="198"/>
  <c r="K43" i="198"/>
  <c r="L42" i="198"/>
  <c r="K42" i="198"/>
  <c r="L41" i="198"/>
  <c r="K41" i="198"/>
  <c r="K40" i="198"/>
  <c r="K37" i="198"/>
  <c r="K34" i="198"/>
  <c r="K33" i="198"/>
  <c r="K32" i="198"/>
  <c r="K31" i="198"/>
  <c r="K30" i="198"/>
  <c r="K29" i="198"/>
  <c r="K28" i="198"/>
  <c r="K27" i="198"/>
  <c r="K26" i="198"/>
  <c r="K22" i="198"/>
  <c r="K21" i="198"/>
  <c r="K20" i="198"/>
  <c r="K16" i="198"/>
  <c r="K15" i="198"/>
  <c r="K14" i="198"/>
  <c r="K13" i="198"/>
  <c r="D62" i="198"/>
  <c r="D58" i="159"/>
  <c r="F58" i="159" s="1"/>
  <c r="D57" i="159"/>
  <c r="Q60" i="58"/>
  <c r="D56" i="159" s="1"/>
  <c r="F56" i="159" s="1"/>
  <c r="Q64" i="58"/>
  <c r="D60" i="159" s="1"/>
  <c r="Q63" i="58"/>
  <c r="D59" i="159" s="1"/>
  <c r="D55" i="159"/>
  <c r="F55" i="159" s="1"/>
  <c r="D62" i="159"/>
  <c r="D61" i="159"/>
  <c r="D49" i="159"/>
  <c r="D48" i="159"/>
  <c r="D47" i="159"/>
  <c r="F47" i="159" s="1"/>
  <c r="D46" i="159"/>
  <c r="F46" i="159" s="1"/>
  <c r="D41" i="159"/>
  <c r="Q54" i="58"/>
  <c r="D50" i="159" s="1"/>
  <c r="D45" i="159"/>
  <c r="F45" i="159" s="1"/>
  <c r="Q48" i="58"/>
  <c r="D44" i="159" s="1"/>
  <c r="F44" i="159" s="1"/>
  <c r="D43" i="159"/>
  <c r="F43" i="159" s="1"/>
  <c r="Q44" i="58"/>
  <c r="D40" i="159" s="1"/>
  <c r="Q43" i="58"/>
  <c r="D39" i="159" s="1"/>
  <c r="Q42" i="58"/>
  <c r="D38" i="159" s="1"/>
  <c r="Q41" i="58"/>
  <c r="D37" i="159" s="1"/>
  <c r="Q40" i="58"/>
  <c r="D36" i="159" s="1"/>
  <c r="K93" i="83"/>
  <c r="G61" i="83" s="1"/>
  <c r="E41" i="83"/>
  <c r="E25" i="83"/>
  <c r="E45" i="83"/>
  <c r="K86" i="83"/>
  <c r="G43" i="83" s="1"/>
  <c r="K78" i="83"/>
  <c r="K75" i="83"/>
  <c r="D43" i="83"/>
  <c r="J70" i="83"/>
  <c r="J69" i="83"/>
  <c r="J68" i="83"/>
  <c r="J91" i="83"/>
  <c r="J93" i="83" s="1"/>
  <c r="F61" i="83" s="1"/>
  <c r="J86" i="83"/>
  <c r="F43" i="83" s="1"/>
  <c r="I58" i="277"/>
  <c r="I57" i="277"/>
  <c r="I63" i="277"/>
  <c r="I64" i="277"/>
  <c r="I62" i="277"/>
  <c r="I56" i="277"/>
  <c r="I61" i="277"/>
  <c r="I55" i="277"/>
  <c r="T37" i="356"/>
  <c r="T38" i="356" s="1"/>
  <c r="H64" i="277"/>
  <c r="H63" i="277"/>
  <c r="H62" i="277"/>
  <c r="H58" i="277"/>
  <c r="H57" i="277"/>
  <c r="H56" i="277"/>
  <c r="D64" i="277"/>
  <c r="D63" i="277"/>
  <c r="D62" i="277"/>
  <c r="D58" i="277"/>
  <c r="D57" i="277"/>
  <c r="D59" i="277" s="1"/>
  <c r="D65" i="277" l="1"/>
  <c r="AT38" i="159"/>
  <c r="U38" i="159"/>
  <c r="I65" i="277"/>
  <c r="H59" i="277"/>
  <c r="AT37" i="159"/>
  <c r="U37" i="159"/>
  <c r="E5" i="368"/>
  <c r="D21" i="222"/>
  <c r="Q19" i="173"/>
  <c r="B17" i="368"/>
  <c r="E17" i="368"/>
  <c r="D66" i="277"/>
  <c r="E43" i="83"/>
  <c r="J72" i="83"/>
  <c r="E46" i="83" s="1"/>
  <c r="K72" i="83"/>
  <c r="I59" i="277"/>
  <c r="H65" i="277"/>
  <c r="M57" i="277"/>
  <c r="M56" i="277"/>
  <c r="N47" i="277"/>
  <c r="M47" i="277"/>
  <c r="M45" i="277"/>
  <c r="M44" i="277"/>
  <c r="I56" i="58"/>
  <c r="I78" i="58" s="1"/>
  <c r="K34" i="3"/>
  <c r="I66" i="277" l="1"/>
  <c r="H66" i="277"/>
  <c r="L36" i="173" s="1"/>
  <c r="G31" i="82"/>
  <c r="F8" i="82" s="1"/>
  <c r="C31" i="82"/>
  <c r="F7" i="82" s="1"/>
  <c r="S78" i="27"/>
  <c r="S77" i="27"/>
  <c r="S59" i="27"/>
  <c r="S58" i="27"/>
  <c r="L78" i="27"/>
  <c r="L82" i="27" s="1"/>
  <c r="L77" i="27"/>
  <c r="L81" i="27" s="1"/>
  <c r="L59" i="27"/>
  <c r="L58" i="27"/>
  <c r="M32" i="27"/>
  <c r="M31" i="27"/>
  <c r="J10" i="27"/>
  <c r="T40" i="27"/>
  <c r="T39" i="27"/>
  <c r="Q40" i="27"/>
  <c r="Q39" i="27"/>
  <c r="M40" i="27"/>
  <c r="M38" i="27"/>
  <c r="M39" i="27"/>
  <c r="J39" i="27"/>
  <c r="N39" i="27" s="1"/>
  <c r="S38" i="27"/>
  <c r="R38" i="27"/>
  <c r="Q32" i="27"/>
  <c r="Q31" i="27"/>
  <c r="Q30" i="27"/>
  <c r="Q28" i="27"/>
  <c r="U28" i="27" s="1"/>
  <c r="Q27" i="27"/>
  <c r="U27" i="27" s="1"/>
  <c r="Q26" i="27"/>
  <c r="U26" i="27" s="1"/>
  <c r="Q25" i="27"/>
  <c r="U25" i="27" s="1"/>
  <c r="Q24" i="27"/>
  <c r="U24" i="27" s="1"/>
  <c r="Q23" i="27"/>
  <c r="Q22" i="27"/>
  <c r="U22" i="27" s="1"/>
  <c r="Q21" i="27"/>
  <c r="Q20" i="27"/>
  <c r="Q18" i="27"/>
  <c r="Q17" i="27"/>
  <c r="Q16" i="27"/>
  <c r="Q15" i="27"/>
  <c r="Q13" i="27"/>
  <c r="U13" i="27" s="1"/>
  <c r="Q12" i="27"/>
  <c r="Q11" i="27"/>
  <c r="Q10" i="27"/>
  <c r="Q7" i="27"/>
  <c r="T30" i="27"/>
  <c r="J32" i="27"/>
  <c r="N32" i="27" s="1"/>
  <c r="J31" i="27"/>
  <c r="J30" i="27"/>
  <c r="N30" i="27" s="1"/>
  <c r="J28" i="27"/>
  <c r="N28" i="27" s="1"/>
  <c r="J27" i="27"/>
  <c r="N27" i="27" s="1"/>
  <c r="J26" i="27"/>
  <c r="J25" i="27"/>
  <c r="N25" i="27" s="1"/>
  <c r="J24" i="27"/>
  <c r="N24" i="27" s="1"/>
  <c r="J23" i="27"/>
  <c r="J22" i="27"/>
  <c r="N22" i="27" s="1"/>
  <c r="J21" i="27"/>
  <c r="J17" i="27"/>
  <c r="J16" i="27"/>
  <c r="J13" i="27"/>
  <c r="N13" i="27" s="1"/>
  <c r="J12" i="27"/>
  <c r="N12" i="27" s="1"/>
  <c r="J11" i="27"/>
  <c r="N11" i="27" s="1"/>
  <c r="J7" i="27"/>
  <c r="N26" i="27"/>
  <c r="S77" i="58"/>
  <c r="M14" i="58"/>
  <c r="L51" i="58"/>
  <c r="L54" i="58"/>
  <c r="L53" i="58"/>
  <c r="D50" i="198" s="1"/>
  <c r="L52" i="58"/>
  <c r="L48" i="58"/>
  <c r="L46" i="58"/>
  <c r="L44" i="58"/>
  <c r="L43" i="58"/>
  <c r="L42" i="58"/>
  <c r="L41" i="58"/>
  <c r="L40" i="58"/>
  <c r="L64" i="58"/>
  <c r="L63" i="58"/>
  <c r="L58" i="58"/>
  <c r="I33" i="346"/>
  <c r="I44" i="346"/>
  <c r="I50" i="346"/>
  <c r="I51" i="346"/>
  <c r="I41" i="346"/>
  <c r="I62" i="346"/>
  <c r="I58" i="346"/>
  <c r="I60" i="346"/>
  <c r="I67" i="58"/>
  <c r="I80" i="58" s="1"/>
  <c r="AJ61" i="159"/>
  <c r="AJ60" i="159"/>
  <c r="AK59" i="159"/>
  <c r="AJ59" i="159"/>
  <c r="AK58" i="159"/>
  <c r="AJ58" i="159"/>
  <c r="AK57" i="159"/>
  <c r="AJ57" i="159"/>
  <c r="AK56" i="159"/>
  <c r="AJ56" i="159"/>
  <c r="AK55" i="159"/>
  <c r="AJ55" i="159"/>
  <c r="AK54" i="159"/>
  <c r="AJ54" i="159"/>
  <c r="AJ50" i="159"/>
  <c r="AJ49" i="159"/>
  <c r="AK48" i="159"/>
  <c r="AJ48" i="159"/>
  <c r="AK47" i="159"/>
  <c r="AJ47" i="159"/>
  <c r="AK46" i="159"/>
  <c r="AJ46" i="159"/>
  <c r="AK45" i="159"/>
  <c r="AJ45" i="159"/>
  <c r="AK44" i="159"/>
  <c r="AJ44" i="159"/>
  <c r="AK43" i="159"/>
  <c r="AJ43" i="159"/>
  <c r="AK42" i="159"/>
  <c r="AJ42" i="159"/>
  <c r="AK41" i="159"/>
  <c r="AJ41" i="159"/>
  <c r="AK40" i="159"/>
  <c r="AJ40" i="159"/>
  <c r="AJ39" i="159"/>
  <c r="AT39" i="159" s="1"/>
  <c r="AJ36" i="159"/>
  <c r="AT36" i="159" s="1"/>
  <c r="AJ33" i="159"/>
  <c r="AJ32" i="159"/>
  <c r="AJ31" i="159"/>
  <c r="AJ30" i="159"/>
  <c r="AJ29" i="159"/>
  <c r="AJ28" i="159"/>
  <c r="AJ27" i="159"/>
  <c r="AJ26" i="159"/>
  <c r="AJ25" i="159"/>
  <c r="AJ21" i="159"/>
  <c r="AJ20" i="159"/>
  <c r="AJ19" i="159"/>
  <c r="AJ15" i="159"/>
  <c r="AJ14" i="159"/>
  <c r="AJ13" i="159"/>
  <c r="AJ12" i="159"/>
  <c r="D37" i="163"/>
  <c r="K54" i="159"/>
  <c r="L54" i="159"/>
  <c r="K55" i="159"/>
  <c r="L55" i="159"/>
  <c r="K56" i="159"/>
  <c r="L56" i="159"/>
  <c r="K57" i="159"/>
  <c r="L57" i="159"/>
  <c r="K58" i="159"/>
  <c r="L58" i="159"/>
  <c r="K59" i="159"/>
  <c r="L59" i="159"/>
  <c r="K60" i="159"/>
  <c r="K61" i="159"/>
  <c r="K39" i="159"/>
  <c r="U39" i="159" s="1"/>
  <c r="K40" i="159"/>
  <c r="L40" i="159"/>
  <c r="K41" i="159"/>
  <c r="L41" i="159"/>
  <c r="K42" i="159"/>
  <c r="L42" i="159"/>
  <c r="K43" i="159"/>
  <c r="L43" i="159"/>
  <c r="K44" i="159"/>
  <c r="L44" i="159"/>
  <c r="K45" i="159"/>
  <c r="L45" i="159"/>
  <c r="K46" i="159"/>
  <c r="L46" i="159"/>
  <c r="K47" i="159"/>
  <c r="L47" i="159"/>
  <c r="K48" i="159"/>
  <c r="L48" i="159"/>
  <c r="K49" i="159"/>
  <c r="K50" i="159"/>
  <c r="K36" i="159"/>
  <c r="U36" i="159" s="1"/>
  <c r="K25" i="159"/>
  <c r="K26" i="159"/>
  <c r="K27" i="159"/>
  <c r="K28" i="159"/>
  <c r="K29" i="159"/>
  <c r="K30" i="159"/>
  <c r="K31" i="159"/>
  <c r="K32" i="159"/>
  <c r="K33" i="159"/>
  <c r="K19" i="159"/>
  <c r="K20" i="159"/>
  <c r="K21" i="159"/>
  <c r="K12" i="159"/>
  <c r="K13" i="159"/>
  <c r="K14" i="159"/>
  <c r="K15" i="159"/>
  <c r="C7" i="157"/>
  <c r="M25" i="141"/>
  <c r="U40" i="27" l="1"/>
  <c r="K32" i="27"/>
  <c r="L32" i="27" s="1"/>
  <c r="K23" i="27"/>
  <c r="L23" i="27" s="1"/>
  <c r="K15" i="27"/>
  <c r="L15" i="27" s="1"/>
  <c r="K11" i="27"/>
  <c r="L11" i="27" s="1"/>
  <c r="K12" i="27"/>
  <c r="L12" i="27" s="1"/>
  <c r="K31" i="27"/>
  <c r="L31" i="27" s="1"/>
  <c r="K22" i="27"/>
  <c r="L22" i="27" s="1"/>
  <c r="K30" i="27"/>
  <c r="L30" i="27" s="1"/>
  <c r="K28" i="27"/>
  <c r="L28" i="27" s="1"/>
  <c r="K24" i="27"/>
  <c r="L24" i="27" s="1"/>
  <c r="K27" i="27"/>
  <c r="L27" i="27" s="1"/>
  <c r="K26" i="27"/>
  <c r="L26" i="27" s="1"/>
  <c r="K25" i="27"/>
  <c r="L25" i="27" s="1"/>
  <c r="U30" i="27"/>
  <c r="U39" i="27"/>
  <c r="M16" i="307"/>
  <c r="E7" i="98"/>
  <c r="T38" i="27"/>
  <c r="R30" i="27" s="1"/>
  <c r="S30" i="27" s="1"/>
  <c r="Q29" i="27"/>
  <c r="L83" i="27"/>
  <c r="E7" i="82"/>
  <c r="E8" i="82"/>
  <c r="D7" i="82"/>
  <c r="D8" i="82"/>
  <c r="Q14" i="27"/>
  <c r="N31" i="27"/>
  <c r="T31" i="27" s="1"/>
  <c r="Q19" i="27"/>
  <c r="J29" i="27"/>
  <c r="J14" i="27"/>
  <c r="L56" i="58"/>
  <c r="L67" i="58"/>
  <c r="E20" i="368" l="1"/>
  <c r="B20" i="368"/>
  <c r="M19" i="307"/>
  <c r="M22" i="307"/>
  <c r="M25" i="307" s="1"/>
  <c r="U31" i="27"/>
  <c r="R31" i="27"/>
  <c r="S31" i="27" s="1"/>
  <c r="R18" i="27"/>
  <c r="S18" i="27" s="1"/>
  <c r="R28" i="27"/>
  <c r="S28" i="27" s="1"/>
  <c r="R27" i="27"/>
  <c r="S27" i="27" s="1"/>
  <c r="R25" i="27"/>
  <c r="S25" i="27" s="1"/>
  <c r="R24" i="27"/>
  <c r="S24" i="27" s="1"/>
  <c r="R23" i="27"/>
  <c r="S23" i="27" s="1"/>
  <c r="R22" i="27"/>
  <c r="S22" i="27" s="1"/>
  <c r="D6" i="82"/>
  <c r="Q33" i="27"/>
  <c r="K14" i="365"/>
  <c r="K13" i="365"/>
  <c r="K12" i="365"/>
  <c r="K10" i="365"/>
  <c r="K11" i="365"/>
  <c r="K33" i="365"/>
  <c r="K32" i="365"/>
  <c r="K31" i="365"/>
  <c r="K30" i="365"/>
  <c r="K29" i="365"/>
  <c r="K39" i="365"/>
  <c r="I12" i="347"/>
  <c r="E9" i="367"/>
  <c r="E15" i="367" s="1"/>
  <c r="I26" i="347" s="1"/>
  <c r="D9" i="367"/>
  <c r="D15" i="367" s="1"/>
  <c r="H26" i="347" s="1"/>
  <c r="M29" i="367"/>
  <c r="L29" i="367"/>
  <c r="I29" i="367"/>
  <c r="H29" i="367"/>
  <c r="G29" i="367"/>
  <c r="F29" i="367"/>
  <c r="C29" i="367"/>
  <c r="B29" i="367"/>
  <c r="K15" i="367"/>
  <c r="J15" i="367"/>
  <c r="I27" i="346" s="1"/>
  <c r="I15" i="367"/>
  <c r="H15" i="367"/>
  <c r="H27" i="58" s="1"/>
  <c r="G15" i="367"/>
  <c r="G27" i="58" s="1"/>
  <c r="F15" i="367"/>
  <c r="C15" i="367"/>
  <c r="B15" i="367"/>
  <c r="N46" i="366"/>
  <c r="M46" i="366"/>
  <c r="L46" i="366"/>
  <c r="K46" i="366"/>
  <c r="F46" i="366"/>
  <c r="E46" i="366"/>
  <c r="D46" i="366"/>
  <c r="C46" i="366"/>
  <c r="J30" i="366"/>
  <c r="J32" i="366" s="1"/>
  <c r="J34" i="366" s="1"/>
  <c r="I30" i="366"/>
  <c r="I32" i="366" s="1"/>
  <c r="I34" i="366" s="1"/>
  <c r="G30" i="366"/>
  <c r="G32" i="366" s="1"/>
  <c r="G34" i="366" s="1"/>
  <c r="F30" i="366"/>
  <c r="F32" i="366" s="1"/>
  <c r="F34" i="366" s="1"/>
  <c r="E30" i="366"/>
  <c r="E32" i="366" s="1"/>
  <c r="E34" i="366" s="1"/>
  <c r="D30" i="366"/>
  <c r="D32" i="366" s="1"/>
  <c r="D34" i="366" s="1"/>
  <c r="C30" i="366"/>
  <c r="C32" i="366" s="1"/>
  <c r="C34" i="366" s="1"/>
  <c r="H29" i="366"/>
  <c r="H28" i="366"/>
  <c r="H27" i="366"/>
  <c r="H26" i="366"/>
  <c r="H25" i="366"/>
  <c r="J15" i="366"/>
  <c r="J17" i="366" s="1"/>
  <c r="J18" i="366" s="1"/>
  <c r="F15" i="366"/>
  <c r="F17" i="366" s="1"/>
  <c r="F18" i="366" s="1"/>
  <c r="E15" i="366"/>
  <c r="E17" i="366" s="1"/>
  <c r="E18" i="366" s="1"/>
  <c r="D15" i="366"/>
  <c r="D17" i="366" s="1"/>
  <c r="D18" i="366" s="1"/>
  <c r="C15" i="366"/>
  <c r="C17" i="366" s="1"/>
  <c r="C18" i="366" s="1"/>
  <c r="I14" i="366"/>
  <c r="I15" i="366" s="1"/>
  <c r="I17" i="366" s="1"/>
  <c r="I18" i="366" s="1"/>
  <c r="G14" i="366"/>
  <c r="G15" i="366" s="1"/>
  <c r="G17" i="366" s="1"/>
  <c r="G18" i="366" s="1"/>
  <c r="H13" i="366"/>
  <c r="H12" i="366"/>
  <c r="H11" i="366"/>
  <c r="H10" i="366"/>
  <c r="E14" i="58"/>
  <c r="D14" i="58"/>
  <c r="N56" i="365"/>
  <c r="M56" i="365"/>
  <c r="L56" i="365"/>
  <c r="K56" i="365"/>
  <c r="F56" i="365"/>
  <c r="E56" i="365"/>
  <c r="D56" i="365"/>
  <c r="C56" i="365"/>
  <c r="E41" i="365"/>
  <c r="E43" i="365" s="1"/>
  <c r="H12" i="347" s="1"/>
  <c r="L34" i="365"/>
  <c r="L36" i="365" s="1"/>
  <c r="L41" i="365" s="1"/>
  <c r="D34" i="365"/>
  <c r="D36" i="365" s="1"/>
  <c r="D41" i="365" s="1"/>
  <c r="C34" i="365"/>
  <c r="C36" i="365" s="1"/>
  <c r="C41" i="365" s="1"/>
  <c r="I33" i="365"/>
  <c r="I34" i="365" s="1"/>
  <c r="I36" i="365" s="1"/>
  <c r="I41" i="365" s="1"/>
  <c r="H33" i="365"/>
  <c r="H34" i="365" s="1"/>
  <c r="H36" i="365" s="1"/>
  <c r="H41" i="365" s="1"/>
  <c r="G33" i="365"/>
  <c r="G34" i="365" s="1"/>
  <c r="G36" i="365" s="1"/>
  <c r="G41" i="365" s="1"/>
  <c r="F33" i="365"/>
  <c r="J32" i="365"/>
  <c r="J31" i="365"/>
  <c r="J30" i="365"/>
  <c r="J29" i="365"/>
  <c r="L15" i="365"/>
  <c r="D15" i="365"/>
  <c r="D17" i="365" s="1"/>
  <c r="C15" i="365"/>
  <c r="I14" i="365"/>
  <c r="I15" i="365" s="1"/>
  <c r="H14" i="365"/>
  <c r="H15" i="365" s="1"/>
  <c r="G14" i="365"/>
  <c r="G15" i="365" s="1"/>
  <c r="F14" i="365"/>
  <c r="J13" i="365"/>
  <c r="J12" i="365"/>
  <c r="J11" i="365"/>
  <c r="J10" i="365"/>
  <c r="F32" i="8"/>
  <c r="K32" i="8"/>
  <c r="P32" i="8"/>
  <c r="AA30" i="141"/>
  <c r="AC30" i="141" s="1"/>
  <c r="AA31" i="141"/>
  <c r="AC31" i="141" s="1"/>
  <c r="AC32" i="141"/>
  <c r="AA33" i="141"/>
  <c r="AC33" i="141" s="1"/>
  <c r="E15" i="197" s="1"/>
  <c r="AC34" i="141"/>
  <c r="E16" i="197" s="1"/>
  <c r="R30" i="141"/>
  <c r="D12" i="197" s="1"/>
  <c r="P31" i="141"/>
  <c r="R31" i="141" s="1"/>
  <c r="P32" i="141"/>
  <c r="R32" i="141" s="1"/>
  <c r="P33" i="141"/>
  <c r="R33" i="141" s="1"/>
  <c r="D15" i="197" s="1"/>
  <c r="P34" i="141"/>
  <c r="R34" i="141" s="1"/>
  <c r="D16" i="197" s="1"/>
  <c r="G35" i="141"/>
  <c r="I35" i="141"/>
  <c r="K35" i="141"/>
  <c r="D35" i="141"/>
  <c r="F30" i="141"/>
  <c r="H30" i="141" s="1"/>
  <c r="J30" i="141" s="1"/>
  <c r="L30" i="141" s="1"/>
  <c r="U30" i="141" s="1"/>
  <c r="F31" i="141"/>
  <c r="H31" i="141" s="1"/>
  <c r="J31" i="141" s="1"/>
  <c r="L31" i="141" s="1"/>
  <c r="U31" i="141" s="1"/>
  <c r="F32" i="141"/>
  <c r="H32" i="141" s="1"/>
  <c r="J32" i="141" s="1"/>
  <c r="L32" i="141" s="1"/>
  <c r="U32" i="141" s="1"/>
  <c r="F33" i="141"/>
  <c r="H33" i="141" s="1"/>
  <c r="J33" i="141" s="1"/>
  <c r="L33" i="141" s="1"/>
  <c r="U33" i="141" s="1"/>
  <c r="F34" i="141"/>
  <c r="H34" i="141" s="1"/>
  <c r="J34" i="141" s="1"/>
  <c r="L34" i="141" s="1"/>
  <c r="U34" i="141" s="1"/>
  <c r="O47" i="356"/>
  <c r="Q47" i="356" s="1"/>
  <c r="S47" i="356" s="1"/>
  <c r="O48" i="356"/>
  <c r="Q48" i="356" s="1"/>
  <c r="S48" i="356" s="1"/>
  <c r="O49" i="356"/>
  <c r="Q49" i="356" s="1"/>
  <c r="S49" i="356" s="1"/>
  <c r="O50" i="356"/>
  <c r="Q50" i="356" s="1"/>
  <c r="S50" i="356" s="1"/>
  <c r="O51" i="356"/>
  <c r="Q51" i="356" s="1"/>
  <c r="S51" i="356" s="1"/>
  <c r="O52" i="356"/>
  <c r="Q52" i="356" s="1"/>
  <c r="S52" i="356" s="1"/>
  <c r="O53" i="356"/>
  <c r="Q53" i="356" s="1"/>
  <c r="S53" i="356" s="1"/>
  <c r="O54" i="356"/>
  <c r="Q54" i="356" s="1"/>
  <c r="S54" i="356" s="1"/>
  <c r="O55" i="356"/>
  <c r="Q55" i="356" s="1"/>
  <c r="S55" i="356" s="1"/>
  <c r="O56" i="356"/>
  <c r="Q56" i="356" s="1"/>
  <c r="S56" i="356" s="1"/>
  <c r="O57" i="356"/>
  <c r="Q57" i="356" s="1"/>
  <c r="S57" i="356" s="1"/>
  <c r="O58" i="356"/>
  <c r="Q58" i="356" s="1"/>
  <c r="S58" i="356" s="1"/>
  <c r="O59" i="356"/>
  <c r="Q59" i="356" s="1"/>
  <c r="S59" i="356" s="1"/>
  <c r="O60" i="356"/>
  <c r="Q60" i="356" s="1"/>
  <c r="S60" i="356" s="1"/>
  <c r="O61" i="356"/>
  <c r="Q61" i="356" s="1"/>
  <c r="S61" i="356" s="1"/>
  <c r="O62" i="356"/>
  <c r="Q62" i="356" s="1"/>
  <c r="S62" i="356" s="1"/>
  <c r="O63" i="356"/>
  <c r="Q63" i="356" s="1"/>
  <c r="S63" i="356" s="1"/>
  <c r="O64" i="356"/>
  <c r="Q64" i="356" s="1"/>
  <c r="S64" i="356" s="1"/>
  <c r="O65" i="356"/>
  <c r="Q65" i="356" s="1"/>
  <c r="S65" i="356" s="1"/>
  <c r="O66" i="356"/>
  <c r="Q66" i="356" s="1"/>
  <c r="S66" i="356" s="1"/>
  <c r="O67" i="356"/>
  <c r="Q67" i="356" s="1"/>
  <c r="S67" i="356" s="1"/>
  <c r="O68" i="356"/>
  <c r="Q68" i="356" s="1"/>
  <c r="S68" i="356" s="1"/>
  <c r="O69" i="356"/>
  <c r="Q69" i="356" s="1"/>
  <c r="S69" i="356" s="1"/>
  <c r="O70" i="356"/>
  <c r="Q70" i="356" s="1"/>
  <c r="S70" i="356" s="1"/>
  <c r="O71" i="356"/>
  <c r="Q71" i="356" s="1"/>
  <c r="S71" i="356" s="1"/>
  <c r="O72" i="356"/>
  <c r="Q72" i="356" s="1"/>
  <c r="S72" i="356" s="1"/>
  <c r="O73" i="356"/>
  <c r="Q73" i="356" s="1"/>
  <c r="S73" i="356" s="1"/>
  <c r="O74" i="356"/>
  <c r="Q74" i="356" s="1"/>
  <c r="S74" i="356" s="1"/>
  <c r="O75" i="356"/>
  <c r="Q75" i="356" s="1"/>
  <c r="S75" i="356" s="1"/>
  <c r="O76" i="356"/>
  <c r="Q76" i="356" s="1"/>
  <c r="S76" i="356" s="1"/>
  <c r="O77" i="356"/>
  <c r="Q77" i="356" s="1"/>
  <c r="S77" i="356" s="1"/>
  <c r="O78" i="356"/>
  <c r="Q78" i="356" s="1"/>
  <c r="S78" i="356" s="1"/>
  <c r="O79" i="356"/>
  <c r="Q79" i="356" s="1"/>
  <c r="S79" i="356" s="1"/>
  <c r="O80" i="356"/>
  <c r="Q80" i="356" s="1"/>
  <c r="S80" i="356" s="1"/>
  <c r="O81" i="356"/>
  <c r="Q81" i="356" s="1"/>
  <c r="S81" i="356" s="1"/>
  <c r="O82" i="356"/>
  <c r="Q82" i="356" s="1"/>
  <c r="S82" i="356" s="1"/>
  <c r="O83" i="356"/>
  <c r="Q83" i="356" s="1"/>
  <c r="S83" i="356" s="1"/>
  <c r="O84" i="356"/>
  <c r="Q84" i="356" s="1"/>
  <c r="S84" i="356" s="1"/>
  <c r="O85" i="356"/>
  <c r="Q85" i="356" s="1"/>
  <c r="S85" i="356" s="1"/>
  <c r="O86" i="356"/>
  <c r="Q86" i="356" s="1"/>
  <c r="S86" i="356" s="1"/>
  <c r="O87" i="356"/>
  <c r="Q87" i="356" s="1"/>
  <c r="S87" i="356" s="1"/>
  <c r="O88" i="356"/>
  <c r="Q88" i="356" s="1"/>
  <c r="S88" i="356" s="1"/>
  <c r="O89" i="356"/>
  <c r="Q89" i="356" s="1"/>
  <c r="S89" i="356" s="1"/>
  <c r="O90" i="356"/>
  <c r="Q90" i="356" s="1"/>
  <c r="S90" i="356" s="1"/>
  <c r="O91" i="356"/>
  <c r="Q91" i="356" s="1"/>
  <c r="S91" i="356" s="1"/>
  <c r="O92" i="356"/>
  <c r="Q92" i="356" s="1"/>
  <c r="S92" i="356" s="1"/>
  <c r="O93" i="356"/>
  <c r="Q93" i="356" s="1"/>
  <c r="S93" i="356" s="1"/>
  <c r="O94" i="356"/>
  <c r="Q94" i="356" s="1"/>
  <c r="S94" i="356" s="1"/>
  <c r="O95" i="356"/>
  <c r="Q95" i="356" s="1"/>
  <c r="S95" i="356" s="1"/>
  <c r="O96" i="356"/>
  <c r="Q96" i="356" s="1"/>
  <c r="S96" i="356" s="1"/>
  <c r="O97" i="356"/>
  <c r="Q97" i="356" s="1"/>
  <c r="S97" i="356" s="1"/>
  <c r="O98" i="356"/>
  <c r="Q98" i="356" s="1"/>
  <c r="S98" i="356" s="1"/>
  <c r="O99" i="356"/>
  <c r="Q99" i="356" s="1"/>
  <c r="S99" i="356" s="1"/>
  <c r="O100" i="356"/>
  <c r="Q100" i="356" s="1"/>
  <c r="S100" i="356" s="1"/>
  <c r="O101" i="356"/>
  <c r="Q101" i="356" s="1"/>
  <c r="S101" i="356" s="1"/>
  <c r="O102" i="356"/>
  <c r="Q102" i="356" s="1"/>
  <c r="S102" i="356" s="1"/>
  <c r="O103" i="356"/>
  <c r="Q103" i="356" s="1"/>
  <c r="S103" i="356" s="1"/>
  <c r="O104" i="356"/>
  <c r="Q104" i="356" s="1"/>
  <c r="S104" i="356" s="1"/>
  <c r="O105" i="356"/>
  <c r="Q105" i="356" s="1"/>
  <c r="S105" i="356" s="1"/>
  <c r="O106" i="356"/>
  <c r="Q106" i="356" s="1"/>
  <c r="S106" i="356" s="1"/>
  <c r="O107" i="356"/>
  <c r="Q107" i="356" s="1"/>
  <c r="S107" i="356" s="1"/>
  <c r="O108" i="356"/>
  <c r="Q108" i="356" s="1"/>
  <c r="S108" i="356" s="1"/>
  <c r="O109" i="356"/>
  <c r="Q109" i="356" s="1"/>
  <c r="S109" i="356" s="1"/>
  <c r="O110" i="356"/>
  <c r="Q110" i="356" s="1"/>
  <c r="S110" i="356" s="1"/>
  <c r="O111" i="356"/>
  <c r="Q111" i="356" s="1"/>
  <c r="S111" i="356" s="1"/>
  <c r="O112" i="356"/>
  <c r="Q112" i="356" s="1"/>
  <c r="S112" i="356" s="1"/>
  <c r="O113" i="356"/>
  <c r="Q113" i="356" s="1"/>
  <c r="S113" i="356" s="1"/>
  <c r="O114" i="356"/>
  <c r="Q114" i="356" s="1"/>
  <c r="S114" i="356" s="1"/>
  <c r="O115" i="356"/>
  <c r="Q115" i="356" s="1"/>
  <c r="S115" i="356" s="1"/>
  <c r="O116" i="356"/>
  <c r="Q116" i="356" s="1"/>
  <c r="S116" i="356" s="1"/>
  <c r="O117" i="356"/>
  <c r="Q117" i="356" s="1"/>
  <c r="S117" i="356" s="1"/>
  <c r="O118" i="356"/>
  <c r="Q118" i="356" s="1"/>
  <c r="S118" i="356" s="1"/>
  <c r="O119" i="356"/>
  <c r="Q119" i="356" s="1"/>
  <c r="S119" i="356" s="1"/>
  <c r="O120" i="356"/>
  <c r="Q120" i="356" s="1"/>
  <c r="S120" i="356" s="1"/>
  <c r="O121" i="356"/>
  <c r="Q121" i="356" s="1"/>
  <c r="S121" i="356" s="1"/>
  <c r="O122" i="356"/>
  <c r="Q122" i="356" s="1"/>
  <c r="S122" i="356" s="1"/>
  <c r="O123" i="356"/>
  <c r="Q123" i="356" s="1"/>
  <c r="S123" i="356" s="1"/>
  <c r="O124" i="356"/>
  <c r="Q124" i="356" s="1"/>
  <c r="S124" i="356" s="1"/>
  <c r="O125" i="356"/>
  <c r="Q125" i="356" s="1"/>
  <c r="S125" i="356" s="1"/>
  <c r="O126" i="356"/>
  <c r="Q126" i="356" s="1"/>
  <c r="S126" i="356" s="1"/>
  <c r="O127" i="356"/>
  <c r="Q127" i="356" s="1"/>
  <c r="S127" i="356" s="1"/>
  <c r="O128" i="356"/>
  <c r="Q128" i="356" s="1"/>
  <c r="S128" i="356" s="1"/>
  <c r="O129" i="356"/>
  <c r="Q129" i="356" s="1"/>
  <c r="S129" i="356" s="1"/>
  <c r="O130" i="356"/>
  <c r="Q130" i="356" s="1"/>
  <c r="S130" i="356" s="1"/>
  <c r="O131" i="356"/>
  <c r="Q131" i="356" s="1"/>
  <c r="S131" i="356" s="1"/>
  <c r="O132" i="356"/>
  <c r="Q132" i="356" s="1"/>
  <c r="S132" i="356" s="1"/>
  <c r="O133" i="356"/>
  <c r="Q133" i="356" s="1"/>
  <c r="S133" i="356" s="1"/>
  <c r="O134" i="356"/>
  <c r="Q134" i="356" s="1"/>
  <c r="S134" i="356" s="1"/>
  <c r="O135" i="356"/>
  <c r="Q135" i="356" s="1"/>
  <c r="S135" i="356" s="1"/>
  <c r="O136" i="356"/>
  <c r="Q136" i="356" s="1"/>
  <c r="S136" i="356" s="1"/>
  <c r="O137" i="356"/>
  <c r="Q137" i="356" s="1"/>
  <c r="S137" i="356" s="1"/>
  <c r="O138" i="356"/>
  <c r="Q138" i="356" s="1"/>
  <c r="S138" i="356" s="1"/>
  <c r="O139" i="356"/>
  <c r="Q139" i="356" s="1"/>
  <c r="S139" i="356" s="1"/>
  <c r="O140" i="356"/>
  <c r="Q140" i="356" s="1"/>
  <c r="S140" i="356" s="1"/>
  <c r="O141" i="356"/>
  <c r="Q141" i="356" s="1"/>
  <c r="S141" i="356" s="1"/>
  <c r="O142" i="356"/>
  <c r="Q142" i="356" s="1"/>
  <c r="S142" i="356" s="1"/>
  <c r="O143" i="356"/>
  <c r="Q143" i="356" s="1"/>
  <c r="S143" i="356" s="1"/>
  <c r="O144" i="356"/>
  <c r="Q144" i="356" s="1"/>
  <c r="S144" i="356" s="1"/>
  <c r="O145" i="356"/>
  <c r="Q145" i="356" s="1"/>
  <c r="S145" i="356" s="1"/>
  <c r="O146" i="356"/>
  <c r="Q146" i="356" s="1"/>
  <c r="S146" i="356" s="1"/>
  <c r="O147" i="356"/>
  <c r="Q147" i="356" s="1"/>
  <c r="P152" i="356"/>
  <c r="P6" i="356"/>
  <c r="P44" i="356" s="1"/>
  <c r="O43" i="356"/>
  <c r="Q43" i="356" s="1"/>
  <c r="O37" i="356"/>
  <c r="O38" i="356"/>
  <c r="Q38" i="356" s="1"/>
  <c r="S38" i="356" s="1"/>
  <c r="O39" i="356"/>
  <c r="Q39" i="356" s="1"/>
  <c r="O40" i="356"/>
  <c r="Q40" i="356" s="1"/>
  <c r="O41" i="356"/>
  <c r="Q41" i="356" s="1"/>
  <c r="H7" i="356"/>
  <c r="H8" i="356"/>
  <c r="H9" i="356"/>
  <c r="H10" i="356"/>
  <c r="H11" i="356"/>
  <c r="H12" i="356"/>
  <c r="H13" i="356"/>
  <c r="H14" i="356"/>
  <c r="H15" i="356"/>
  <c r="H16" i="356"/>
  <c r="H17" i="356"/>
  <c r="H18" i="356"/>
  <c r="H19" i="356"/>
  <c r="H20" i="356"/>
  <c r="H21" i="356"/>
  <c r="H22" i="356"/>
  <c r="H23" i="356"/>
  <c r="H24" i="356"/>
  <c r="H25" i="356"/>
  <c r="H26" i="356"/>
  <c r="H27" i="356"/>
  <c r="H28" i="356"/>
  <c r="H29" i="356"/>
  <c r="H30" i="356"/>
  <c r="H31" i="356"/>
  <c r="H32" i="356"/>
  <c r="H33" i="356"/>
  <c r="H34" i="356"/>
  <c r="H35" i="356"/>
  <c r="H36" i="356"/>
  <c r="H37" i="356"/>
  <c r="H38" i="356"/>
  <c r="H39" i="356"/>
  <c r="H40" i="356"/>
  <c r="H41" i="356"/>
  <c r="H6" i="356"/>
  <c r="P41" i="58"/>
  <c r="O41" i="58"/>
  <c r="P44" i="58"/>
  <c r="O44" i="58"/>
  <c r="K13" i="58"/>
  <c r="P13" i="58" s="1"/>
  <c r="K26" i="58"/>
  <c r="K14" i="58"/>
  <c r="D62" i="163"/>
  <c r="D61" i="163"/>
  <c r="D60" i="163"/>
  <c r="D59" i="163"/>
  <c r="D56" i="163"/>
  <c r="F56" i="163" s="1"/>
  <c r="D58" i="163"/>
  <c r="F58" i="163" s="1"/>
  <c r="D57" i="163"/>
  <c r="D55" i="163"/>
  <c r="F55" i="163" s="1"/>
  <c r="D47" i="163"/>
  <c r="F47" i="163" s="1"/>
  <c r="Q47" i="58"/>
  <c r="D44" i="163" s="1"/>
  <c r="D51" i="163"/>
  <c r="D50" i="163"/>
  <c r="D49" i="163"/>
  <c r="D48" i="163"/>
  <c r="F48" i="163" s="1"/>
  <c r="D46" i="163"/>
  <c r="F46" i="163" s="1"/>
  <c r="D45" i="163"/>
  <c r="F45" i="163" s="1"/>
  <c r="D43" i="163"/>
  <c r="F43" i="163" s="1"/>
  <c r="D42" i="163"/>
  <c r="D41" i="163"/>
  <c r="D40" i="163"/>
  <c r="D39" i="163"/>
  <c r="U39" i="163" s="1"/>
  <c r="D38" i="163"/>
  <c r="U38" i="163" s="1"/>
  <c r="H24" i="163"/>
  <c r="D28" i="58"/>
  <c r="H44" i="58"/>
  <c r="G44" i="58"/>
  <c r="E44" i="58"/>
  <c r="D44" i="58"/>
  <c r="D26" i="98"/>
  <c r="P26" i="173" s="1"/>
  <c r="C19" i="98"/>
  <c r="C14" i="98"/>
  <c r="B14" i="98"/>
  <c r="B19" i="98"/>
  <c r="D25" i="98"/>
  <c r="C6" i="98"/>
  <c r="C10" i="98" s="1"/>
  <c r="C12" i="98"/>
  <c r="B12" i="98"/>
  <c r="G9" i="173"/>
  <c r="B6" i="98"/>
  <c r="D26" i="83"/>
  <c r="D28" i="83" s="1"/>
  <c r="D45" i="83"/>
  <c r="D41" i="83"/>
  <c r="D46" i="83"/>
  <c r="D51" i="83"/>
  <c r="D11" i="83"/>
  <c r="C14" i="82"/>
  <c r="C5" i="82"/>
  <c r="E22" i="141"/>
  <c r="E19" i="141"/>
  <c r="G28" i="27"/>
  <c r="G16" i="27"/>
  <c r="M16" i="27" s="1"/>
  <c r="K16" i="27" s="1"/>
  <c r="L16" i="27" s="1"/>
  <c r="G30" i="27"/>
  <c r="G32" i="27"/>
  <c r="G31" i="27"/>
  <c r="G21" i="27"/>
  <c r="G17" i="27"/>
  <c r="M17" i="27" s="1"/>
  <c r="K17" i="27" s="1"/>
  <c r="L17" i="27" s="1"/>
  <c r="G25" i="27"/>
  <c r="G27" i="27"/>
  <c r="G24" i="27"/>
  <c r="G22" i="27"/>
  <c r="G10" i="27"/>
  <c r="G13" i="27"/>
  <c r="G11" i="27"/>
  <c r="G9" i="27"/>
  <c r="G7" i="27"/>
  <c r="B99" i="140"/>
  <c r="B43" i="140"/>
  <c r="B22" i="140"/>
  <c r="G15" i="173"/>
  <c r="D9" i="98"/>
  <c r="D8" i="98"/>
  <c r="C38" i="97"/>
  <c r="C34" i="97"/>
  <c r="C10" i="97"/>
  <c r="K61" i="163"/>
  <c r="K60" i="163"/>
  <c r="L59" i="163"/>
  <c r="K59" i="163"/>
  <c r="L58" i="163"/>
  <c r="K58" i="163"/>
  <c r="L57" i="163"/>
  <c r="K57" i="163"/>
  <c r="L56" i="163"/>
  <c r="K56" i="163"/>
  <c r="L55" i="163"/>
  <c r="K55" i="163"/>
  <c r="L54" i="163"/>
  <c r="K54" i="163"/>
  <c r="K51" i="163"/>
  <c r="K50" i="163"/>
  <c r="L49" i="163"/>
  <c r="K49" i="163"/>
  <c r="L48" i="163"/>
  <c r="K48" i="163"/>
  <c r="L47" i="163"/>
  <c r="K47" i="163"/>
  <c r="L46" i="163"/>
  <c r="K46" i="163"/>
  <c r="L45" i="163"/>
  <c r="K45" i="163"/>
  <c r="L44" i="163"/>
  <c r="K44" i="163"/>
  <c r="L43" i="163"/>
  <c r="K43" i="163"/>
  <c r="L42" i="163"/>
  <c r="K42" i="163"/>
  <c r="L41" i="163"/>
  <c r="K41" i="163"/>
  <c r="K40" i="163"/>
  <c r="K37" i="163"/>
  <c r="U37" i="163" s="1"/>
  <c r="K34" i="163"/>
  <c r="K33" i="163"/>
  <c r="K32" i="163"/>
  <c r="K31" i="163"/>
  <c r="K30" i="163"/>
  <c r="K29" i="163"/>
  <c r="K28" i="163"/>
  <c r="K27" i="163"/>
  <c r="K26" i="163"/>
  <c r="K22" i="163"/>
  <c r="K21" i="163"/>
  <c r="K20" i="163"/>
  <c r="K16" i="163"/>
  <c r="K15" i="163"/>
  <c r="K14" i="163"/>
  <c r="K13" i="163"/>
  <c r="E8" i="3"/>
  <c r="E54" i="3" s="1"/>
  <c r="E12" i="3"/>
  <c r="E58" i="3" s="1"/>
  <c r="E13" i="3"/>
  <c r="E59" i="3" s="1"/>
  <c r="E11" i="3"/>
  <c r="E57" i="3" s="1"/>
  <c r="E9" i="3"/>
  <c r="E55" i="3" s="1"/>
  <c r="C22" i="141"/>
  <c r="C26" i="141"/>
  <c r="C19" i="141"/>
  <c r="C17" i="141"/>
  <c r="C39" i="141"/>
  <c r="K39" i="141"/>
  <c r="K37" i="141"/>
  <c r="C37" i="141"/>
  <c r="B19" i="141"/>
  <c r="B35" i="141" s="1"/>
  <c r="I43" i="347"/>
  <c r="I50" i="347"/>
  <c r="I48" i="347"/>
  <c r="I59" i="347"/>
  <c r="I61" i="347"/>
  <c r="I57" i="347"/>
  <c r="I40" i="347"/>
  <c r="F61" i="347"/>
  <c r="H61" i="347" s="1"/>
  <c r="F57" i="347"/>
  <c r="E59" i="347"/>
  <c r="H59" i="347" s="1"/>
  <c r="E57" i="347"/>
  <c r="E43" i="347"/>
  <c r="E50" i="347"/>
  <c r="E48" i="347"/>
  <c r="F48" i="347"/>
  <c r="D48" i="347"/>
  <c r="C48" i="347"/>
  <c r="G40" i="347"/>
  <c r="H63" i="347"/>
  <c r="I63" i="347" s="1"/>
  <c r="H62" i="347"/>
  <c r="H60" i="347"/>
  <c r="H58" i="347"/>
  <c r="H56" i="347"/>
  <c r="H41" i="58"/>
  <c r="G41" i="58"/>
  <c r="H66" i="347"/>
  <c r="E47" i="58"/>
  <c r="D47" i="58"/>
  <c r="E41" i="58"/>
  <c r="D41" i="58"/>
  <c r="E40" i="58"/>
  <c r="E35" i="58"/>
  <c r="E34" i="58"/>
  <c r="D34" i="58"/>
  <c r="E33" i="58"/>
  <c r="D33" i="58"/>
  <c r="E32" i="58"/>
  <c r="D32" i="58"/>
  <c r="E31" i="58"/>
  <c r="D31" i="58"/>
  <c r="E30" i="58"/>
  <c r="D30" i="58"/>
  <c r="E29" i="58"/>
  <c r="D29" i="58"/>
  <c r="E28" i="58"/>
  <c r="B4" i="307"/>
  <c r="C5" i="345"/>
  <c r="B5" i="307" s="1"/>
  <c r="E72" i="345"/>
  <c r="F72" i="345"/>
  <c r="G72" i="345"/>
  <c r="H72" i="345"/>
  <c r="I72" i="345"/>
  <c r="D72" i="345"/>
  <c r="E60" i="346"/>
  <c r="E58" i="346"/>
  <c r="F62" i="346"/>
  <c r="F58" i="346"/>
  <c r="E50" i="346"/>
  <c r="E51" i="346"/>
  <c r="E49" i="346"/>
  <c r="F49" i="346"/>
  <c r="D49" i="346"/>
  <c r="C49" i="346"/>
  <c r="G41" i="346"/>
  <c r="E33" i="346"/>
  <c r="C33" i="346"/>
  <c r="S31" i="141" l="1"/>
  <c r="D13" i="197"/>
  <c r="S32" i="141"/>
  <c r="D14" i="197"/>
  <c r="D17" i="197" s="1"/>
  <c r="AD31" i="141"/>
  <c r="O28" i="8" s="1"/>
  <c r="E13" i="197"/>
  <c r="AD30" i="141"/>
  <c r="E12" i="197"/>
  <c r="AD32" i="141"/>
  <c r="O29" i="8" s="1"/>
  <c r="E14" i="197"/>
  <c r="M28" i="307"/>
  <c r="M29" i="307" s="1"/>
  <c r="H57" i="347"/>
  <c r="Q37" i="356"/>
  <c r="S37" i="356" s="1"/>
  <c r="U40" i="163"/>
  <c r="E35" i="141"/>
  <c r="Q56" i="58"/>
  <c r="D42" i="159"/>
  <c r="C35" i="141"/>
  <c r="T17" i="27"/>
  <c r="N17" i="27"/>
  <c r="D6" i="98"/>
  <c r="T16" i="27"/>
  <c r="N16" i="27"/>
  <c r="P153" i="356"/>
  <c r="C6" i="82"/>
  <c r="R147" i="356"/>
  <c r="S147" i="356"/>
  <c r="C16" i="98"/>
  <c r="C20" i="98" s="1"/>
  <c r="C24" i="98" s="1"/>
  <c r="C32" i="98" s="1"/>
  <c r="I31" i="8"/>
  <c r="S33" i="141"/>
  <c r="J30" i="8" s="1"/>
  <c r="S30" i="141"/>
  <c r="V30" i="141" s="1"/>
  <c r="L27" i="8" s="1"/>
  <c r="AD33" i="141"/>
  <c r="O30" i="8" s="1"/>
  <c r="C22" i="365"/>
  <c r="C17" i="365"/>
  <c r="L17" i="365"/>
  <c r="L22" i="365"/>
  <c r="L43" i="365" s="1"/>
  <c r="C35" i="366"/>
  <c r="D26" i="58" s="1"/>
  <c r="D27" i="58"/>
  <c r="E27" i="58"/>
  <c r="K34" i="365"/>
  <c r="K36" i="365" s="1"/>
  <c r="K41" i="365" s="1"/>
  <c r="J29" i="8"/>
  <c r="T32" i="141"/>
  <c r="V32" i="141"/>
  <c r="L29" i="8" s="1"/>
  <c r="I29" i="8"/>
  <c r="J28" i="8"/>
  <c r="I28" i="8"/>
  <c r="C41" i="97"/>
  <c r="I27" i="8"/>
  <c r="C43" i="365"/>
  <c r="D13" i="58" s="1"/>
  <c r="D35" i="366"/>
  <c r="E26" i="58" s="1"/>
  <c r="J33" i="365"/>
  <c r="I30" i="8"/>
  <c r="H44" i="356"/>
  <c r="AG33" i="141"/>
  <c r="H30" i="366"/>
  <c r="H32" i="366" s="1"/>
  <c r="H34" i="366" s="1"/>
  <c r="E35" i="366"/>
  <c r="H22" i="347" s="1"/>
  <c r="F35" i="366"/>
  <c r="H23" i="347" s="1"/>
  <c r="G35" i="366"/>
  <c r="H24" i="347" s="1"/>
  <c r="I35" i="366"/>
  <c r="I25" i="347" s="1"/>
  <c r="J35" i="366"/>
  <c r="H14" i="366"/>
  <c r="H15" i="366" s="1"/>
  <c r="H17" i="366" s="1"/>
  <c r="H18" i="366" s="1"/>
  <c r="K15" i="365"/>
  <c r="K22" i="365" s="1"/>
  <c r="H22" i="365"/>
  <c r="H43" i="365" s="1"/>
  <c r="H16" i="347" s="1"/>
  <c r="H17" i="365"/>
  <c r="I22" i="365"/>
  <c r="I43" i="365" s="1"/>
  <c r="H17" i="347" s="1"/>
  <c r="I17" i="365"/>
  <c r="J34" i="365"/>
  <c r="J36" i="365" s="1"/>
  <c r="J41" i="365" s="1"/>
  <c r="G22" i="365"/>
  <c r="G43" i="365" s="1"/>
  <c r="H15" i="347" s="1"/>
  <c r="G17" i="365"/>
  <c r="D22" i="365"/>
  <c r="D43" i="365" s="1"/>
  <c r="E13" i="58" s="1"/>
  <c r="F15" i="365"/>
  <c r="F34" i="365"/>
  <c r="F36" i="365" s="1"/>
  <c r="F41" i="365" s="1"/>
  <c r="J14" i="365"/>
  <c r="J15" i="365" s="1"/>
  <c r="N31" i="8"/>
  <c r="N30" i="8"/>
  <c r="N29" i="8"/>
  <c r="N28" i="8"/>
  <c r="AE31" i="141"/>
  <c r="N27" i="8"/>
  <c r="C18" i="307"/>
  <c r="C17" i="307"/>
  <c r="C16" i="307"/>
  <c r="J84" i="141"/>
  <c r="AG31" i="141" l="1"/>
  <c r="AD34" i="141"/>
  <c r="AE34" i="141" s="1"/>
  <c r="AG30" i="141"/>
  <c r="O27" i="8"/>
  <c r="E17" i="197"/>
  <c r="AE30" i="141"/>
  <c r="S34" i="141"/>
  <c r="J31" i="8" s="1"/>
  <c r="AG32" i="141"/>
  <c r="AE32" i="141"/>
  <c r="T33" i="141"/>
  <c r="V33" i="141"/>
  <c r="L30" i="8" s="1"/>
  <c r="H35" i="366"/>
  <c r="H15" i="368"/>
  <c r="H21" i="368" s="1"/>
  <c r="O5" i="307"/>
  <c r="R16" i="27"/>
  <c r="S16" i="27" s="1"/>
  <c r="R17" i="27"/>
  <c r="S17" i="27" s="1"/>
  <c r="U17" i="27"/>
  <c r="U16" i="27"/>
  <c r="AE33" i="141"/>
  <c r="M30" i="8"/>
  <c r="M29" i="8"/>
  <c r="O31" i="8"/>
  <c r="AG34" i="141"/>
  <c r="J27" i="8"/>
  <c r="M27" i="8" s="1"/>
  <c r="T30" i="141"/>
  <c r="W30" i="141" s="1"/>
  <c r="AF30" i="141" s="1"/>
  <c r="W32" i="141"/>
  <c r="AF32" i="141" s="1"/>
  <c r="V31" i="141"/>
  <c r="L28" i="8" s="1"/>
  <c r="M28" i="8" s="1"/>
  <c r="T31" i="141"/>
  <c r="K17" i="365"/>
  <c r="K43" i="365"/>
  <c r="J22" i="365"/>
  <c r="J43" i="365" s="1"/>
  <c r="J17" i="365"/>
  <c r="F22" i="365"/>
  <c r="F43" i="365" s="1"/>
  <c r="H14" i="347" s="1"/>
  <c r="F17" i="365"/>
  <c r="W33" i="141" l="1"/>
  <c r="V34" i="141"/>
  <c r="L31" i="8" s="1"/>
  <c r="M31" i="8" s="1"/>
  <c r="T34" i="141"/>
  <c r="AH30" i="141"/>
  <c r="Q29" i="8"/>
  <c r="R29" i="8" s="1"/>
  <c r="W31" i="141"/>
  <c r="AF31" i="141" s="1"/>
  <c r="AH31" i="141" s="1"/>
  <c r="W34" i="141"/>
  <c r="AF34" i="141" s="1"/>
  <c r="AH34" i="141" s="1"/>
  <c r="I18" i="347"/>
  <c r="AH32" i="141"/>
  <c r="AF33" i="141"/>
  <c r="AH33" i="141" s="1"/>
  <c r="Q27" i="8"/>
  <c r="R27" i="8" s="1"/>
  <c r="D8" i="278"/>
  <c r="J22" i="364"/>
  <c r="I22" i="364"/>
  <c r="H22" i="364"/>
  <c r="G22" i="364"/>
  <c r="F22" i="364"/>
  <c r="E22" i="364"/>
  <c r="Q21" i="364"/>
  <c r="Q20" i="364"/>
  <c r="Q19" i="364"/>
  <c r="Q15" i="364"/>
  <c r="Q14" i="364"/>
  <c r="J13" i="364"/>
  <c r="I13" i="364"/>
  <c r="H13" i="364"/>
  <c r="G13" i="364"/>
  <c r="F13" i="364"/>
  <c r="E13" i="364"/>
  <c r="Q11" i="364"/>
  <c r="P8" i="364"/>
  <c r="P9" i="364" s="1"/>
  <c r="P10" i="364" s="1"/>
  <c r="O8" i="364"/>
  <c r="O9" i="364" s="1"/>
  <c r="O10" i="364" s="1"/>
  <c r="N8" i="364"/>
  <c r="N9" i="364" s="1"/>
  <c r="N10" i="364" s="1"/>
  <c r="M8" i="364"/>
  <c r="L8" i="364"/>
  <c r="K8" i="364"/>
  <c r="K9" i="364" s="1"/>
  <c r="K10" i="364" s="1"/>
  <c r="J8" i="364"/>
  <c r="J9" i="364" s="1"/>
  <c r="J10" i="364" s="1"/>
  <c r="I8" i="364"/>
  <c r="H8" i="364"/>
  <c r="H9" i="364" s="1"/>
  <c r="H10" i="364" s="1"/>
  <c r="G8" i="364"/>
  <c r="G9" i="364" s="1"/>
  <c r="G10" i="364" s="1"/>
  <c r="F8" i="364"/>
  <c r="F9" i="364" s="1"/>
  <c r="F10" i="364" s="1"/>
  <c r="E8" i="364"/>
  <c r="Q7" i="364"/>
  <c r="Q6" i="364"/>
  <c r="Q5" i="364"/>
  <c r="P22" i="363"/>
  <c r="O22" i="363"/>
  <c r="N22" i="363"/>
  <c r="M22" i="363"/>
  <c r="L22" i="363"/>
  <c r="K22" i="363"/>
  <c r="J22" i="363"/>
  <c r="I22" i="363"/>
  <c r="H22" i="363"/>
  <c r="G22" i="363"/>
  <c r="F22" i="363"/>
  <c r="E22" i="363"/>
  <c r="Q21" i="363"/>
  <c r="Q20" i="363"/>
  <c r="Q19" i="363"/>
  <c r="Q15" i="363"/>
  <c r="Q14" i="363"/>
  <c r="P13" i="363"/>
  <c r="O13" i="363"/>
  <c r="N13" i="363"/>
  <c r="M13" i="363"/>
  <c r="L13" i="363"/>
  <c r="K13" i="363"/>
  <c r="J13" i="363"/>
  <c r="I13" i="363"/>
  <c r="H13" i="363"/>
  <c r="G13" i="363"/>
  <c r="F13" i="363"/>
  <c r="E13" i="363"/>
  <c r="Q11" i="363"/>
  <c r="P8" i="363"/>
  <c r="P9" i="363" s="1"/>
  <c r="P10" i="363" s="1"/>
  <c r="O8" i="363"/>
  <c r="N8" i="363"/>
  <c r="N9" i="363" s="1"/>
  <c r="N10" i="363" s="1"/>
  <c r="M8" i="363"/>
  <c r="L8" i="363"/>
  <c r="K8" i="363"/>
  <c r="J8" i="363"/>
  <c r="I8" i="363"/>
  <c r="H8" i="363"/>
  <c r="H9" i="363" s="1"/>
  <c r="H10" i="363" s="1"/>
  <c r="G8" i="363"/>
  <c r="F8" i="363"/>
  <c r="E8" i="363"/>
  <c r="Q7" i="363"/>
  <c r="Q6" i="363"/>
  <c r="Q5" i="363"/>
  <c r="Q31" i="8" l="1"/>
  <c r="R31" i="8" s="1"/>
  <c r="Q28" i="8"/>
  <c r="R28" i="8" s="1"/>
  <c r="Q30" i="8"/>
  <c r="R30" i="8" s="1"/>
  <c r="Q22" i="364"/>
  <c r="J16" i="364"/>
  <c r="J23" i="364" s="1"/>
  <c r="J24" i="364" s="1"/>
  <c r="L9" i="364"/>
  <c r="L10" i="364" s="1"/>
  <c r="Q8" i="363"/>
  <c r="Q9" i="363" s="1"/>
  <c r="Q10" i="363" s="1"/>
  <c r="N16" i="363"/>
  <c r="N23" i="363" s="1"/>
  <c r="N24" i="363" s="1"/>
  <c r="H16" i="363"/>
  <c r="H23" i="363" s="1"/>
  <c r="H24" i="363" s="1"/>
  <c r="P16" i="363"/>
  <c r="P17" i="363" s="1"/>
  <c r="P18" i="363" s="1"/>
  <c r="Q13" i="363"/>
  <c r="Q12" i="363" s="1"/>
  <c r="L9" i="363"/>
  <c r="L10" i="363" s="1"/>
  <c r="F9" i="363"/>
  <c r="F10" i="363" s="1"/>
  <c r="Q22" i="363"/>
  <c r="F16" i="364"/>
  <c r="F17" i="364" s="1"/>
  <c r="F18" i="364" s="1"/>
  <c r="N16" i="364"/>
  <c r="N17" i="364" s="1"/>
  <c r="N18" i="364" s="1"/>
  <c r="J9" i="363"/>
  <c r="J10" i="363" s="1"/>
  <c r="H16" i="364"/>
  <c r="H23" i="364" s="1"/>
  <c r="H24" i="364" s="1"/>
  <c r="P16" i="364"/>
  <c r="P17" i="364" s="1"/>
  <c r="P18" i="364" s="1"/>
  <c r="Q13" i="364"/>
  <c r="Q12" i="364" s="1"/>
  <c r="J17" i="364"/>
  <c r="J18" i="364" s="1"/>
  <c r="E9" i="363"/>
  <c r="E10" i="363" s="1"/>
  <c r="I9" i="363"/>
  <c r="I10" i="363" s="1"/>
  <c r="M9" i="363"/>
  <c r="M10" i="363" s="1"/>
  <c r="E9" i="364"/>
  <c r="E10" i="364" s="1"/>
  <c r="I9" i="364"/>
  <c r="I10" i="364" s="1"/>
  <c r="M9" i="364"/>
  <c r="M10" i="364" s="1"/>
  <c r="Q8" i="364"/>
  <c r="G16" i="364"/>
  <c r="G23" i="364" s="1"/>
  <c r="G24" i="364" s="1"/>
  <c r="K16" i="364"/>
  <c r="K24" i="364" s="1"/>
  <c r="O16" i="364"/>
  <c r="G9" i="363"/>
  <c r="G10" i="363" s="1"/>
  <c r="K9" i="363"/>
  <c r="K10" i="363" s="1"/>
  <c r="O9" i="363"/>
  <c r="O10" i="363" s="1"/>
  <c r="P24" i="364" l="1"/>
  <c r="F23" i="364"/>
  <c r="F24" i="364" s="1"/>
  <c r="H17" i="364"/>
  <c r="H18" i="364" s="1"/>
  <c r="P23" i="363"/>
  <c r="P24" i="363" s="1"/>
  <c r="N17" i="363"/>
  <c r="N18" i="363" s="1"/>
  <c r="E16" i="363"/>
  <c r="E17" i="363" s="1"/>
  <c r="E18" i="363" s="1"/>
  <c r="O24" i="364"/>
  <c r="O17" i="364"/>
  <c r="O18" i="364" s="1"/>
  <c r="G17" i="364"/>
  <c r="G18" i="364" s="1"/>
  <c r="K16" i="363"/>
  <c r="K23" i="363" s="1"/>
  <c r="K24" i="363" s="1"/>
  <c r="H17" i="363"/>
  <c r="H18" i="363" s="1"/>
  <c r="N24" i="364"/>
  <c r="L16" i="364"/>
  <c r="F16" i="363"/>
  <c r="J16" i="363"/>
  <c r="L16" i="363"/>
  <c r="I16" i="363"/>
  <c r="E16" i="364"/>
  <c r="M16" i="363"/>
  <c r="I16" i="364"/>
  <c r="Q9" i="364"/>
  <c r="Q10" i="364" s="1"/>
  <c r="K17" i="364"/>
  <c r="K18" i="364" s="1"/>
  <c r="M16" i="364"/>
  <c r="G16" i="363"/>
  <c r="O16" i="363"/>
  <c r="E23" i="363" l="1"/>
  <c r="E24" i="363" s="1"/>
  <c r="K17" i="363"/>
  <c r="K18" i="363" s="1"/>
  <c r="L23" i="363"/>
  <c r="L24" i="363" s="1"/>
  <c r="L17" i="363"/>
  <c r="L18" i="363" s="1"/>
  <c r="J17" i="363"/>
  <c r="J18" i="363" s="1"/>
  <c r="J23" i="363"/>
  <c r="J24" i="363" s="1"/>
  <c r="F23" i="363"/>
  <c r="F24" i="363" s="1"/>
  <c r="F17" i="363"/>
  <c r="F18" i="363" s="1"/>
  <c r="L24" i="364"/>
  <c r="L17" i="364"/>
  <c r="L18" i="364" s="1"/>
  <c r="G23" i="363"/>
  <c r="G24" i="363" s="1"/>
  <c r="G17" i="363"/>
  <c r="G18" i="363" s="1"/>
  <c r="E23" i="364"/>
  <c r="E24" i="364" s="1"/>
  <c r="Q16" i="364"/>
  <c r="E17" i="364"/>
  <c r="E18" i="364" s="1"/>
  <c r="O23" i="363"/>
  <c r="O24" i="363" s="1"/>
  <c r="O17" i="363"/>
  <c r="O18" i="363" s="1"/>
  <c r="M23" i="363"/>
  <c r="M24" i="363" s="1"/>
  <c r="M17" i="363"/>
  <c r="M18" i="363" s="1"/>
  <c r="M24" i="364"/>
  <c r="M17" i="364"/>
  <c r="M18" i="364" s="1"/>
  <c r="I23" i="363"/>
  <c r="I24" i="363" s="1"/>
  <c r="I17" i="363"/>
  <c r="I18" i="363" s="1"/>
  <c r="Q16" i="363"/>
  <c r="I23" i="364"/>
  <c r="I24" i="364" s="1"/>
  <c r="I17" i="364"/>
  <c r="I18" i="364" s="1"/>
  <c r="Q23" i="364" l="1"/>
  <c r="Q24" i="364" s="1"/>
  <c r="Q17" i="364"/>
  <c r="Q18" i="364" s="1"/>
  <c r="Q23" i="363"/>
  <c r="Q24" i="363" s="1"/>
  <c r="Q17" i="363"/>
  <c r="Q18" i="363" s="1"/>
  <c r="AA45" i="198" l="1"/>
  <c r="AA45" i="163"/>
  <c r="AA44" i="159"/>
  <c r="AA38" i="159"/>
  <c r="AA39" i="163"/>
  <c r="AA39" i="198"/>
  <c r="AA38" i="198"/>
  <c r="AA38" i="163"/>
  <c r="AA37" i="159"/>
  <c r="AA36" i="159"/>
  <c r="AA37" i="163"/>
  <c r="AA37" i="198"/>
  <c r="AA32" i="198"/>
  <c r="AA32" i="163"/>
  <c r="AA31" i="159"/>
  <c r="AA30" i="159"/>
  <c r="AA31" i="163"/>
  <c r="AA31" i="198"/>
  <c r="AA28" i="198"/>
  <c r="AA28" i="163"/>
  <c r="AA27" i="159"/>
  <c r="AA25" i="159"/>
  <c r="AA26" i="163"/>
  <c r="AA26" i="198"/>
  <c r="AA25" i="198"/>
  <c r="AA25" i="163"/>
  <c r="AA24" i="159"/>
  <c r="AA23" i="159"/>
  <c r="AA24" i="163"/>
  <c r="AA24" i="198"/>
  <c r="AA18" i="198"/>
  <c r="AA18" i="163"/>
  <c r="AA17" i="159"/>
  <c r="AA9" i="159"/>
  <c r="AA10" i="163"/>
  <c r="AA10" i="198"/>
  <c r="L86" i="141"/>
  <c r="L67" i="141"/>
  <c r="L66" i="141"/>
  <c r="I66" i="141"/>
  <c r="AA51" i="27"/>
  <c r="AA59" i="27"/>
  <c r="AA58" i="27"/>
  <c r="AA50" i="27"/>
  <c r="AA48" i="27"/>
  <c r="AA55" i="27"/>
  <c r="AA57" i="27"/>
  <c r="M66" i="141" l="1"/>
  <c r="I17" i="159" l="1"/>
  <c r="I18" i="163"/>
  <c r="I18" i="198"/>
  <c r="I23" i="159"/>
  <c r="I24" i="163"/>
  <c r="I24" i="198"/>
  <c r="E60" i="3" l="1"/>
  <c r="E53" i="3"/>
  <c r="G7" i="173"/>
  <c r="G8" i="173"/>
  <c r="G54" i="198"/>
  <c r="W54" i="198" s="1"/>
  <c r="R146" i="356"/>
  <c r="H14" i="58" l="1"/>
  <c r="G14" i="58"/>
  <c r="N46" i="360"/>
  <c r="M46" i="360"/>
  <c r="L46" i="360"/>
  <c r="K46" i="360"/>
  <c r="F46" i="360"/>
  <c r="E46" i="360"/>
  <c r="D46" i="360"/>
  <c r="C46" i="360"/>
  <c r="J30" i="360"/>
  <c r="J32" i="360" s="1"/>
  <c r="J34" i="360" s="1"/>
  <c r="I30" i="360"/>
  <c r="I32" i="360" s="1"/>
  <c r="I34" i="360" s="1"/>
  <c r="G30" i="360"/>
  <c r="G32" i="360" s="1"/>
  <c r="G34" i="360" s="1"/>
  <c r="F30" i="360"/>
  <c r="F32" i="360" s="1"/>
  <c r="F34" i="360" s="1"/>
  <c r="E30" i="360"/>
  <c r="E32" i="360" s="1"/>
  <c r="D30" i="360"/>
  <c r="D32" i="360" s="1"/>
  <c r="D34" i="360" s="1"/>
  <c r="C30" i="360"/>
  <c r="C32" i="360" s="1"/>
  <c r="C34" i="360" s="1"/>
  <c r="J15" i="360"/>
  <c r="J17" i="360" s="1"/>
  <c r="J18" i="360" s="1"/>
  <c r="I15" i="360"/>
  <c r="I17" i="360" s="1"/>
  <c r="I18" i="360" s="1"/>
  <c r="G15" i="360"/>
  <c r="G17" i="360" s="1"/>
  <c r="G18" i="360" s="1"/>
  <c r="F15" i="360"/>
  <c r="F17" i="360" s="1"/>
  <c r="F18" i="360" s="1"/>
  <c r="E15" i="360"/>
  <c r="E17" i="360" s="1"/>
  <c r="E18" i="360" s="1"/>
  <c r="D15" i="360"/>
  <c r="D17" i="360" s="1"/>
  <c r="D18" i="360" s="1"/>
  <c r="C15" i="360"/>
  <c r="C17" i="360" s="1"/>
  <c r="C18" i="360" s="1"/>
  <c r="N56" i="358"/>
  <c r="M56" i="358"/>
  <c r="L56" i="358"/>
  <c r="K56" i="358"/>
  <c r="F56" i="358"/>
  <c r="E56" i="358"/>
  <c r="D56" i="358"/>
  <c r="C56" i="358"/>
  <c r="E41" i="358"/>
  <c r="E43" i="358" s="1"/>
  <c r="H12" i="346" s="1"/>
  <c r="L34" i="358"/>
  <c r="L36" i="358" s="1"/>
  <c r="L41" i="358" s="1"/>
  <c r="K34" i="358"/>
  <c r="K36" i="358" s="1"/>
  <c r="K41" i="358" s="1"/>
  <c r="I36" i="358"/>
  <c r="I41" i="358" s="1"/>
  <c r="H36" i="358"/>
  <c r="H41" i="358" s="1"/>
  <c r="G36" i="358"/>
  <c r="G41" i="358" s="1"/>
  <c r="F36" i="358"/>
  <c r="F41" i="358" s="1"/>
  <c r="D34" i="358"/>
  <c r="D36" i="358" s="1"/>
  <c r="D41" i="358" s="1"/>
  <c r="C34" i="358"/>
  <c r="C36" i="358" s="1"/>
  <c r="C41" i="358" s="1"/>
  <c r="L15" i="358"/>
  <c r="L17" i="358" s="1"/>
  <c r="L22" i="358" s="1"/>
  <c r="K15" i="358"/>
  <c r="K17" i="358" s="1"/>
  <c r="K22" i="358" s="1"/>
  <c r="I15" i="358"/>
  <c r="I17" i="358" s="1"/>
  <c r="I22" i="358" s="1"/>
  <c r="H15" i="358"/>
  <c r="H17" i="358" s="1"/>
  <c r="H22" i="358" s="1"/>
  <c r="G15" i="358"/>
  <c r="G17" i="358" s="1"/>
  <c r="G22" i="358" s="1"/>
  <c r="F15" i="358"/>
  <c r="D15" i="358"/>
  <c r="D17" i="358" s="1"/>
  <c r="D22" i="358" s="1"/>
  <c r="C15" i="358"/>
  <c r="C17" i="358" s="1"/>
  <c r="C22" i="358" s="1"/>
  <c r="C30" i="204"/>
  <c r="F71" i="358" l="1"/>
  <c r="F17" i="358"/>
  <c r="F22" i="358" s="1"/>
  <c r="J15" i="358"/>
  <c r="F43" i="358"/>
  <c r="H14" i="346" s="1"/>
  <c r="J16" i="58" s="1"/>
  <c r="E34" i="360"/>
  <c r="H32" i="360"/>
  <c r="J9" i="345"/>
  <c r="D11" i="198"/>
  <c r="D71" i="358"/>
  <c r="H30" i="360"/>
  <c r="J17" i="358"/>
  <c r="D72" i="358" s="1"/>
  <c r="J34" i="358"/>
  <c r="J36" i="358" s="1"/>
  <c r="F72" i="358" s="1"/>
  <c r="F73" i="358" s="1"/>
  <c r="H15" i="360"/>
  <c r="H17" i="360" s="1"/>
  <c r="H18" i="360" s="1"/>
  <c r="L43" i="358"/>
  <c r="D35" i="360"/>
  <c r="H26" i="58" s="1"/>
  <c r="D43" i="358"/>
  <c r="H13" i="58" s="1"/>
  <c r="I43" i="358"/>
  <c r="H17" i="346" s="1"/>
  <c r="J19" i="58" s="1"/>
  <c r="H43" i="358"/>
  <c r="H16" i="346" s="1"/>
  <c r="J18" i="58" s="1"/>
  <c r="C35" i="360"/>
  <c r="G26" i="58" s="1"/>
  <c r="G35" i="360"/>
  <c r="H25" i="346" s="1"/>
  <c r="J25" i="58" s="1"/>
  <c r="G43" i="358"/>
  <c r="H15" i="346" s="1"/>
  <c r="J17" i="58" s="1"/>
  <c r="K43" i="358"/>
  <c r="I18" i="346" s="1"/>
  <c r="C43" i="358"/>
  <c r="G13" i="58" s="1"/>
  <c r="F35" i="360"/>
  <c r="H24" i="346" s="1"/>
  <c r="J24" i="58" s="1"/>
  <c r="J35" i="360"/>
  <c r="I35" i="360"/>
  <c r="I26" i="346" s="1"/>
  <c r="N152" i="356"/>
  <c r="M152" i="356"/>
  <c r="L152" i="356"/>
  <c r="K152" i="356"/>
  <c r="J152" i="356"/>
  <c r="I152" i="356"/>
  <c r="H152" i="356"/>
  <c r="G152" i="356"/>
  <c r="F152" i="356"/>
  <c r="R145" i="356"/>
  <c r="R144" i="356"/>
  <c r="R143" i="356"/>
  <c r="R142" i="356"/>
  <c r="R141" i="356"/>
  <c r="R140" i="356"/>
  <c r="R139" i="356"/>
  <c r="R138" i="356"/>
  <c r="R137" i="356"/>
  <c r="R136" i="356"/>
  <c r="R135" i="356"/>
  <c r="R134" i="356"/>
  <c r="R133" i="356"/>
  <c r="R132" i="356"/>
  <c r="R131" i="356"/>
  <c r="R130" i="356"/>
  <c r="R129" i="356"/>
  <c r="R128" i="356"/>
  <c r="R127" i="356"/>
  <c r="R126" i="356"/>
  <c r="R125" i="356"/>
  <c r="R124" i="356"/>
  <c r="R123" i="356"/>
  <c r="R122" i="356"/>
  <c r="R121" i="356"/>
  <c r="R120" i="356"/>
  <c r="R119" i="356"/>
  <c r="R118" i="356"/>
  <c r="R117" i="356"/>
  <c r="R116" i="356"/>
  <c r="R115" i="356"/>
  <c r="R114" i="356"/>
  <c r="R113" i="356"/>
  <c r="R112" i="356"/>
  <c r="R111" i="356"/>
  <c r="R110" i="356"/>
  <c r="R109" i="356"/>
  <c r="R108" i="356"/>
  <c r="R107" i="356"/>
  <c r="R106" i="356"/>
  <c r="R105" i="356"/>
  <c r="R104" i="356"/>
  <c r="R103" i="356"/>
  <c r="R102" i="356"/>
  <c r="R101" i="356"/>
  <c r="R100" i="356"/>
  <c r="R99" i="356"/>
  <c r="R98" i="356"/>
  <c r="R97" i="356"/>
  <c r="R96" i="356"/>
  <c r="R95" i="356"/>
  <c r="R94" i="356"/>
  <c r="R93" i="356"/>
  <c r="R92" i="356"/>
  <c r="R91" i="356"/>
  <c r="R90" i="356"/>
  <c r="R89" i="356"/>
  <c r="R88" i="356"/>
  <c r="R87" i="356"/>
  <c r="R86" i="356"/>
  <c r="R85" i="356"/>
  <c r="R84" i="356"/>
  <c r="R83" i="356"/>
  <c r="R82" i="356"/>
  <c r="R81" i="356"/>
  <c r="R80" i="356"/>
  <c r="R79" i="356"/>
  <c r="R78" i="356"/>
  <c r="R77" i="356"/>
  <c r="R76" i="356"/>
  <c r="R75" i="356"/>
  <c r="R74" i="356"/>
  <c r="R73" i="356"/>
  <c r="R72" i="356"/>
  <c r="R71" i="356"/>
  <c r="R70" i="356"/>
  <c r="R69" i="356"/>
  <c r="R68" i="356"/>
  <c r="R67" i="356"/>
  <c r="R66" i="356"/>
  <c r="R64" i="356"/>
  <c r="R63" i="356"/>
  <c r="R62" i="356"/>
  <c r="R61" i="356"/>
  <c r="R60" i="356"/>
  <c r="R59" i="356"/>
  <c r="R58" i="356"/>
  <c r="R57" i="356"/>
  <c r="R56" i="356"/>
  <c r="R55" i="356"/>
  <c r="R54" i="356"/>
  <c r="R53" i="356"/>
  <c r="R52" i="356"/>
  <c r="R51" i="356"/>
  <c r="R50" i="356"/>
  <c r="R49" i="356"/>
  <c r="R48" i="356"/>
  <c r="R47" i="356"/>
  <c r="O46" i="356"/>
  <c r="N44" i="356"/>
  <c r="M44" i="356"/>
  <c r="L44" i="356"/>
  <c r="K44" i="356"/>
  <c r="J44" i="356"/>
  <c r="I44" i="356"/>
  <c r="G44" i="356"/>
  <c r="F44" i="356"/>
  <c r="O34" i="356"/>
  <c r="Q34" i="356" s="1"/>
  <c r="S34" i="356" s="1"/>
  <c r="R65" i="356"/>
  <c r="O36" i="356"/>
  <c r="Q36" i="356" s="1"/>
  <c r="S36" i="356" s="1"/>
  <c r="O35" i="356"/>
  <c r="Q35" i="356" s="1"/>
  <c r="S35" i="356" s="1"/>
  <c r="O33" i="356"/>
  <c r="Q33" i="356" s="1"/>
  <c r="O32" i="356"/>
  <c r="Q32" i="356" s="1"/>
  <c r="O31" i="356"/>
  <c r="Q31" i="356" s="1"/>
  <c r="O30" i="356"/>
  <c r="Q30" i="356" s="1"/>
  <c r="O29" i="356"/>
  <c r="Q29" i="356" s="1"/>
  <c r="O28" i="356"/>
  <c r="Q28" i="356" s="1"/>
  <c r="O27" i="356"/>
  <c r="Q27" i="356" s="1"/>
  <c r="O26" i="356"/>
  <c r="Q26" i="356" s="1"/>
  <c r="O25" i="356"/>
  <c r="Q25" i="356" s="1"/>
  <c r="O24" i="356"/>
  <c r="Q24" i="356" s="1"/>
  <c r="O23" i="356"/>
  <c r="Q23" i="356" s="1"/>
  <c r="O22" i="356"/>
  <c r="Q22" i="356" s="1"/>
  <c r="O21" i="356"/>
  <c r="Q21" i="356" s="1"/>
  <c r="O20" i="356"/>
  <c r="Q20" i="356" s="1"/>
  <c r="O19" i="356"/>
  <c r="Q19" i="356" s="1"/>
  <c r="O18" i="356"/>
  <c r="Q18" i="356" s="1"/>
  <c r="O17" i="356"/>
  <c r="Q17" i="356" s="1"/>
  <c r="O16" i="356"/>
  <c r="Q16" i="356" s="1"/>
  <c r="O15" i="356"/>
  <c r="Q15" i="356" s="1"/>
  <c r="O14" i="356"/>
  <c r="Q14" i="356" s="1"/>
  <c r="O13" i="356"/>
  <c r="Q13" i="356" s="1"/>
  <c r="O12" i="356"/>
  <c r="Q12" i="356" s="1"/>
  <c r="O11" i="356"/>
  <c r="Q11" i="356" s="1"/>
  <c r="O10" i="356"/>
  <c r="Q10" i="356" s="1"/>
  <c r="O9" i="356"/>
  <c r="Q9" i="356" s="1"/>
  <c r="S9" i="356" s="1"/>
  <c r="O8" i="356"/>
  <c r="Q8" i="356" s="1"/>
  <c r="O7" i="356"/>
  <c r="Q7" i="356" s="1"/>
  <c r="O6" i="356"/>
  <c r="Q6" i="356" s="1"/>
  <c r="M18" i="58" l="1"/>
  <c r="E35" i="360"/>
  <c r="H23" i="346" s="1"/>
  <c r="J23" i="58" s="1"/>
  <c r="M25" i="58" s="1"/>
  <c r="D22" i="198" s="1"/>
  <c r="U22" i="198" s="1"/>
  <c r="H34" i="360"/>
  <c r="M16" i="58"/>
  <c r="M19" i="58"/>
  <c r="M17" i="58"/>
  <c r="R17" i="58" s="1"/>
  <c r="H35" i="360"/>
  <c r="D73" i="358"/>
  <c r="D75" i="358" s="1"/>
  <c r="S44" i="356"/>
  <c r="J22" i="358"/>
  <c r="M24" i="58"/>
  <c r="D21" i="198" s="1"/>
  <c r="M23" i="58"/>
  <c r="Q46" i="356"/>
  <c r="Q152" i="356" s="1"/>
  <c r="O152" i="356"/>
  <c r="J153" i="356"/>
  <c r="J41" i="358"/>
  <c r="J26" i="58"/>
  <c r="I153" i="356"/>
  <c r="Q44" i="356"/>
  <c r="N153" i="356"/>
  <c r="G153" i="356"/>
  <c r="M153" i="356"/>
  <c r="K153" i="356"/>
  <c r="F153" i="356"/>
  <c r="F75" i="358"/>
  <c r="F74" i="358"/>
  <c r="H153" i="356"/>
  <c r="L153" i="356"/>
  <c r="O44" i="356"/>
  <c r="R19" i="58" l="1"/>
  <c r="J43" i="358"/>
  <c r="R16" i="58"/>
  <c r="D74" i="358"/>
  <c r="R18" i="58"/>
  <c r="D20" i="198"/>
  <c r="R23" i="58"/>
  <c r="D16" i="198"/>
  <c r="U16" i="198" s="1"/>
  <c r="D14" i="198"/>
  <c r="D13" i="198"/>
  <c r="D15" i="198"/>
  <c r="M26" i="58"/>
  <c r="R24" i="58"/>
  <c r="R25" i="58"/>
  <c r="R46" i="356"/>
  <c r="S46" i="356"/>
  <c r="S152" i="356" s="1"/>
  <c r="S153" i="356" s="1"/>
  <c r="L12" i="345"/>
  <c r="Q153" i="356"/>
  <c r="O153" i="356"/>
  <c r="I61" i="345" l="1"/>
  <c r="J7" i="307" s="1"/>
  <c r="E61" i="345"/>
  <c r="F7" i="307" s="1"/>
  <c r="F61" i="345"/>
  <c r="G7" i="307" s="1"/>
  <c r="G61" i="345"/>
  <c r="H7" i="307" s="1"/>
  <c r="H61" i="345"/>
  <c r="I7" i="307" s="1"/>
  <c r="D61" i="345"/>
  <c r="E7" i="307" s="1"/>
  <c r="D65" i="346"/>
  <c r="G65" i="346"/>
  <c r="C65" i="346"/>
  <c r="E65" i="346" l="1"/>
  <c r="F65" i="346"/>
  <c r="D64" i="347" l="1"/>
  <c r="E64" i="347"/>
  <c r="F64" i="347"/>
  <c r="G64" i="347"/>
  <c r="C64" i="347"/>
  <c r="C25" i="274" l="1"/>
  <c r="G13" i="278" l="1"/>
  <c r="N40" i="27" l="1"/>
  <c r="G21" i="156" l="1"/>
  <c r="G11" i="156"/>
  <c r="G7" i="156"/>
  <c r="F8" i="204"/>
  <c r="E8" i="204"/>
  <c r="C8" i="204"/>
  <c r="J5" i="307"/>
  <c r="I5" i="307"/>
  <c r="H5" i="307"/>
  <c r="G5" i="307"/>
  <c r="F5" i="307"/>
  <c r="J4" i="307"/>
  <c r="I4" i="307"/>
  <c r="H4" i="307"/>
  <c r="G4" i="307"/>
  <c r="F4" i="307"/>
  <c r="E5" i="307"/>
  <c r="E4" i="307"/>
  <c r="G28" i="156"/>
  <c r="G27" i="156"/>
  <c r="G25" i="156"/>
  <c r="G24" i="156"/>
  <c r="G22" i="156"/>
  <c r="G20" i="156"/>
  <c r="G19" i="156"/>
  <c r="G18" i="156"/>
  <c r="G17" i="156"/>
  <c r="G16" i="156"/>
  <c r="G15" i="156"/>
  <c r="G14" i="156"/>
  <c r="G13" i="156"/>
  <c r="G9" i="156"/>
  <c r="G12" i="156" l="1"/>
  <c r="F25" i="58"/>
  <c r="F24" i="58"/>
  <c r="F23" i="58"/>
  <c r="F19" i="58"/>
  <c r="F18" i="58"/>
  <c r="F17" i="58"/>
  <c r="F16" i="58"/>
  <c r="F14" i="58"/>
  <c r="M60" i="345"/>
  <c r="M59" i="345"/>
  <c r="M58" i="345"/>
  <c r="M57" i="345"/>
  <c r="M56" i="345"/>
  <c r="M55" i="345"/>
  <c r="M54" i="345"/>
  <c r="L60" i="345"/>
  <c r="L59" i="345"/>
  <c r="L58" i="345"/>
  <c r="L57" i="345"/>
  <c r="L56" i="345"/>
  <c r="L55" i="345"/>
  <c r="L54" i="345"/>
  <c r="L53" i="345"/>
  <c r="M50" i="345"/>
  <c r="M49" i="345"/>
  <c r="M48" i="345"/>
  <c r="M47" i="345"/>
  <c r="L50" i="345"/>
  <c r="L49" i="345"/>
  <c r="L48" i="345"/>
  <c r="L47" i="345"/>
  <c r="L46" i="345"/>
  <c r="M46" i="345"/>
  <c r="M45" i="345"/>
  <c r="L45" i="345"/>
  <c r="M44" i="345"/>
  <c r="L44" i="345"/>
  <c r="L43" i="345"/>
  <c r="L42" i="345"/>
  <c r="M42" i="345"/>
  <c r="M41" i="345"/>
  <c r="L41" i="345"/>
  <c r="M40" i="345"/>
  <c r="L40" i="345"/>
  <c r="M39" i="345"/>
  <c r="L39" i="345"/>
  <c r="M38" i="345"/>
  <c r="L38" i="345"/>
  <c r="M37" i="345"/>
  <c r="L37" i="345"/>
  <c r="M36" i="345"/>
  <c r="L36" i="345"/>
  <c r="L33" i="345"/>
  <c r="L32" i="345"/>
  <c r="M33" i="345"/>
  <c r="M32" i="345"/>
  <c r="M31" i="345"/>
  <c r="L31" i="345"/>
  <c r="M30" i="345"/>
  <c r="L30" i="345"/>
  <c r="M29" i="345"/>
  <c r="L29" i="345"/>
  <c r="M28" i="345"/>
  <c r="L28" i="345"/>
  <c r="M27" i="345"/>
  <c r="L27" i="345"/>
  <c r="M26" i="345"/>
  <c r="L26" i="345"/>
  <c r="M25" i="345"/>
  <c r="L25" i="345"/>
  <c r="L24" i="345"/>
  <c r="L23" i="345"/>
  <c r="M24" i="345"/>
  <c r="M23" i="345"/>
  <c r="L9" i="345"/>
  <c r="M5" i="345"/>
  <c r="L5" i="345"/>
  <c r="J14" i="58"/>
  <c r="J20" i="58" s="1"/>
  <c r="G10" i="156"/>
  <c r="G8" i="156"/>
  <c r="C9" i="345"/>
  <c r="I64" i="347"/>
  <c r="B16" i="307" s="1"/>
  <c r="J62" i="347"/>
  <c r="J60" i="347"/>
  <c r="F61" i="58"/>
  <c r="J58" i="347"/>
  <c r="F59" i="58"/>
  <c r="F54" i="347"/>
  <c r="C54" i="347"/>
  <c r="H53" i="347"/>
  <c r="I53" i="347" s="1"/>
  <c r="F53" i="58"/>
  <c r="H51" i="347"/>
  <c r="J51" i="347" s="1"/>
  <c r="H50" i="347"/>
  <c r="J50" i="347" s="1"/>
  <c r="H49" i="347"/>
  <c r="J49" i="347" s="1"/>
  <c r="G54" i="347"/>
  <c r="E54" i="347"/>
  <c r="D54" i="347"/>
  <c r="H48" i="347"/>
  <c r="F49" i="58" s="1"/>
  <c r="H47" i="347"/>
  <c r="J47" i="347" s="1"/>
  <c r="H46" i="347"/>
  <c r="F47" i="58" s="1"/>
  <c r="H45" i="347"/>
  <c r="J45" i="347" s="1"/>
  <c r="H43" i="347"/>
  <c r="F44" i="58" s="1"/>
  <c r="H42" i="347"/>
  <c r="F43" i="58" s="1"/>
  <c r="H41" i="347"/>
  <c r="J41" i="347" s="1"/>
  <c r="H40" i="347"/>
  <c r="J40" i="347" s="1"/>
  <c r="H39" i="347"/>
  <c r="F40" i="58" s="1"/>
  <c r="H35" i="347"/>
  <c r="H34" i="347"/>
  <c r="J34" i="347" s="1"/>
  <c r="H33" i="347"/>
  <c r="F34" i="58" s="1"/>
  <c r="H32" i="347"/>
  <c r="J32" i="347" s="1"/>
  <c r="H31" i="347"/>
  <c r="F32" i="58" s="1"/>
  <c r="H30" i="347"/>
  <c r="J30" i="347" s="1"/>
  <c r="H29" i="347"/>
  <c r="J29" i="347" s="1"/>
  <c r="H28" i="347"/>
  <c r="J28" i="347" s="1"/>
  <c r="H27" i="347"/>
  <c r="H25" i="347"/>
  <c r="G19" i="347"/>
  <c r="G37" i="347" s="1"/>
  <c r="F19" i="347"/>
  <c r="F37" i="347" s="1"/>
  <c r="E19" i="347"/>
  <c r="E37" i="347" s="1"/>
  <c r="D19" i="347"/>
  <c r="D37" i="347" s="1"/>
  <c r="C19" i="347"/>
  <c r="C37" i="347" s="1"/>
  <c r="H18" i="347"/>
  <c r="H64" i="346"/>
  <c r="H63" i="346"/>
  <c r="D60" i="198" s="1"/>
  <c r="H62" i="346"/>
  <c r="D59" i="198" s="1"/>
  <c r="H61" i="346"/>
  <c r="D58" i="198" s="1"/>
  <c r="F58" i="198" s="1"/>
  <c r="H60" i="346"/>
  <c r="D57" i="198" s="1"/>
  <c r="F57" i="198" s="1"/>
  <c r="H59" i="346"/>
  <c r="D56" i="198" s="1"/>
  <c r="H58" i="346"/>
  <c r="H57" i="346"/>
  <c r="G55" i="346"/>
  <c r="F55" i="346"/>
  <c r="C55" i="346"/>
  <c r="H54" i="346"/>
  <c r="D51" i="198" s="1"/>
  <c r="J53" i="58"/>
  <c r="H52" i="346"/>
  <c r="D49" i="198" s="1"/>
  <c r="H51" i="346"/>
  <c r="D48" i="198" s="1"/>
  <c r="F48" i="198" s="1"/>
  <c r="H50" i="346"/>
  <c r="D55" i="346"/>
  <c r="H49" i="346"/>
  <c r="D46" i="198" s="1"/>
  <c r="F46" i="198" s="1"/>
  <c r="H48" i="346"/>
  <c r="H47" i="346"/>
  <c r="H46" i="346"/>
  <c r="H45" i="346"/>
  <c r="D42" i="198" s="1"/>
  <c r="F42" i="198" s="1"/>
  <c r="E55" i="346"/>
  <c r="H43" i="346"/>
  <c r="D40" i="198" s="1"/>
  <c r="U40" i="198" s="1"/>
  <c r="H42" i="346"/>
  <c r="D39" i="198" s="1"/>
  <c r="U39" i="198" s="1"/>
  <c r="H41" i="346"/>
  <c r="D38" i="198" s="1"/>
  <c r="U38" i="198" s="1"/>
  <c r="H40" i="346"/>
  <c r="D37" i="198" s="1"/>
  <c r="U37" i="198" s="1"/>
  <c r="H37" i="346"/>
  <c r="D34" i="198" s="1"/>
  <c r="H36" i="346"/>
  <c r="H35" i="346"/>
  <c r="D32" i="198" s="1"/>
  <c r="U32" i="198" s="1"/>
  <c r="H34" i="346"/>
  <c r="H33" i="346"/>
  <c r="D30" i="198" s="1"/>
  <c r="U30" i="198" s="1"/>
  <c r="H32" i="346"/>
  <c r="H31" i="346"/>
  <c r="D28" i="198" s="1"/>
  <c r="U28" i="198" s="1"/>
  <c r="H30" i="346"/>
  <c r="D27" i="198" s="1"/>
  <c r="H29" i="346"/>
  <c r="D26" i="198" s="1"/>
  <c r="U26" i="198" s="1"/>
  <c r="H28" i="346"/>
  <c r="D25" i="198" s="1"/>
  <c r="U25" i="198" s="1"/>
  <c r="H26" i="346"/>
  <c r="G19" i="346"/>
  <c r="G38" i="346" s="1"/>
  <c r="F19" i="346"/>
  <c r="F38" i="346" s="1"/>
  <c r="E19" i="346"/>
  <c r="E38" i="346" s="1"/>
  <c r="D19" i="346"/>
  <c r="D38" i="346" s="1"/>
  <c r="C19" i="346"/>
  <c r="C38" i="346" s="1"/>
  <c r="H18" i="346"/>
  <c r="K67" i="345"/>
  <c r="J58" i="345"/>
  <c r="K58" i="345" s="1"/>
  <c r="C53" i="345"/>
  <c r="I51" i="345"/>
  <c r="J8" i="307" s="1"/>
  <c r="H51" i="345"/>
  <c r="I8" i="307" s="1"/>
  <c r="G51" i="345"/>
  <c r="H8" i="307" s="1"/>
  <c r="F51" i="345"/>
  <c r="G8" i="307" s="1"/>
  <c r="E51" i="345"/>
  <c r="F8" i="307" s="1"/>
  <c r="D51" i="345"/>
  <c r="E8" i="307" s="1"/>
  <c r="J49" i="345"/>
  <c r="K49" i="345" s="1"/>
  <c r="C49" i="345"/>
  <c r="C46" i="345"/>
  <c r="J44" i="345"/>
  <c r="K44" i="345" s="1"/>
  <c r="C42" i="345"/>
  <c r="C41" i="345"/>
  <c r="J36" i="345"/>
  <c r="K36" i="345" s="1"/>
  <c r="C33" i="345"/>
  <c r="J31" i="345"/>
  <c r="K31" i="345" s="1"/>
  <c r="C29" i="345"/>
  <c r="C27" i="345"/>
  <c r="J26" i="345"/>
  <c r="K26" i="345" s="1"/>
  <c r="J25" i="345"/>
  <c r="K25" i="345" s="1"/>
  <c r="J21" i="345"/>
  <c r="K21" i="345" s="1"/>
  <c r="C21" i="345"/>
  <c r="J20" i="345"/>
  <c r="K20" i="345" s="1"/>
  <c r="C20" i="345"/>
  <c r="J19" i="345"/>
  <c r="K19" i="345" s="1"/>
  <c r="C19" i="345"/>
  <c r="I16" i="345"/>
  <c r="I34" i="345" s="1"/>
  <c r="J9" i="307" s="1"/>
  <c r="H16" i="345"/>
  <c r="H34" i="345" s="1"/>
  <c r="I9" i="307" s="1"/>
  <c r="G16" i="345"/>
  <c r="G34" i="345" s="1"/>
  <c r="H9" i="307" s="1"/>
  <c r="F16" i="345"/>
  <c r="F34" i="345" s="1"/>
  <c r="G9" i="307" s="1"/>
  <c r="E16" i="345"/>
  <c r="E34" i="345" s="1"/>
  <c r="F9" i="307" s="1"/>
  <c r="D16" i="345"/>
  <c r="D34" i="345" s="1"/>
  <c r="E9" i="307" s="1"/>
  <c r="J14" i="345"/>
  <c r="K14" i="345" s="1"/>
  <c r="C14" i="345"/>
  <c r="J13" i="345"/>
  <c r="K13" i="345" s="1"/>
  <c r="C13" i="345"/>
  <c r="J12" i="345"/>
  <c r="K12" i="345" s="1"/>
  <c r="C12" i="345"/>
  <c r="J11" i="345"/>
  <c r="C11" i="345"/>
  <c r="K9" i="345"/>
  <c r="J5" i="345"/>
  <c r="E44" i="277" s="1"/>
  <c r="G44" i="277" s="1"/>
  <c r="J43" i="345" l="1"/>
  <c r="K43" i="345" s="1"/>
  <c r="D44" i="198"/>
  <c r="J42" i="345"/>
  <c r="K42" i="345" s="1"/>
  <c r="D43" i="198"/>
  <c r="F43" i="198" s="1"/>
  <c r="D45" i="198"/>
  <c r="F45" i="198" s="1"/>
  <c r="L5" i="307"/>
  <c r="F44" i="197" s="1"/>
  <c r="G46" i="277"/>
  <c r="N44" i="277" s="1"/>
  <c r="J28" i="345"/>
  <c r="K28" i="345" s="1"/>
  <c r="D29" i="198"/>
  <c r="U29" i="198" s="1"/>
  <c r="I64" i="346"/>
  <c r="D61" i="198"/>
  <c r="J32" i="345"/>
  <c r="K32" i="345" s="1"/>
  <c r="D33" i="198"/>
  <c r="U33" i="198" s="1"/>
  <c r="C28" i="345"/>
  <c r="AK30" i="198"/>
  <c r="AI30" i="198"/>
  <c r="D47" i="198"/>
  <c r="F47" i="198" s="1"/>
  <c r="J57" i="346"/>
  <c r="D54" i="198"/>
  <c r="J30" i="345"/>
  <c r="K30" i="345" s="1"/>
  <c r="D31" i="198"/>
  <c r="U31" i="198" s="1"/>
  <c r="J54" i="345"/>
  <c r="K54" i="345" s="1"/>
  <c r="D55" i="198"/>
  <c r="F55" i="198" s="1"/>
  <c r="C44" i="345"/>
  <c r="C39" i="345"/>
  <c r="H27" i="346"/>
  <c r="D24" i="198" s="1"/>
  <c r="U24" i="198" s="1"/>
  <c r="I54" i="346"/>
  <c r="F36" i="58"/>
  <c r="J35" i="347"/>
  <c r="C15" i="345"/>
  <c r="C16" i="345" s="1"/>
  <c r="J27" i="345"/>
  <c r="K27" i="345" s="1"/>
  <c r="C31" i="345"/>
  <c r="J25" i="347"/>
  <c r="C22" i="345"/>
  <c r="F54" i="58"/>
  <c r="C25" i="345"/>
  <c r="C43" i="345"/>
  <c r="J38" i="345"/>
  <c r="K38" i="345" s="1"/>
  <c r="C26" i="345"/>
  <c r="J41" i="345"/>
  <c r="K41" i="345" s="1"/>
  <c r="J43" i="58"/>
  <c r="J39" i="345"/>
  <c r="K39" i="345" s="1"/>
  <c r="J34" i="58"/>
  <c r="J51" i="58"/>
  <c r="J59" i="58"/>
  <c r="J48" i="345"/>
  <c r="K48" i="345" s="1"/>
  <c r="F49" i="198"/>
  <c r="J60" i="58"/>
  <c r="F56" i="198"/>
  <c r="J36" i="58"/>
  <c r="J46" i="58"/>
  <c r="J61" i="58"/>
  <c r="F26" i="58"/>
  <c r="J37" i="58"/>
  <c r="U34" i="198"/>
  <c r="J47" i="58"/>
  <c r="J30" i="58"/>
  <c r="U27" i="198"/>
  <c r="J40" i="58"/>
  <c r="J46" i="345"/>
  <c r="K46" i="345" s="1"/>
  <c r="J41" i="58"/>
  <c r="J49" i="58"/>
  <c r="J64" i="58"/>
  <c r="F20" i="58"/>
  <c r="J29" i="345"/>
  <c r="K29" i="345" s="1"/>
  <c r="J32" i="58"/>
  <c r="I65" i="346"/>
  <c r="J53" i="345"/>
  <c r="K53" i="345" s="1"/>
  <c r="L61" i="345"/>
  <c r="C56" i="345"/>
  <c r="C38" i="345"/>
  <c r="K5" i="345"/>
  <c r="H19" i="346"/>
  <c r="J15" i="345"/>
  <c r="J16" i="345" s="1"/>
  <c r="J33" i="345"/>
  <c r="K33" i="345" s="1"/>
  <c r="J26" i="346"/>
  <c r="J22" i="345"/>
  <c r="J37" i="345"/>
  <c r="K37" i="345" s="1"/>
  <c r="F58" i="58"/>
  <c r="J56" i="347"/>
  <c r="C30" i="345"/>
  <c r="C32" i="345"/>
  <c r="C36" i="345"/>
  <c r="C57" i="345"/>
  <c r="J59" i="347"/>
  <c r="F28" i="58"/>
  <c r="F27" i="58"/>
  <c r="C24" i="345"/>
  <c r="C59" i="345"/>
  <c r="C37" i="345"/>
  <c r="J47" i="345"/>
  <c r="K47" i="345" s="1"/>
  <c r="J50" i="345"/>
  <c r="K50" i="345" s="1"/>
  <c r="J60" i="345"/>
  <c r="K60" i="345" s="1"/>
  <c r="J55" i="345"/>
  <c r="K55" i="345" s="1"/>
  <c r="J63" i="58"/>
  <c r="H65" i="346"/>
  <c r="J43" i="346"/>
  <c r="J28" i="346"/>
  <c r="J27" i="58"/>
  <c r="J65" i="58"/>
  <c r="J59" i="345"/>
  <c r="K59" i="345" s="1"/>
  <c r="J59" i="346"/>
  <c r="J61" i="346"/>
  <c r="J62" i="58"/>
  <c r="J63" i="346"/>
  <c r="J58" i="58"/>
  <c r="J57" i="345"/>
  <c r="K57" i="345" s="1"/>
  <c r="J62" i="346"/>
  <c r="J48" i="346"/>
  <c r="J48" i="58"/>
  <c r="J50" i="346"/>
  <c r="J50" i="58"/>
  <c r="J42" i="346"/>
  <c r="J42" i="58"/>
  <c r="J52" i="346"/>
  <c r="J52" i="58"/>
  <c r="J54" i="346"/>
  <c r="J54" i="58"/>
  <c r="J41" i="346"/>
  <c r="J46" i="346"/>
  <c r="J51" i="346"/>
  <c r="J36" i="346"/>
  <c r="G26" i="156"/>
  <c r="J63" i="347"/>
  <c r="C60" i="345"/>
  <c r="F65" i="58"/>
  <c r="C55" i="345"/>
  <c r="F62" i="58"/>
  <c r="F63" i="58"/>
  <c r="H64" i="347"/>
  <c r="F60" i="58"/>
  <c r="F64" i="58"/>
  <c r="C48" i="345"/>
  <c r="C47" i="345"/>
  <c r="J39" i="347"/>
  <c r="J42" i="347"/>
  <c r="F42" i="58"/>
  <c r="F51" i="58"/>
  <c r="F41" i="58"/>
  <c r="F46" i="58"/>
  <c r="F50" i="58"/>
  <c r="F48" i="58"/>
  <c r="F52" i="58"/>
  <c r="J27" i="347"/>
  <c r="J31" i="347"/>
  <c r="J33" i="347"/>
  <c r="F31" i="58"/>
  <c r="F35" i="58"/>
  <c r="F30" i="58"/>
  <c r="F29" i="58"/>
  <c r="F33" i="58"/>
  <c r="F37" i="58"/>
  <c r="F65" i="347"/>
  <c r="D65" i="347"/>
  <c r="J32" i="346"/>
  <c r="D62" i="345"/>
  <c r="J35" i="346"/>
  <c r="J35" i="58"/>
  <c r="J34" i="346"/>
  <c r="J33" i="346"/>
  <c r="J33" i="58"/>
  <c r="J31" i="346"/>
  <c r="J31" i="58"/>
  <c r="J30" i="346"/>
  <c r="J29" i="346"/>
  <c r="J29" i="58"/>
  <c r="J28" i="58"/>
  <c r="J24" i="345"/>
  <c r="K24" i="345" s="1"/>
  <c r="G66" i="346"/>
  <c r="D66" i="346"/>
  <c r="L51" i="345"/>
  <c r="J12" i="346"/>
  <c r="I62" i="345"/>
  <c r="H62" i="345"/>
  <c r="E62" i="345"/>
  <c r="K22" i="345"/>
  <c r="K11" i="345"/>
  <c r="K15" i="345" s="1"/>
  <c r="K16" i="345" s="1"/>
  <c r="H19" i="347"/>
  <c r="J12" i="347"/>
  <c r="E66" i="346"/>
  <c r="G62" i="345"/>
  <c r="C66" i="346"/>
  <c r="C65" i="347"/>
  <c r="J60" i="346"/>
  <c r="J56" i="345"/>
  <c r="K56" i="345" s="1"/>
  <c r="F62" i="345"/>
  <c r="H54" i="347"/>
  <c r="J49" i="346"/>
  <c r="J45" i="345"/>
  <c r="K45" i="345" s="1"/>
  <c r="C45" i="345"/>
  <c r="J48" i="347"/>
  <c r="C58" i="345"/>
  <c r="J61" i="347"/>
  <c r="F66" i="346"/>
  <c r="G65" i="347"/>
  <c r="C40" i="345"/>
  <c r="J43" i="347"/>
  <c r="C50" i="345"/>
  <c r="C54" i="345"/>
  <c r="J57" i="347"/>
  <c r="E65" i="347"/>
  <c r="J40" i="346"/>
  <c r="H44" i="346"/>
  <c r="D41" i="198" s="1"/>
  <c r="J58" i="346"/>
  <c r="K16" i="307" l="1"/>
  <c r="J64" i="346"/>
  <c r="J44" i="58"/>
  <c r="F41" i="198"/>
  <c r="C61" i="345"/>
  <c r="B7" i="307" s="1"/>
  <c r="J61" i="345"/>
  <c r="K61" i="345"/>
  <c r="J65" i="346"/>
  <c r="E54" i="197" s="1"/>
  <c r="I55" i="346"/>
  <c r="D35" i="173"/>
  <c r="J53" i="347"/>
  <c r="G23" i="156"/>
  <c r="C23" i="345"/>
  <c r="C34" i="345" s="1"/>
  <c r="B9" i="307" s="1"/>
  <c r="F38" i="58"/>
  <c r="C51" i="345"/>
  <c r="B8" i="307" s="1"/>
  <c r="J23" i="345"/>
  <c r="K23" i="345" s="1"/>
  <c r="K34" i="345" s="1"/>
  <c r="I19" i="346"/>
  <c r="J18" i="346"/>
  <c r="H38" i="346"/>
  <c r="J64" i="347"/>
  <c r="C54" i="197" s="1"/>
  <c r="J27" i="346"/>
  <c r="I19" i="347"/>
  <c r="J18" i="347"/>
  <c r="J26" i="347"/>
  <c r="H37" i="347"/>
  <c r="H65" i="347" s="1"/>
  <c r="H67" i="347" s="1"/>
  <c r="H68" i="347" s="1"/>
  <c r="J40" i="345"/>
  <c r="J44" i="346"/>
  <c r="H55" i="346"/>
  <c r="I54" i="347"/>
  <c r="B17" i="307" s="1"/>
  <c r="K17" i="307" l="1"/>
  <c r="J34" i="345"/>
  <c r="J54" i="347"/>
  <c r="C53" i="197" s="1"/>
  <c r="E35" i="173"/>
  <c r="C62" i="345"/>
  <c r="H66" i="346"/>
  <c r="J55" i="346"/>
  <c r="E53" i="197" s="1"/>
  <c r="I37" i="347"/>
  <c r="B18" i="307" s="1"/>
  <c r="J19" i="347"/>
  <c r="K40" i="345"/>
  <c r="K51" i="345" s="1"/>
  <c r="K62" i="345" s="1"/>
  <c r="J51" i="345"/>
  <c r="I38" i="346"/>
  <c r="K18" i="307" s="1"/>
  <c r="J19" i="346"/>
  <c r="J62" i="345" l="1"/>
  <c r="J37" i="347"/>
  <c r="C52" i="197" s="1"/>
  <c r="I65" i="347"/>
  <c r="J65" i="347" s="1"/>
  <c r="C55" i="197" s="1"/>
  <c r="J38" i="346"/>
  <c r="E52" i="197" s="1"/>
  <c r="I66" i="346"/>
  <c r="J66" i="346" s="1"/>
  <c r="E55" i="197" s="1"/>
  <c r="J48" i="141" l="1"/>
  <c r="Z5" i="27" l="1"/>
  <c r="AB5" i="27" l="1"/>
  <c r="D34" i="321"/>
  <c r="D32" i="321"/>
  <c r="D24" i="321"/>
  <c r="D15" i="321"/>
  <c r="D18" i="321" s="1"/>
  <c r="D20" i="321" s="1"/>
  <c r="D7" i="321"/>
  <c r="B34" i="321"/>
  <c r="B32" i="321"/>
  <c r="B24" i="321"/>
  <c r="B15" i="321"/>
  <c r="B18" i="321" s="1"/>
  <c r="B20" i="321" s="1"/>
  <c r="B7" i="321"/>
  <c r="B25" i="321" l="1"/>
  <c r="B33" i="321" s="1"/>
  <c r="B35" i="321" s="1"/>
  <c r="D25" i="321"/>
  <c r="D33" i="321" s="1"/>
  <c r="D35" i="321" s="1"/>
  <c r="H7" i="204" l="1"/>
  <c r="D6" i="204"/>
  <c r="N102" i="27"/>
  <c r="Z22" i="141" l="1"/>
  <c r="Y22" i="141"/>
  <c r="X22" i="141"/>
  <c r="O22" i="141"/>
  <c r="N22" i="141"/>
  <c r="M22" i="141"/>
  <c r="AD56" i="58" l="1"/>
  <c r="AC56" i="58"/>
  <c r="AB56" i="58"/>
  <c r="AD39" i="58"/>
  <c r="AC39" i="58"/>
  <c r="AB39" i="58"/>
  <c r="U42" i="159" l="1"/>
  <c r="U44" i="163"/>
  <c r="U42" i="163"/>
  <c r="M112" i="140" l="1"/>
  <c r="F8" i="274"/>
  <c r="E8" i="274"/>
  <c r="L85" i="141" l="1"/>
  <c r="M48" i="277"/>
  <c r="N48" i="277"/>
  <c r="O48" i="277" s="1"/>
  <c r="O103" i="140" l="1"/>
  <c r="M103" i="140"/>
  <c r="N103" i="140" s="1"/>
  <c r="O102" i="140"/>
  <c r="M102" i="140"/>
  <c r="N102" i="140" s="1"/>
  <c r="O101" i="140"/>
  <c r="M101" i="140"/>
  <c r="N101" i="140" s="1"/>
  <c r="O100" i="140"/>
  <c r="M100" i="140"/>
  <c r="N100" i="140" s="1"/>
  <c r="O99" i="140"/>
  <c r="M99" i="140"/>
  <c r="N99" i="140" s="1"/>
  <c r="O98" i="140"/>
  <c r="M98" i="140"/>
  <c r="N98" i="140" s="1"/>
  <c r="O97" i="140"/>
  <c r="M97" i="140"/>
  <c r="N97" i="140" s="1"/>
  <c r="O96" i="140"/>
  <c r="M96" i="140"/>
  <c r="N96" i="140" s="1"/>
  <c r="AZ38" i="159" l="1"/>
  <c r="BA38" i="159" s="1"/>
  <c r="AZ37" i="159"/>
  <c r="BA37" i="159" s="1"/>
  <c r="AB39" i="163"/>
  <c r="AB38" i="163"/>
  <c r="AB39" i="198"/>
  <c r="AB38" i="198"/>
  <c r="AB26" i="198"/>
  <c r="AB22" i="27" l="1"/>
  <c r="AA22" i="27"/>
  <c r="Z22" i="27"/>
  <c r="X22" i="27"/>
  <c r="AC21" i="27"/>
  <c r="AC20" i="27"/>
  <c r="AB18" i="27"/>
  <c r="AA18" i="27"/>
  <c r="Z18" i="27"/>
  <c r="X18" i="27"/>
  <c r="AC17" i="27"/>
  <c r="AC16" i="27"/>
  <c r="AB24" i="27" l="1"/>
  <c r="AA24" i="27"/>
  <c r="Z24" i="27"/>
  <c r="AC22" i="27"/>
  <c r="X24" i="27"/>
  <c r="AC18" i="27"/>
  <c r="AC24" i="27" l="1"/>
  <c r="U12" i="27" l="1"/>
  <c r="R12" i="27"/>
  <c r="S12" i="27" s="1"/>
  <c r="AC27" i="27"/>
  <c r="AC14" i="58"/>
  <c r="K40" i="58"/>
  <c r="M9" i="345" l="1"/>
  <c r="AC16" i="58"/>
  <c r="D18" i="307"/>
  <c r="D17" i="307"/>
  <c r="D16" i="307"/>
  <c r="D9" i="307"/>
  <c r="D8" i="307"/>
  <c r="D7" i="307"/>
  <c r="D44" i="197" l="1"/>
  <c r="B17" i="140"/>
  <c r="B18" i="140"/>
  <c r="B20" i="140" l="1"/>
  <c r="G91" i="27"/>
  <c r="G90" i="27"/>
  <c r="F7" i="156" l="1"/>
  <c r="F8" i="156"/>
  <c r="F9" i="156"/>
  <c r="F10" i="156"/>
  <c r="F11" i="156"/>
  <c r="F12" i="156"/>
  <c r="F13" i="156"/>
  <c r="F14" i="156"/>
  <c r="F15" i="156"/>
  <c r="F16" i="156"/>
  <c r="F17" i="156"/>
  <c r="F18" i="156"/>
  <c r="F19" i="156"/>
  <c r="F20" i="156"/>
  <c r="F21" i="156"/>
  <c r="F22" i="156"/>
  <c r="F23" i="156"/>
  <c r="F24" i="156"/>
  <c r="F25" i="156"/>
  <c r="F26" i="156"/>
  <c r="F27" i="156"/>
  <c r="F28" i="156"/>
  <c r="N46" i="277" l="1"/>
  <c r="C44" i="277"/>
  <c r="L18" i="9"/>
  <c r="O21" i="8"/>
  <c r="J21" i="8"/>
  <c r="H21" i="8"/>
  <c r="O23" i="141"/>
  <c r="X23" i="141"/>
  <c r="Z23" i="141"/>
  <c r="Y23" i="141"/>
  <c r="N23" i="141"/>
  <c r="M23" i="141"/>
  <c r="B39" i="141" l="1"/>
  <c r="S95" i="27" l="1"/>
  <c r="S92" i="27"/>
  <c r="S94" i="27" s="1"/>
  <c r="C59" i="27"/>
  <c r="D59" i="27"/>
  <c r="O112" i="140" l="1"/>
  <c r="N112" i="140"/>
  <c r="P28" i="307" l="1"/>
  <c r="E15" i="319" l="1"/>
  <c r="E8" i="319"/>
  <c r="E7" i="319"/>
  <c r="E6" i="319"/>
  <c r="E4" i="319"/>
  <c r="C8" i="319"/>
  <c r="C7" i="319"/>
  <c r="D13" i="319"/>
  <c r="D9" i="319"/>
  <c r="D10" i="319" s="1"/>
  <c r="B13" i="319"/>
  <c r="B9" i="319"/>
  <c r="B10" i="319" s="1"/>
  <c r="N28" i="307"/>
  <c r="C23" i="307"/>
  <c r="C22" i="307"/>
  <c r="C19" i="307"/>
  <c r="C11" i="319" s="1"/>
  <c r="C10" i="307"/>
  <c r="C27" i="307" s="1"/>
  <c r="C29" i="307" s="1"/>
  <c r="K62" i="58"/>
  <c r="K61" i="58"/>
  <c r="K60" i="58"/>
  <c r="K59" i="58"/>
  <c r="K58" i="58"/>
  <c r="H54" i="198" s="1"/>
  <c r="T54" i="198" s="1"/>
  <c r="K53" i="58"/>
  <c r="K52" i="58"/>
  <c r="K51" i="58"/>
  <c r="P64" i="58"/>
  <c r="K64" i="58" s="1"/>
  <c r="P63" i="58"/>
  <c r="K63" i="58" s="1"/>
  <c r="K50" i="58"/>
  <c r="K49" i="58"/>
  <c r="K48" i="58"/>
  <c r="K46" i="58"/>
  <c r="K44" i="58"/>
  <c r="K43" i="58"/>
  <c r="K28" i="58"/>
  <c r="K29" i="58"/>
  <c r="K30" i="58"/>
  <c r="K31" i="58"/>
  <c r="K32" i="58"/>
  <c r="K33" i="58"/>
  <c r="K34" i="58"/>
  <c r="K36" i="58"/>
  <c r="K41" i="58"/>
  <c r="K42" i="58"/>
  <c r="D14" i="319" l="1"/>
  <c r="B14" i="319"/>
  <c r="C25" i="307"/>
  <c r="C12" i="319" s="1"/>
  <c r="C24" i="307" l="1"/>
  <c r="E34" i="321" l="1"/>
  <c r="C34" i="321"/>
  <c r="G6" i="173"/>
  <c r="D92" i="58" l="1"/>
  <c r="D93" i="58" s="1"/>
  <c r="G35" i="156" l="1"/>
  <c r="G34" i="156"/>
  <c r="E44" i="321" l="1"/>
  <c r="D44" i="321"/>
  <c r="C44" i="321"/>
  <c r="B44" i="321"/>
  <c r="F41" i="321"/>
  <c r="E41" i="321"/>
  <c r="D41" i="321"/>
  <c r="C41" i="321"/>
  <c r="B41" i="321"/>
  <c r="E32" i="321"/>
  <c r="C32" i="321"/>
  <c r="E24" i="321"/>
  <c r="C24" i="321"/>
  <c r="F23" i="321"/>
  <c r="F24" i="321" s="1"/>
  <c r="E7" i="321"/>
  <c r="C7" i="321"/>
  <c r="H19" i="321"/>
  <c r="G19" i="321"/>
  <c r="F19" i="321"/>
  <c r="E15" i="321"/>
  <c r="E18" i="321" s="1"/>
  <c r="E20" i="321" s="1"/>
  <c r="C15" i="321"/>
  <c r="C18" i="321" s="1"/>
  <c r="C20" i="321" s="1"/>
  <c r="F11" i="321"/>
  <c r="F6" i="321"/>
  <c r="F5" i="321"/>
  <c r="F4" i="321"/>
  <c r="B5" i="320"/>
  <c r="B4" i="320"/>
  <c r="E9" i="319"/>
  <c r="E10" i="319" s="1"/>
  <c r="C13" i="319"/>
  <c r="C9" i="319"/>
  <c r="C10" i="319" s="1"/>
  <c r="AB24" i="141"/>
  <c r="Z24" i="141"/>
  <c r="Y24" i="141"/>
  <c r="X24" i="141"/>
  <c r="O24" i="141"/>
  <c r="N24" i="141"/>
  <c r="M24" i="141"/>
  <c r="O22" i="8"/>
  <c r="J22" i="8"/>
  <c r="G22" i="8"/>
  <c r="E22" i="8"/>
  <c r="C22" i="8"/>
  <c r="Z25" i="141"/>
  <c r="Y25" i="141"/>
  <c r="X25" i="141"/>
  <c r="O25" i="141"/>
  <c r="N25" i="141"/>
  <c r="Q15" i="141"/>
  <c r="M15" i="141"/>
  <c r="F7" i="321" l="1"/>
  <c r="C14" i="319"/>
  <c r="C25" i="321"/>
  <c r="C33" i="321" s="1"/>
  <c r="C35" i="321" s="1"/>
  <c r="E25" i="321"/>
  <c r="E33" i="321" s="1"/>
  <c r="E35" i="321" s="1"/>
  <c r="J25" i="307" l="1"/>
  <c r="I25" i="307"/>
  <c r="H25" i="307"/>
  <c r="G25" i="307"/>
  <c r="F25" i="307"/>
  <c r="E25" i="307"/>
  <c r="B25" i="307"/>
  <c r="D19" i="307"/>
  <c r="C6" i="222" s="1"/>
  <c r="J19" i="307"/>
  <c r="I19" i="307"/>
  <c r="H19" i="307"/>
  <c r="G19" i="307"/>
  <c r="F19" i="307"/>
  <c r="E19" i="307"/>
  <c r="D10" i="307"/>
  <c r="C4" i="222" s="1"/>
  <c r="F12" i="319" l="1"/>
  <c r="E11" i="319"/>
  <c r="D25" i="307"/>
  <c r="E12" i="319" s="1"/>
  <c r="E13" i="319" l="1"/>
  <c r="E14" i="319" s="1"/>
  <c r="C27" i="97"/>
  <c r="R16" i="157" s="1"/>
  <c r="E56" i="3"/>
  <c r="E25" i="3"/>
  <c r="E24" i="3"/>
  <c r="E23" i="3"/>
  <c r="E20" i="3"/>
  <c r="E19" i="3"/>
  <c r="E31" i="3" s="1"/>
  <c r="F7" i="3" s="1"/>
  <c r="C13" i="97"/>
  <c r="C11" i="96" s="1"/>
  <c r="C12" i="97"/>
  <c r="C11" i="97" l="1"/>
  <c r="D27" i="98"/>
  <c r="K4" i="307" l="1"/>
  <c r="G15" i="319" s="1"/>
  <c r="P5" i="307"/>
  <c r="H4" i="319"/>
  <c r="D23" i="307"/>
  <c r="D22" i="307"/>
  <c r="S42" i="58"/>
  <c r="S41" i="58"/>
  <c r="K27" i="58"/>
  <c r="I4" i="319" l="1"/>
  <c r="B9" i="320" s="1"/>
  <c r="H3" i="368"/>
  <c r="H9" i="368" s="1"/>
  <c r="K22" i="307"/>
  <c r="K23" i="307"/>
  <c r="K24" i="307"/>
  <c r="H28" i="307"/>
  <c r="F28" i="307"/>
  <c r="J28" i="307"/>
  <c r="D27" i="307"/>
  <c r="E36" i="3"/>
  <c r="B30" i="95" s="1"/>
  <c r="C26" i="8"/>
  <c r="E43" i="3"/>
  <c r="C18" i="303"/>
  <c r="F18" i="303" s="1"/>
  <c r="G18" i="303" s="1"/>
  <c r="C5" i="222"/>
  <c r="C8" i="222"/>
  <c r="C10" i="222" s="1"/>
  <c r="C11" i="222"/>
  <c r="D12" i="222"/>
  <c r="E12" i="222" s="1"/>
  <c r="C13" i="222"/>
  <c r="C19" i="222"/>
  <c r="E21" i="222"/>
  <c r="E29" i="222"/>
  <c r="E30" i="222"/>
  <c r="E31" i="222"/>
  <c r="E32" i="222"/>
  <c r="E33" i="222"/>
  <c r="E34" i="222"/>
  <c r="E35" i="222"/>
  <c r="E36" i="222"/>
  <c r="E37" i="222"/>
  <c r="E38" i="222"/>
  <c r="E39" i="222"/>
  <c r="C40" i="222"/>
  <c r="E40" i="222" s="1"/>
  <c r="D42" i="222"/>
  <c r="C6" i="204"/>
  <c r="C11" i="204" s="1"/>
  <c r="E6" i="204"/>
  <c r="D11" i="204"/>
  <c r="C17" i="204"/>
  <c r="E17" i="204"/>
  <c r="E27" i="204"/>
  <c r="F27" i="204"/>
  <c r="B15" i="211"/>
  <c r="F15" i="211"/>
  <c r="B17" i="211"/>
  <c r="D5" i="200"/>
  <c r="E5" i="200" s="1"/>
  <c r="C10" i="200"/>
  <c r="C17" i="200"/>
  <c r="D52" i="197" s="1"/>
  <c r="C18" i="200"/>
  <c r="D53" i="197" s="1"/>
  <c r="C19" i="200"/>
  <c r="D54" i="197" s="1"/>
  <c r="C25" i="200"/>
  <c r="C6" i="200"/>
  <c r="C39" i="200"/>
  <c r="E42" i="200"/>
  <c r="C34" i="197"/>
  <c r="D34" i="197"/>
  <c r="D39" i="197"/>
  <c r="E39" i="197"/>
  <c r="C44" i="197"/>
  <c r="G44" i="197"/>
  <c r="G47" i="197"/>
  <c r="H47" i="197"/>
  <c r="B9" i="3"/>
  <c r="B10" i="3"/>
  <c r="E32" i="3"/>
  <c r="F8" i="3" s="1"/>
  <c r="F54" i="3" s="1"/>
  <c r="I24" i="95" s="1"/>
  <c r="E34" i="3"/>
  <c r="F10" i="3" s="1"/>
  <c r="F56" i="3" s="1"/>
  <c r="E35" i="3"/>
  <c r="F11" i="3" s="1"/>
  <c r="F57" i="3" s="1"/>
  <c r="I31" i="95" s="1"/>
  <c r="K31" i="95" s="1"/>
  <c r="H81" i="95" s="1"/>
  <c r="E37" i="3"/>
  <c r="E38" i="3"/>
  <c r="F14" i="3" s="1"/>
  <c r="E47" i="3"/>
  <c r="F43" i="3" s="1"/>
  <c r="F47" i="3"/>
  <c r="G43" i="3" s="1"/>
  <c r="G47" i="3"/>
  <c r="C9" i="140"/>
  <c r="G7" i="9" s="1"/>
  <c r="C7" i="140"/>
  <c r="B14" i="140"/>
  <c r="C14" i="140"/>
  <c r="D14" i="140"/>
  <c r="C17" i="140"/>
  <c r="C20" i="140" s="1"/>
  <c r="D17" i="140" s="1"/>
  <c r="C23" i="140"/>
  <c r="D23" i="140"/>
  <c r="B24" i="140"/>
  <c r="C34" i="140"/>
  <c r="C35" i="140" s="1"/>
  <c r="D34" i="140"/>
  <c r="B35" i="140"/>
  <c r="C38" i="140"/>
  <c r="B45" i="140"/>
  <c r="B52" i="140"/>
  <c r="B56" i="140"/>
  <c r="B61" i="140"/>
  <c r="B64" i="140" s="1"/>
  <c r="C62" i="140"/>
  <c r="C67" i="140" s="1"/>
  <c r="D62" i="140"/>
  <c r="D67" i="140" s="1"/>
  <c r="B68" i="140"/>
  <c r="C73" i="140"/>
  <c r="C78" i="140" s="1"/>
  <c r="D73" i="140"/>
  <c r="D78" i="140" s="1"/>
  <c r="B75" i="140"/>
  <c r="C72" i="140" s="1"/>
  <c r="N29" i="87" s="1"/>
  <c r="B79" i="140"/>
  <c r="C84" i="140"/>
  <c r="F20" i="9" s="1"/>
  <c r="D84" i="140"/>
  <c r="D89" i="140" s="1"/>
  <c r="B86" i="140"/>
  <c r="C83" i="140" s="1"/>
  <c r="B90" i="140"/>
  <c r="M94" i="140"/>
  <c r="O94" i="140"/>
  <c r="M95" i="140"/>
  <c r="N95" i="140" s="1"/>
  <c r="O95" i="140"/>
  <c r="C94" i="140"/>
  <c r="D100" i="140"/>
  <c r="B101" i="140"/>
  <c r="C104" i="140"/>
  <c r="D104" i="140"/>
  <c r="B106" i="140"/>
  <c r="C18" i="97" s="1"/>
  <c r="D18" i="97" s="1"/>
  <c r="D105" i="140"/>
  <c r="B109" i="140"/>
  <c r="G107" i="140"/>
  <c r="G115" i="140" s="1"/>
  <c r="B112" i="140"/>
  <c r="C112" i="140"/>
  <c r="D112" i="140"/>
  <c r="C113" i="140"/>
  <c r="D113" i="140"/>
  <c r="N110" i="140"/>
  <c r="B115" i="140"/>
  <c r="B116" i="140"/>
  <c r="B117" i="140"/>
  <c r="B118" i="140"/>
  <c r="M114" i="140"/>
  <c r="O114" i="140"/>
  <c r="F265" i="140"/>
  <c r="F266" i="140"/>
  <c r="F267" i="140"/>
  <c r="C268" i="140"/>
  <c r="C271" i="140"/>
  <c r="F271" i="140" s="1"/>
  <c r="E271" i="140"/>
  <c r="C272" i="140"/>
  <c r="F272" i="140" s="1"/>
  <c r="E272" i="140"/>
  <c r="C273" i="140"/>
  <c r="F273" i="140" s="1"/>
  <c r="E273" i="140"/>
  <c r="C274" i="140"/>
  <c r="F274" i="140" s="1"/>
  <c r="E274" i="140"/>
  <c r="C275" i="140"/>
  <c r="F275" i="140" s="1"/>
  <c r="E275" i="140"/>
  <c r="C276" i="140"/>
  <c r="F276" i="140" s="1"/>
  <c r="E276" i="140"/>
  <c r="C277" i="140"/>
  <c r="F277" i="140" s="1"/>
  <c r="E277" i="140"/>
  <c r="C278" i="140"/>
  <c r="F278" i="140" s="1"/>
  <c r="E278" i="140"/>
  <c r="C279" i="140"/>
  <c r="F279" i="140" s="1"/>
  <c r="E279" i="140"/>
  <c r="C280" i="140"/>
  <c r="F280" i="140" s="1"/>
  <c r="E280" i="140"/>
  <c r="C281" i="140"/>
  <c r="F281" i="140" s="1"/>
  <c r="E281" i="140"/>
  <c r="C282" i="140"/>
  <c r="F282" i="140" s="1"/>
  <c r="E282" i="140"/>
  <c r="C283" i="140"/>
  <c r="F283" i="140" s="1"/>
  <c r="E283" i="140"/>
  <c r="C284" i="140"/>
  <c r="F284" i="140" s="1"/>
  <c r="E284" i="140"/>
  <c r="C285" i="140"/>
  <c r="F285" i="140" s="1"/>
  <c r="E285" i="140"/>
  <c r="C286" i="140"/>
  <c r="F286" i="140" s="1"/>
  <c r="E286" i="140"/>
  <c r="C287" i="140"/>
  <c r="F287" i="140" s="1"/>
  <c r="E287" i="140"/>
  <c r="F11" i="141"/>
  <c r="H11" i="141" s="1"/>
  <c r="P11" i="141"/>
  <c r="R11" i="141" s="1"/>
  <c r="AA11" i="141"/>
  <c r="AC11" i="141" s="1"/>
  <c r="N8" i="8" s="1"/>
  <c r="F12" i="141"/>
  <c r="P12" i="141"/>
  <c r="AA12" i="141"/>
  <c r="AC12" i="141" s="1"/>
  <c r="F14" i="141"/>
  <c r="P14" i="141"/>
  <c r="AA14" i="141"/>
  <c r="E40" i="141"/>
  <c r="E45" i="141" s="1"/>
  <c r="F16" i="141"/>
  <c r="P16" i="141"/>
  <c r="R16" i="141" s="1"/>
  <c r="T16" i="141" s="1"/>
  <c r="AA16" i="141"/>
  <c r="AC16" i="141" s="1"/>
  <c r="AE16" i="141" s="1"/>
  <c r="F17" i="141"/>
  <c r="H17" i="141" s="1"/>
  <c r="C7" i="197" s="1"/>
  <c r="O17" i="141"/>
  <c r="F18" i="141"/>
  <c r="H18" i="141" s="1"/>
  <c r="J18" i="141" s="1"/>
  <c r="L18" i="141" s="1"/>
  <c r="U18" i="141" s="1"/>
  <c r="R18" i="141"/>
  <c r="T18" i="141" s="1"/>
  <c r="AA18" i="141"/>
  <c r="AC18" i="141" s="1"/>
  <c r="AE18" i="141" s="1"/>
  <c r="F19" i="141"/>
  <c r="H19" i="141" s="1"/>
  <c r="D17" i="8" s="1"/>
  <c r="F20" i="141"/>
  <c r="H20" i="141" s="1"/>
  <c r="M20" i="141"/>
  <c r="N20" i="141"/>
  <c r="O20" i="141"/>
  <c r="X20" i="141"/>
  <c r="AB20" i="141" s="1"/>
  <c r="Y20" i="141"/>
  <c r="Z20" i="141"/>
  <c r="F21" i="141"/>
  <c r="H21" i="141" s="1"/>
  <c r="M21" i="141"/>
  <c r="Q21" i="141" s="1"/>
  <c r="N21" i="141"/>
  <c r="O21" i="141"/>
  <c r="X21" i="141"/>
  <c r="Y21" i="141"/>
  <c r="Z21" i="141"/>
  <c r="F22" i="141"/>
  <c r="H22" i="141" s="1"/>
  <c r="C9" i="197" s="1"/>
  <c r="P22" i="141"/>
  <c r="R22" i="141" s="1"/>
  <c r="F23" i="141"/>
  <c r="H23" i="141" s="1"/>
  <c r="P23" i="141"/>
  <c r="R23" i="141" s="1"/>
  <c r="AA23" i="141"/>
  <c r="F24" i="141"/>
  <c r="H24" i="141" s="1"/>
  <c r="P24" i="141"/>
  <c r="AA24" i="141"/>
  <c r="F25" i="141"/>
  <c r="H25" i="141" s="1"/>
  <c r="P25" i="141"/>
  <c r="R25" i="141" s="1"/>
  <c r="T25" i="141" s="1"/>
  <c r="V25" i="141" s="1"/>
  <c r="AB25" i="141"/>
  <c r="F26" i="141"/>
  <c r="H26" i="141" s="1"/>
  <c r="J26" i="141" s="1"/>
  <c r="L26" i="141" s="1"/>
  <c r="U26" i="141" s="1"/>
  <c r="X26" i="141"/>
  <c r="Y26" i="141"/>
  <c r="Z26" i="141"/>
  <c r="F27" i="141"/>
  <c r="H27" i="141" s="1"/>
  <c r="M27" i="141"/>
  <c r="N27" i="141"/>
  <c r="O27" i="141"/>
  <c r="X27" i="141"/>
  <c r="Y27" i="141"/>
  <c r="Z27" i="141"/>
  <c r="F28" i="141"/>
  <c r="H28" i="141" s="1"/>
  <c r="O28" i="141"/>
  <c r="F29" i="141"/>
  <c r="H29" i="141" s="1"/>
  <c r="M29" i="141"/>
  <c r="N29" i="141"/>
  <c r="O29" i="141"/>
  <c r="Y29" i="141"/>
  <c r="Z29" i="141"/>
  <c r="D40" i="141"/>
  <c r="D45" i="141" s="1"/>
  <c r="G40" i="141"/>
  <c r="I40" i="141"/>
  <c r="I45" i="141" s="1"/>
  <c r="E21" i="3"/>
  <c r="E33" i="3" s="1"/>
  <c r="F37" i="141"/>
  <c r="H37" i="141" s="1"/>
  <c r="P37" i="141"/>
  <c r="R37" i="141" s="1"/>
  <c r="AA37" i="141"/>
  <c r="AC37" i="141" s="1"/>
  <c r="N10" i="8" s="1"/>
  <c r="F38" i="141"/>
  <c r="H38" i="141" s="1"/>
  <c r="P38" i="141"/>
  <c r="R38" i="141" s="1"/>
  <c r="AA38" i="141"/>
  <c r="AC38" i="141" s="1"/>
  <c r="AE38" i="141" s="1"/>
  <c r="F39" i="141"/>
  <c r="H39" i="141" s="1"/>
  <c r="P39" i="141"/>
  <c r="R39" i="141" s="1"/>
  <c r="AA39" i="141"/>
  <c r="AC39" i="141" s="1"/>
  <c r="M50" i="141"/>
  <c r="M17" i="141"/>
  <c r="R56" i="141"/>
  <c r="N72" i="141"/>
  <c r="C9" i="101" s="1"/>
  <c r="M72" i="141"/>
  <c r="M28" i="141"/>
  <c r="X29" i="141"/>
  <c r="C10" i="274"/>
  <c r="D10" i="274"/>
  <c r="C16" i="274"/>
  <c r="D16" i="274"/>
  <c r="D33" i="274" s="1"/>
  <c r="C18" i="274"/>
  <c r="C20" i="274"/>
  <c r="C21" i="274"/>
  <c r="C23" i="274"/>
  <c r="E23" i="274"/>
  <c r="H6" i="278"/>
  <c r="I6" i="278"/>
  <c r="F11" i="278"/>
  <c r="G12" i="278"/>
  <c r="F12" i="278" s="1"/>
  <c r="G16" i="278"/>
  <c r="B6" i="101"/>
  <c r="E6" i="278"/>
  <c r="B11" i="101"/>
  <c r="C11" i="101"/>
  <c r="B12" i="101"/>
  <c r="B13" i="101"/>
  <c r="C13" i="101"/>
  <c r="B14" i="101"/>
  <c r="C14" i="101"/>
  <c r="B19" i="101"/>
  <c r="C19" i="101"/>
  <c r="C20" i="101"/>
  <c r="D9" i="140"/>
  <c r="L45" i="87" s="1"/>
  <c r="B34" i="101"/>
  <c r="B10" i="98"/>
  <c r="D12" i="98"/>
  <c r="D10" i="97"/>
  <c r="E10" i="97" s="1"/>
  <c r="D12" i="97"/>
  <c r="D5" i="96" s="1"/>
  <c r="D27" i="97"/>
  <c r="E27" i="97"/>
  <c r="D35" i="97"/>
  <c r="E35" i="97" s="1"/>
  <c r="C5" i="96"/>
  <c r="D12" i="96"/>
  <c r="E12" i="96" s="1"/>
  <c r="C17" i="96"/>
  <c r="F33" i="95"/>
  <c r="H33" i="95"/>
  <c r="J33" i="95"/>
  <c r="F83" i="95"/>
  <c r="J83" i="95"/>
  <c r="F12" i="87"/>
  <c r="P13" i="87"/>
  <c r="Q13" i="87"/>
  <c r="Q32" i="87" s="1"/>
  <c r="L14" i="87"/>
  <c r="F16" i="87"/>
  <c r="P16" i="87"/>
  <c r="K19" i="87"/>
  <c r="L19" i="87"/>
  <c r="H21" i="87"/>
  <c r="H22" i="87" s="1"/>
  <c r="F24" i="87"/>
  <c r="H25" i="87"/>
  <c r="K25" i="87"/>
  <c r="L25" i="87"/>
  <c r="F26" i="87"/>
  <c r="H26" i="87"/>
  <c r="M26" i="87"/>
  <c r="H28" i="87"/>
  <c r="K28" i="87"/>
  <c r="L28" i="87"/>
  <c r="H29" i="87"/>
  <c r="M29" i="87"/>
  <c r="H45" i="87"/>
  <c r="P46" i="87"/>
  <c r="Q46" i="87"/>
  <c r="F48" i="87"/>
  <c r="P48" i="87"/>
  <c r="Q49" i="87"/>
  <c r="H54" i="87"/>
  <c r="H55" i="87" s="1"/>
  <c r="F57" i="87"/>
  <c r="H58" i="87"/>
  <c r="L58" i="87"/>
  <c r="F59" i="87"/>
  <c r="H59" i="87"/>
  <c r="Q60" i="87"/>
  <c r="Q63" i="87" s="1"/>
  <c r="H61" i="87"/>
  <c r="L61" i="87"/>
  <c r="H62" i="87"/>
  <c r="F64" i="87"/>
  <c r="E17" i="86"/>
  <c r="E19" i="86"/>
  <c r="E20" i="86"/>
  <c r="E21" i="86"/>
  <c r="E22" i="86"/>
  <c r="H16" i="156"/>
  <c r="H22" i="156"/>
  <c r="H24" i="156"/>
  <c r="B29" i="156"/>
  <c r="C29" i="156"/>
  <c r="D29" i="156"/>
  <c r="E29" i="156"/>
  <c r="I29" i="156"/>
  <c r="J29" i="156"/>
  <c r="K29" i="156"/>
  <c r="L29" i="156"/>
  <c r="J39" i="156"/>
  <c r="J41" i="156"/>
  <c r="J44" i="156"/>
  <c r="C14" i="83"/>
  <c r="D14" i="83"/>
  <c r="E14" i="83"/>
  <c r="F14" i="83"/>
  <c r="G14" i="83"/>
  <c r="C21" i="83"/>
  <c r="D21" i="83"/>
  <c r="E21" i="83"/>
  <c r="F21" i="83"/>
  <c r="G21" i="83"/>
  <c r="C28" i="83"/>
  <c r="E28" i="83"/>
  <c r="F28" i="83"/>
  <c r="C32" i="83"/>
  <c r="C34" i="83" s="1"/>
  <c r="D34" i="83"/>
  <c r="E34" i="83"/>
  <c r="F34" i="83"/>
  <c r="G34" i="83"/>
  <c r="C45" i="83"/>
  <c r="C48" i="83" s="1"/>
  <c r="C51" i="83"/>
  <c r="D54" i="83"/>
  <c r="C53" i="83"/>
  <c r="E54" i="83"/>
  <c r="F54" i="83"/>
  <c r="G54" i="83"/>
  <c r="D64" i="83"/>
  <c r="E64" i="83"/>
  <c r="F64" i="83"/>
  <c r="F46" i="83"/>
  <c r="G46" i="83"/>
  <c r="K79" i="83"/>
  <c r="G44" i="83" s="1"/>
  <c r="J79" i="83"/>
  <c r="G28" i="83"/>
  <c r="C16" i="82"/>
  <c r="D16" i="82"/>
  <c r="C7" i="27"/>
  <c r="D7" i="27"/>
  <c r="E7" i="27"/>
  <c r="F7" i="27"/>
  <c r="C9" i="27"/>
  <c r="D9" i="27"/>
  <c r="E9" i="27"/>
  <c r="F9" i="27"/>
  <c r="C10" i="27"/>
  <c r="D10" i="27"/>
  <c r="E10" i="27"/>
  <c r="F10" i="27"/>
  <c r="C11" i="27"/>
  <c r="D11" i="27"/>
  <c r="E11" i="27"/>
  <c r="F11" i="27"/>
  <c r="E13" i="27"/>
  <c r="G14" i="27"/>
  <c r="C19" i="27"/>
  <c r="D19" i="27"/>
  <c r="F19" i="27"/>
  <c r="I19" i="27"/>
  <c r="P19" i="27"/>
  <c r="D21" i="27"/>
  <c r="E21" i="27"/>
  <c r="C22" i="274"/>
  <c r="C22" i="27"/>
  <c r="D22" i="27"/>
  <c r="E22" i="27"/>
  <c r="F22" i="27"/>
  <c r="C23" i="27"/>
  <c r="D23" i="27"/>
  <c r="E23" i="27"/>
  <c r="F23" i="27"/>
  <c r="C24" i="27"/>
  <c r="D24" i="27"/>
  <c r="E24" i="27"/>
  <c r="F24" i="27"/>
  <c r="D25" i="27"/>
  <c r="E25" i="27"/>
  <c r="F25" i="27"/>
  <c r="E26" i="27"/>
  <c r="C27" i="27"/>
  <c r="D27" i="27"/>
  <c r="E27" i="27"/>
  <c r="F27" i="27"/>
  <c r="C28" i="27"/>
  <c r="D28" i="27"/>
  <c r="E28" i="27"/>
  <c r="F28" i="27"/>
  <c r="G29" i="27"/>
  <c r="D30" i="27"/>
  <c r="E30" i="27"/>
  <c r="C31" i="27"/>
  <c r="F31" i="27"/>
  <c r="C32" i="27"/>
  <c r="D32" i="27"/>
  <c r="G38" i="27"/>
  <c r="O38" i="27"/>
  <c r="P38" i="27"/>
  <c r="G39" i="27"/>
  <c r="G40" i="27"/>
  <c r="C58" i="27"/>
  <c r="D58" i="27"/>
  <c r="S64" i="27"/>
  <c r="L65" i="27"/>
  <c r="S65" i="27"/>
  <c r="L69" i="27"/>
  <c r="S69" i="27"/>
  <c r="L70" i="27"/>
  <c r="S70" i="27"/>
  <c r="S81" i="27"/>
  <c r="S82" i="27"/>
  <c r="S19" i="27"/>
  <c r="F9" i="26"/>
  <c r="F10" i="26"/>
  <c r="C25" i="26"/>
  <c r="F25" i="26" s="1"/>
  <c r="F16" i="26"/>
  <c r="F33" i="26"/>
  <c r="F34" i="26"/>
  <c r="F39" i="26"/>
  <c r="F40" i="26"/>
  <c r="O7" i="157"/>
  <c r="O9" i="157"/>
  <c r="O11" i="157"/>
  <c r="C16" i="157"/>
  <c r="D7" i="157" s="1"/>
  <c r="D16" i="157" s="1"/>
  <c r="O25" i="157"/>
  <c r="O27" i="157"/>
  <c r="O42" i="157"/>
  <c r="O44" i="157"/>
  <c r="C34" i="23"/>
  <c r="L29" i="155"/>
  <c r="D30" i="155"/>
  <c r="R5" i="173"/>
  <c r="R15" i="173"/>
  <c r="G18" i="173"/>
  <c r="R19" i="173"/>
  <c r="S19" i="173"/>
  <c r="T19" i="173"/>
  <c r="G25" i="173"/>
  <c r="G29" i="173" s="1"/>
  <c r="E28" i="173"/>
  <c r="F28" i="173" s="1"/>
  <c r="F29" i="173" s="1"/>
  <c r="R28" i="173"/>
  <c r="D29" i="173"/>
  <c r="I29" i="173"/>
  <c r="G35" i="173"/>
  <c r="G36" i="173"/>
  <c r="I9" i="277"/>
  <c r="I10" i="277"/>
  <c r="I11" i="277"/>
  <c r="I12" i="277"/>
  <c r="I13" i="277"/>
  <c r="I14" i="277"/>
  <c r="I15" i="277"/>
  <c r="I16" i="277"/>
  <c r="I17" i="277"/>
  <c r="I18" i="277"/>
  <c r="I19" i="277"/>
  <c r="I20" i="277"/>
  <c r="I21" i="277"/>
  <c r="I22" i="277"/>
  <c r="I23" i="277"/>
  <c r="C24" i="277"/>
  <c r="E24" i="277"/>
  <c r="G24" i="277" s="1"/>
  <c r="I24" i="277"/>
  <c r="I25" i="277"/>
  <c r="I27" i="277"/>
  <c r="I29" i="277"/>
  <c r="I30" i="277"/>
  <c r="I31" i="277"/>
  <c r="I32" i="277"/>
  <c r="I33" i="277"/>
  <c r="I35" i="277"/>
  <c r="I36" i="277"/>
  <c r="I38" i="277"/>
  <c r="I39" i="277"/>
  <c r="I40" i="277"/>
  <c r="I41" i="277"/>
  <c r="M49" i="277"/>
  <c r="G50" i="277"/>
  <c r="M55" i="277"/>
  <c r="P8" i="173"/>
  <c r="H6" i="321" s="1"/>
  <c r="B7" i="9"/>
  <c r="C7" i="9"/>
  <c r="D7" i="9"/>
  <c r="F7" i="9"/>
  <c r="I7" i="9"/>
  <c r="L7" i="9"/>
  <c r="B9" i="9"/>
  <c r="C9" i="9"/>
  <c r="D9" i="9"/>
  <c r="E9" i="9"/>
  <c r="F9" i="9"/>
  <c r="G9" i="9"/>
  <c r="I9" i="9"/>
  <c r="L9" i="9"/>
  <c r="B12" i="9"/>
  <c r="C12" i="9"/>
  <c r="D12" i="9"/>
  <c r="F12" i="9"/>
  <c r="G12" i="9"/>
  <c r="I12" i="9"/>
  <c r="C14" i="9"/>
  <c r="D14" i="9"/>
  <c r="G14" i="9"/>
  <c r="J14" i="9"/>
  <c r="L14" i="9"/>
  <c r="B16" i="9"/>
  <c r="C16" i="9"/>
  <c r="D16" i="9"/>
  <c r="F16" i="9"/>
  <c r="G16" i="9"/>
  <c r="I16" i="9"/>
  <c r="J16" i="9"/>
  <c r="B18" i="9"/>
  <c r="C18" i="9"/>
  <c r="D18" i="9"/>
  <c r="E18" i="9"/>
  <c r="F18" i="9"/>
  <c r="G18" i="9"/>
  <c r="I18" i="9"/>
  <c r="J18" i="9"/>
  <c r="B20" i="9"/>
  <c r="C20" i="9"/>
  <c r="D20" i="9"/>
  <c r="G20" i="9"/>
  <c r="J20" i="9"/>
  <c r="L20" i="9"/>
  <c r="B22" i="9"/>
  <c r="C22" i="9"/>
  <c r="D22" i="9"/>
  <c r="G22" i="9"/>
  <c r="J22" i="9"/>
  <c r="L22" i="9"/>
  <c r="B24" i="9"/>
  <c r="C24" i="9"/>
  <c r="D24" i="9"/>
  <c r="E24" i="9"/>
  <c r="I24" i="9"/>
  <c r="J24" i="9"/>
  <c r="L24" i="9"/>
  <c r="C8" i="8"/>
  <c r="D8" i="8"/>
  <c r="G8" i="8"/>
  <c r="C9" i="8"/>
  <c r="G9" i="8"/>
  <c r="N9" i="8"/>
  <c r="G10" i="8"/>
  <c r="G11" i="8"/>
  <c r="C12" i="8"/>
  <c r="G12" i="8"/>
  <c r="N12" i="8"/>
  <c r="E13" i="8"/>
  <c r="F13" i="8"/>
  <c r="F36" i="8" s="1"/>
  <c r="J13" i="8"/>
  <c r="K13" i="8"/>
  <c r="O13" i="8"/>
  <c r="P13" i="8"/>
  <c r="C15" i="8"/>
  <c r="D15" i="8"/>
  <c r="E15" i="8"/>
  <c r="G15" i="8"/>
  <c r="J15" i="8"/>
  <c r="O15" i="8"/>
  <c r="C16" i="8"/>
  <c r="D16" i="8"/>
  <c r="E16" i="8"/>
  <c r="G16" i="8"/>
  <c r="C17" i="8"/>
  <c r="E17" i="8"/>
  <c r="G17" i="8"/>
  <c r="C18" i="8"/>
  <c r="E18" i="8"/>
  <c r="G18" i="8"/>
  <c r="C19" i="8"/>
  <c r="E19" i="8"/>
  <c r="G19" i="8"/>
  <c r="C20" i="8"/>
  <c r="E20" i="8"/>
  <c r="G20" i="8"/>
  <c r="C23" i="8"/>
  <c r="E23" i="8"/>
  <c r="G23" i="8"/>
  <c r="J23" i="8"/>
  <c r="O23" i="8"/>
  <c r="H24" i="8"/>
  <c r="J24" i="8"/>
  <c r="O24" i="8"/>
  <c r="C25" i="8"/>
  <c r="E25" i="8"/>
  <c r="G25" i="8"/>
  <c r="J25" i="8"/>
  <c r="O25" i="8"/>
  <c r="E26" i="8"/>
  <c r="G26" i="8"/>
  <c r="C34" i="8"/>
  <c r="H34" i="8"/>
  <c r="M34" i="8"/>
  <c r="R34" i="8"/>
  <c r="C35" i="8"/>
  <c r="H35" i="8"/>
  <c r="M35" i="8"/>
  <c r="R35" i="8"/>
  <c r="D10" i="159"/>
  <c r="G10" i="159"/>
  <c r="AS10" i="159" s="1"/>
  <c r="AW10" i="159" s="1"/>
  <c r="BB10" i="159" s="1"/>
  <c r="BQ10" i="159" s="1"/>
  <c r="F16" i="159"/>
  <c r="I16" i="159"/>
  <c r="W16" i="159"/>
  <c r="AE16" i="159"/>
  <c r="AF16" i="159"/>
  <c r="AG16" i="159"/>
  <c r="AV16" i="159"/>
  <c r="BH16" i="159"/>
  <c r="BN16" i="159"/>
  <c r="BO16" i="159"/>
  <c r="H17" i="159"/>
  <c r="I22" i="159"/>
  <c r="AB17" i="159"/>
  <c r="AB22" i="159" s="1"/>
  <c r="AZ17" i="159"/>
  <c r="AZ22" i="159" s="1"/>
  <c r="F22" i="159"/>
  <c r="T22" i="159"/>
  <c r="W22" i="159"/>
  <c r="AA22" i="159"/>
  <c r="AE22" i="159"/>
  <c r="AF22" i="159"/>
  <c r="AG22" i="159"/>
  <c r="AS22" i="159"/>
  <c r="AV22" i="159"/>
  <c r="BH22" i="159"/>
  <c r="BN22" i="159"/>
  <c r="BO22" i="159"/>
  <c r="G23" i="159"/>
  <c r="H23" i="159"/>
  <c r="AB23" i="159"/>
  <c r="D24" i="159"/>
  <c r="G24" i="159"/>
  <c r="H24" i="159"/>
  <c r="AB24" i="159"/>
  <c r="AZ24" i="159"/>
  <c r="BA24" i="159" s="1"/>
  <c r="D25" i="159"/>
  <c r="G25" i="159"/>
  <c r="AB25" i="159"/>
  <c r="AZ25" i="159"/>
  <c r="BA25" i="159" s="1"/>
  <c r="BH25" i="159"/>
  <c r="D26" i="159"/>
  <c r="AT26" i="159" s="1"/>
  <c r="BT26" i="159" s="1"/>
  <c r="G26" i="159"/>
  <c r="AV26" i="159" s="1"/>
  <c r="BH26" i="159" s="1"/>
  <c r="H26" i="159"/>
  <c r="D27" i="159"/>
  <c r="G27" i="159"/>
  <c r="H27" i="159"/>
  <c r="AB27" i="159"/>
  <c r="AZ27" i="159"/>
  <c r="BA27" i="159" s="1"/>
  <c r="D28" i="159"/>
  <c r="G28" i="159"/>
  <c r="H28" i="159"/>
  <c r="D29" i="159"/>
  <c r="G29" i="159"/>
  <c r="AV29" i="159" s="1"/>
  <c r="D30" i="159"/>
  <c r="G30" i="159"/>
  <c r="H30" i="159"/>
  <c r="D31" i="159"/>
  <c r="G31" i="159"/>
  <c r="W31" i="159" s="1"/>
  <c r="AB31" i="159"/>
  <c r="AZ31" i="159"/>
  <c r="BA31" i="159" s="1"/>
  <c r="D32" i="159"/>
  <c r="G32" i="159"/>
  <c r="AV32" i="159" s="1"/>
  <c r="H32" i="159"/>
  <c r="T32" i="159" s="1"/>
  <c r="D33" i="159"/>
  <c r="G33" i="159"/>
  <c r="AV33" i="159" s="1"/>
  <c r="H33" i="159"/>
  <c r="T33" i="159" s="1"/>
  <c r="E34" i="159"/>
  <c r="G36" i="159"/>
  <c r="AB36" i="159"/>
  <c r="AZ36" i="159"/>
  <c r="BA36" i="159" s="1"/>
  <c r="G37" i="159"/>
  <c r="W37" i="159" s="1"/>
  <c r="H37" i="159"/>
  <c r="AS37" i="159" s="1"/>
  <c r="AB37" i="159"/>
  <c r="G38" i="159"/>
  <c r="W38" i="159" s="1"/>
  <c r="H38" i="159"/>
  <c r="AS38" i="159" s="1"/>
  <c r="AB38" i="159"/>
  <c r="G39" i="159"/>
  <c r="H39" i="159"/>
  <c r="AS39" i="159" s="1"/>
  <c r="F40" i="159"/>
  <c r="G40" i="159"/>
  <c r="H40" i="159"/>
  <c r="F41" i="159"/>
  <c r="U41" i="159" s="1"/>
  <c r="G41" i="159"/>
  <c r="H41" i="159"/>
  <c r="AS41" i="159" s="1"/>
  <c r="AB41" i="159"/>
  <c r="G43" i="159"/>
  <c r="W43" i="159" s="1"/>
  <c r="H43" i="159"/>
  <c r="G44" i="159"/>
  <c r="W44" i="159" s="1"/>
  <c r="H44" i="159"/>
  <c r="T44" i="159" s="1"/>
  <c r="AB44" i="159"/>
  <c r="AZ44" i="159"/>
  <c r="G45" i="159"/>
  <c r="W45" i="159" s="1"/>
  <c r="H45" i="159"/>
  <c r="AS45" i="159" s="1"/>
  <c r="G46" i="159"/>
  <c r="W46" i="159" s="1"/>
  <c r="H46" i="159"/>
  <c r="T46" i="159" s="1"/>
  <c r="G47" i="159"/>
  <c r="W47" i="159" s="1"/>
  <c r="H47" i="159"/>
  <c r="T47" i="159" s="1"/>
  <c r="F48" i="159"/>
  <c r="G48" i="159"/>
  <c r="W48" i="159" s="1"/>
  <c r="H48" i="159"/>
  <c r="T48" i="159" s="1"/>
  <c r="E49" i="159"/>
  <c r="G49" i="159"/>
  <c r="AV49" i="159" s="1"/>
  <c r="H49" i="159"/>
  <c r="T49" i="159" s="1"/>
  <c r="E50" i="159"/>
  <c r="G50" i="159"/>
  <c r="AV50" i="159" s="1"/>
  <c r="H50" i="159"/>
  <c r="AS50" i="159" s="1"/>
  <c r="BH51" i="159"/>
  <c r="BI51" i="159"/>
  <c r="BJ51" i="159"/>
  <c r="BK51" i="159" s="1"/>
  <c r="BQ51" i="159"/>
  <c r="BW51" i="159"/>
  <c r="AA52" i="159"/>
  <c r="AU52" i="159"/>
  <c r="BG52" i="159"/>
  <c r="G54" i="159"/>
  <c r="H54" i="159"/>
  <c r="G55" i="159"/>
  <c r="W55" i="159" s="1"/>
  <c r="H55" i="159"/>
  <c r="G56" i="159"/>
  <c r="W56" i="159" s="1"/>
  <c r="H56" i="159"/>
  <c r="G57" i="159"/>
  <c r="W57" i="159" s="1"/>
  <c r="H57" i="159"/>
  <c r="G58" i="159"/>
  <c r="H58" i="159"/>
  <c r="F59" i="159"/>
  <c r="G59" i="159"/>
  <c r="E60" i="159"/>
  <c r="G60" i="159"/>
  <c r="W60" i="159" s="1"/>
  <c r="H60" i="159"/>
  <c r="E61" i="159"/>
  <c r="U61" i="159" s="1"/>
  <c r="G61" i="159"/>
  <c r="W61" i="159" s="1"/>
  <c r="H61" i="159"/>
  <c r="T61" i="159" s="1"/>
  <c r="E62" i="159"/>
  <c r="G62" i="159"/>
  <c r="W62" i="159" s="1"/>
  <c r="H62" i="159"/>
  <c r="BE62" i="159"/>
  <c r="BJ62" i="159"/>
  <c r="I63" i="159"/>
  <c r="V63" i="159"/>
  <c r="AA63" i="159"/>
  <c r="AB63" i="159"/>
  <c r="AU63" i="159"/>
  <c r="AZ63" i="159"/>
  <c r="BA63" i="159"/>
  <c r="BG63" i="159"/>
  <c r="H10" i="163"/>
  <c r="V10" i="163" s="1"/>
  <c r="I17" i="163"/>
  <c r="AB10" i="163"/>
  <c r="AB17" i="163" s="1"/>
  <c r="D11" i="163"/>
  <c r="AF11" i="163" s="1"/>
  <c r="G11" i="163"/>
  <c r="T11" i="163" s="1"/>
  <c r="T17" i="163" s="1"/>
  <c r="W17" i="163"/>
  <c r="AA17" i="163"/>
  <c r="AI17" i="163"/>
  <c r="AJ17" i="163"/>
  <c r="AK17" i="163"/>
  <c r="G18" i="163"/>
  <c r="I23" i="163"/>
  <c r="AB18" i="163"/>
  <c r="AB23" i="163" s="1"/>
  <c r="T23" i="163"/>
  <c r="W23" i="163"/>
  <c r="AA23" i="163"/>
  <c r="AI23" i="163"/>
  <c r="AJ23" i="163"/>
  <c r="AK23" i="163"/>
  <c r="G24" i="163"/>
  <c r="V24" i="163"/>
  <c r="AB24" i="163"/>
  <c r="D25" i="163"/>
  <c r="U25" i="163" s="1"/>
  <c r="G25" i="163"/>
  <c r="H25" i="163"/>
  <c r="AB25" i="163"/>
  <c r="D26" i="163"/>
  <c r="U26" i="163" s="1"/>
  <c r="G26" i="163"/>
  <c r="AB26" i="163"/>
  <c r="D27" i="163"/>
  <c r="U27" i="163" s="1"/>
  <c r="AF27" i="163" s="1"/>
  <c r="G27" i="163"/>
  <c r="H27" i="163"/>
  <c r="D28" i="163"/>
  <c r="U28" i="163" s="1"/>
  <c r="G28" i="163"/>
  <c r="H28" i="163"/>
  <c r="AB28" i="163"/>
  <c r="D29" i="163"/>
  <c r="U29" i="163" s="1"/>
  <c r="G29" i="163"/>
  <c r="H29" i="163"/>
  <c r="D30" i="163"/>
  <c r="U30" i="163" s="1"/>
  <c r="G30" i="163"/>
  <c r="D31" i="163"/>
  <c r="U31" i="163" s="1"/>
  <c r="G31" i="163"/>
  <c r="H31" i="163"/>
  <c r="AB31" i="163"/>
  <c r="D32" i="163"/>
  <c r="U32" i="163" s="1"/>
  <c r="G32" i="163"/>
  <c r="W32" i="163" s="1"/>
  <c r="AB32" i="163"/>
  <c r="D33" i="163"/>
  <c r="U33" i="163" s="1"/>
  <c r="AF33" i="163" s="1"/>
  <c r="G33" i="163"/>
  <c r="W33" i="163" s="1"/>
  <c r="H33" i="163"/>
  <c r="T33" i="163" s="1"/>
  <c r="D34" i="163"/>
  <c r="U34" i="163" s="1"/>
  <c r="AF34" i="163" s="1"/>
  <c r="G34" i="163"/>
  <c r="W34" i="163" s="1"/>
  <c r="H34" i="163"/>
  <c r="T34" i="163" s="1"/>
  <c r="E35" i="163"/>
  <c r="F35" i="163"/>
  <c r="G37" i="163"/>
  <c r="AB37" i="163"/>
  <c r="G38" i="163"/>
  <c r="H38" i="163"/>
  <c r="T38" i="163" s="1"/>
  <c r="G39" i="163"/>
  <c r="W39" i="163" s="1"/>
  <c r="H39" i="163"/>
  <c r="T39" i="163" s="1"/>
  <c r="G40" i="163"/>
  <c r="W40" i="163" s="1"/>
  <c r="H40" i="163"/>
  <c r="T40" i="163" s="1"/>
  <c r="F41" i="163"/>
  <c r="G41" i="163"/>
  <c r="W41" i="163" s="1"/>
  <c r="G42" i="163"/>
  <c r="W42" i="163" s="1"/>
  <c r="H42" i="163"/>
  <c r="T42" i="163" s="1"/>
  <c r="AK42" i="163" s="1"/>
  <c r="G43" i="163"/>
  <c r="W43" i="163" s="1"/>
  <c r="H43" i="163"/>
  <c r="T43" i="163" s="1"/>
  <c r="G45" i="163"/>
  <c r="W45" i="163" s="1"/>
  <c r="H45" i="163"/>
  <c r="T45" i="163" s="1"/>
  <c r="AB45" i="163"/>
  <c r="G46" i="163"/>
  <c r="W46" i="163" s="1"/>
  <c r="H46" i="163"/>
  <c r="T46" i="163" s="1"/>
  <c r="G47" i="163"/>
  <c r="W47" i="163" s="1"/>
  <c r="H47" i="163"/>
  <c r="T47" i="163" s="1"/>
  <c r="G48" i="163"/>
  <c r="W48" i="163" s="1"/>
  <c r="H48" i="163"/>
  <c r="T48" i="163" s="1"/>
  <c r="F49" i="163"/>
  <c r="G49" i="163"/>
  <c r="W49" i="163" s="1"/>
  <c r="H49" i="163"/>
  <c r="T49" i="163" s="1"/>
  <c r="E50" i="163"/>
  <c r="U50" i="163" s="1"/>
  <c r="AK50" i="163" s="1"/>
  <c r="G50" i="163"/>
  <c r="W50" i="163" s="1"/>
  <c r="H50" i="163"/>
  <c r="E51" i="163"/>
  <c r="U51" i="163" s="1"/>
  <c r="AK51" i="163" s="1"/>
  <c r="G51" i="163"/>
  <c r="W51" i="163" s="1"/>
  <c r="H51" i="163"/>
  <c r="V52" i="163"/>
  <c r="AA52" i="163"/>
  <c r="G54" i="163"/>
  <c r="H54" i="163"/>
  <c r="G55" i="163"/>
  <c r="W55" i="163" s="1"/>
  <c r="H55" i="163"/>
  <c r="T55" i="163" s="1"/>
  <c r="G56" i="163"/>
  <c r="W56" i="163" s="1"/>
  <c r="H56" i="163"/>
  <c r="T56" i="163" s="1"/>
  <c r="G57" i="163"/>
  <c r="W57" i="163" s="1"/>
  <c r="H57" i="163"/>
  <c r="T57" i="163" s="1"/>
  <c r="G58" i="163"/>
  <c r="W58" i="163" s="1"/>
  <c r="H58" i="163"/>
  <c r="T58" i="163" s="1"/>
  <c r="F59" i="163"/>
  <c r="G59" i="163"/>
  <c r="W59" i="163" s="1"/>
  <c r="E60" i="163"/>
  <c r="U60" i="163" s="1"/>
  <c r="G60" i="163"/>
  <c r="W60" i="163" s="1"/>
  <c r="H60" i="163"/>
  <c r="T60" i="163" s="1"/>
  <c r="E61" i="163"/>
  <c r="U61" i="163" s="1"/>
  <c r="AK61" i="163" s="1"/>
  <c r="G61" i="163"/>
  <c r="W61" i="163" s="1"/>
  <c r="H61" i="163"/>
  <c r="E62" i="163"/>
  <c r="U62" i="163" s="1"/>
  <c r="G62" i="163"/>
  <c r="W62" i="163" s="1"/>
  <c r="H62" i="163"/>
  <c r="I63" i="163"/>
  <c r="AA63" i="163"/>
  <c r="AB63" i="163"/>
  <c r="AA17" i="198"/>
  <c r="AF11" i="198"/>
  <c r="I17" i="198"/>
  <c r="W17" i="198"/>
  <c r="AI17" i="198"/>
  <c r="AJ17" i="198"/>
  <c r="AK17" i="198"/>
  <c r="I23" i="198"/>
  <c r="AB18" i="198"/>
  <c r="AB23" i="198" s="1"/>
  <c r="T23" i="198"/>
  <c r="W23" i="198"/>
  <c r="AI23" i="198"/>
  <c r="AJ23" i="198"/>
  <c r="AK23" i="198"/>
  <c r="AB24" i="198"/>
  <c r="G25" i="198"/>
  <c r="H25" i="198"/>
  <c r="AB25" i="198"/>
  <c r="G26" i="198"/>
  <c r="H26" i="198"/>
  <c r="G27" i="198"/>
  <c r="H27" i="198"/>
  <c r="G28" i="198"/>
  <c r="H28" i="198"/>
  <c r="AB28" i="198"/>
  <c r="G29" i="198"/>
  <c r="H29" i="198"/>
  <c r="G30" i="198"/>
  <c r="H30" i="198"/>
  <c r="G31" i="198"/>
  <c r="H31" i="198"/>
  <c r="AB31" i="198"/>
  <c r="G32" i="198"/>
  <c r="W32" i="198" s="1"/>
  <c r="AB32" i="198"/>
  <c r="G33" i="198"/>
  <c r="W33" i="198" s="1"/>
  <c r="G34" i="198"/>
  <c r="W34" i="198" s="1"/>
  <c r="H34" i="198"/>
  <c r="T34" i="198" s="1"/>
  <c r="F35" i="198"/>
  <c r="G37" i="198"/>
  <c r="W37" i="198" s="1"/>
  <c r="AB37" i="198"/>
  <c r="G38" i="198"/>
  <c r="W38" i="198" s="1"/>
  <c r="H38" i="198"/>
  <c r="T38" i="198" s="1"/>
  <c r="AI38" i="198" s="1"/>
  <c r="G39" i="198"/>
  <c r="W39" i="198" s="1"/>
  <c r="H39" i="198"/>
  <c r="T39" i="198" s="1"/>
  <c r="G40" i="198"/>
  <c r="W40" i="198" s="1"/>
  <c r="H40" i="198"/>
  <c r="T40" i="198" s="1"/>
  <c r="G41" i="198"/>
  <c r="W41" i="198" s="1"/>
  <c r="H41" i="198"/>
  <c r="T41" i="198" s="1"/>
  <c r="G42" i="198"/>
  <c r="W42" i="198" s="1"/>
  <c r="H42" i="198"/>
  <c r="T42" i="198" s="1"/>
  <c r="G43" i="198"/>
  <c r="W43" i="198" s="1"/>
  <c r="G45" i="198"/>
  <c r="W45" i="198" s="1"/>
  <c r="H45" i="198"/>
  <c r="T45" i="198" s="1"/>
  <c r="AB45" i="198"/>
  <c r="G46" i="198"/>
  <c r="W46" i="198" s="1"/>
  <c r="H46" i="198"/>
  <c r="T46" i="198" s="1"/>
  <c r="G47" i="198"/>
  <c r="W47" i="198" s="1"/>
  <c r="H47" i="198"/>
  <c r="T47" i="198" s="1"/>
  <c r="G48" i="198"/>
  <c r="W48" i="198" s="1"/>
  <c r="H48" i="198"/>
  <c r="T48" i="198" s="1"/>
  <c r="G49" i="198"/>
  <c r="W49" i="198" s="1"/>
  <c r="H49" i="198"/>
  <c r="T49" i="198" s="1"/>
  <c r="E50" i="198"/>
  <c r="U50" i="198" s="1"/>
  <c r="AK50" i="198" s="1"/>
  <c r="G50" i="198"/>
  <c r="W50" i="198" s="1"/>
  <c r="H50" i="198"/>
  <c r="E51" i="198"/>
  <c r="U51" i="198" s="1"/>
  <c r="AK51" i="198" s="1"/>
  <c r="G51" i="198"/>
  <c r="W51" i="198" s="1"/>
  <c r="H51" i="198"/>
  <c r="V52" i="198"/>
  <c r="G55" i="198"/>
  <c r="W55" i="198" s="1"/>
  <c r="H55" i="198"/>
  <c r="T55" i="198" s="1"/>
  <c r="G56" i="198"/>
  <c r="W56" i="198" s="1"/>
  <c r="H56" i="198"/>
  <c r="T56" i="198" s="1"/>
  <c r="G57" i="198"/>
  <c r="W57" i="198" s="1"/>
  <c r="H57" i="198"/>
  <c r="T57" i="198" s="1"/>
  <c r="G58" i="198"/>
  <c r="W58" i="198" s="1"/>
  <c r="H58" i="198"/>
  <c r="T58" i="198" s="1"/>
  <c r="F59" i="198"/>
  <c r="G59" i="198"/>
  <c r="W59" i="198" s="1"/>
  <c r="H59" i="198"/>
  <c r="T59" i="198" s="1"/>
  <c r="G60" i="198"/>
  <c r="W60" i="198" s="1"/>
  <c r="H60" i="198"/>
  <c r="T60" i="198" s="1"/>
  <c r="E61" i="198"/>
  <c r="U61" i="198" s="1"/>
  <c r="AK61" i="198" s="1"/>
  <c r="G61" i="198"/>
  <c r="W61" i="198" s="1"/>
  <c r="H61" i="198"/>
  <c r="E62" i="198"/>
  <c r="U62" i="198" s="1"/>
  <c r="G62" i="198"/>
  <c r="W62" i="198" s="1"/>
  <c r="H62" i="198"/>
  <c r="I63" i="198"/>
  <c r="AA63" i="198"/>
  <c r="AB63" i="198"/>
  <c r="E12" i="277"/>
  <c r="G12" i="277" s="1"/>
  <c r="N29" i="58"/>
  <c r="C14" i="277"/>
  <c r="H10" i="156"/>
  <c r="H24" i="198"/>
  <c r="V24" i="198" s="1"/>
  <c r="G18" i="198"/>
  <c r="D20" i="58"/>
  <c r="H9" i="159"/>
  <c r="G11" i="198"/>
  <c r="T11" i="198" s="1"/>
  <c r="K20" i="58"/>
  <c r="H11" i="163"/>
  <c r="S14" i="58"/>
  <c r="O20" i="58"/>
  <c r="O38" i="58" s="1"/>
  <c r="H18" i="198"/>
  <c r="V18" i="198" s="1"/>
  <c r="G17" i="159"/>
  <c r="H18" i="163"/>
  <c r="E9" i="277"/>
  <c r="G9" i="277" s="1"/>
  <c r="S28" i="58"/>
  <c r="C10" i="277"/>
  <c r="E10" i="277"/>
  <c r="G10" i="277" s="1"/>
  <c r="S29" i="58"/>
  <c r="S30" i="58"/>
  <c r="N31" i="58"/>
  <c r="S31" i="58"/>
  <c r="N32" i="58"/>
  <c r="S32" i="58"/>
  <c r="E14" i="277"/>
  <c r="G14" i="277" s="1"/>
  <c r="H30" i="163"/>
  <c r="S33" i="58"/>
  <c r="C15" i="277"/>
  <c r="E15" i="277"/>
  <c r="G15" i="277" s="1"/>
  <c r="S34" i="58"/>
  <c r="H35" i="58"/>
  <c r="E16" i="277"/>
  <c r="G16" i="277" s="1"/>
  <c r="P35" i="58"/>
  <c r="H31" i="159" s="1"/>
  <c r="T31" i="159" s="1"/>
  <c r="S35" i="58"/>
  <c r="C17" i="277"/>
  <c r="H33" i="198"/>
  <c r="T33" i="198" s="1"/>
  <c r="AK33" i="198" s="1"/>
  <c r="S36" i="58"/>
  <c r="C18" i="277"/>
  <c r="E18" i="277"/>
  <c r="G18" i="277" s="1"/>
  <c r="N37" i="58"/>
  <c r="S37" i="58"/>
  <c r="N40" i="58"/>
  <c r="S40" i="58"/>
  <c r="E20" i="277"/>
  <c r="G20" i="277" s="1"/>
  <c r="E21" i="277"/>
  <c r="G21" i="277" s="1"/>
  <c r="C22" i="277"/>
  <c r="S43" i="58"/>
  <c r="E23" i="277"/>
  <c r="G23" i="277" s="1"/>
  <c r="H41" i="163"/>
  <c r="T41" i="163" s="1"/>
  <c r="S44" i="58"/>
  <c r="H43" i="198"/>
  <c r="T43" i="198" s="1"/>
  <c r="E25" i="277"/>
  <c r="G25" i="277" s="1"/>
  <c r="S46" i="58"/>
  <c r="D56" i="58"/>
  <c r="G47" i="58"/>
  <c r="G56" i="58" s="1"/>
  <c r="H47" i="58"/>
  <c r="H44" i="198" s="1"/>
  <c r="T44" i="198" s="1"/>
  <c r="E26" i="277"/>
  <c r="G26" i="277" s="1"/>
  <c r="O47" i="58"/>
  <c r="G44" i="163" s="1"/>
  <c r="W44" i="163" s="1"/>
  <c r="P47" i="58"/>
  <c r="P56" i="58" s="1"/>
  <c r="R47" i="58"/>
  <c r="M43" i="345" s="1"/>
  <c r="M51" i="345" s="1"/>
  <c r="C27" i="277"/>
  <c r="E27" i="277"/>
  <c r="G27" i="277" s="1"/>
  <c r="S48" i="58"/>
  <c r="C28" i="277"/>
  <c r="E28" i="277"/>
  <c r="M56" i="58"/>
  <c r="C29" i="277"/>
  <c r="E29" i="277"/>
  <c r="G29" i="277" s="1"/>
  <c r="S50" i="58"/>
  <c r="C30" i="277"/>
  <c r="E30" i="277"/>
  <c r="G30" i="277" s="1"/>
  <c r="N51" i="58"/>
  <c r="S51" i="58"/>
  <c r="C32" i="277"/>
  <c r="E32" i="277"/>
  <c r="G32" i="277" s="1"/>
  <c r="C33" i="277"/>
  <c r="S54" i="58"/>
  <c r="E56" i="58"/>
  <c r="K56" i="58"/>
  <c r="E34" i="277"/>
  <c r="G34" i="277" s="1"/>
  <c r="E35" i="277"/>
  <c r="G35" i="277" s="1"/>
  <c r="S59" i="58"/>
  <c r="S60" i="58"/>
  <c r="E37" i="277"/>
  <c r="G37" i="277" s="1"/>
  <c r="C38" i="277"/>
  <c r="E38" i="277"/>
  <c r="G38" i="277" s="1"/>
  <c r="S62" i="58"/>
  <c r="C39" i="277"/>
  <c r="E39" i="277"/>
  <c r="G39" i="277" s="1"/>
  <c r="S63" i="58"/>
  <c r="C40" i="277"/>
  <c r="E40" i="277"/>
  <c r="G40" i="277" s="1"/>
  <c r="S64" i="58"/>
  <c r="E41" i="277"/>
  <c r="G41" i="277" s="1"/>
  <c r="S65" i="58"/>
  <c r="D67" i="58"/>
  <c r="E67" i="58"/>
  <c r="G67" i="58"/>
  <c r="H67" i="58"/>
  <c r="K67" i="58"/>
  <c r="M67" i="58"/>
  <c r="O67" i="58"/>
  <c r="F82" i="58"/>
  <c r="M82" i="58"/>
  <c r="R82" i="58"/>
  <c r="Q82" i="58" s="1"/>
  <c r="H23" i="156"/>
  <c r="AF31" i="198"/>
  <c r="AJ30" i="198"/>
  <c r="AV60" i="159"/>
  <c r="BH60" i="159" s="1"/>
  <c r="AV57" i="159"/>
  <c r="AS46" i="159"/>
  <c r="BE46" i="159" s="1"/>
  <c r="H7" i="156"/>
  <c r="E18" i="173"/>
  <c r="C89" i="140"/>
  <c r="P26" i="87" s="1"/>
  <c r="B5" i="211"/>
  <c r="B32" i="95"/>
  <c r="D32" i="95" s="1"/>
  <c r="F13" i="3"/>
  <c r="F59" i="3" s="1"/>
  <c r="E13" i="277"/>
  <c r="G13" i="277" s="1"/>
  <c r="E11" i="277"/>
  <c r="F60" i="3"/>
  <c r="F38" i="3"/>
  <c r="G14" i="3" s="1"/>
  <c r="B40" i="141"/>
  <c r="F14" i="9" l="1"/>
  <c r="I20" i="9"/>
  <c r="O16" i="157"/>
  <c r="D11" i="8"/>
  <c r="C41" i="200"/>
  <c r="F39" i="200"/>
  <c r="F22" i="87"/>
  <c r="N11" i="8"/>
  <c r="N13" i="8" s="1"/>
  <c r="AK33" i="163"/>
  <c r="D9" i="200"/>
  <c r="B110" i="140"/>
  <c r="I14" i="9"/>
  <c r="C49" i="140"/>
  <c r="B121" i="140"/>
  <c r="C15" i="97" s="1"/>
  <c r="AV47" i="159"/>
  <c r="BH47" i="159" s="1"/>
  <c r="D11" i="200"/>
  <c r="AK40" i="198"/>
  <c r="AJ40" i="198"/>
  <c r="AJ39" i="198"/>
  <c r="AK39" i="198"/>
  <c r="D29" i="307"/>
  <c r="H18" i="368"/>
  <c r="H7" i="368"/>
  <c r="Q38" i="27"/>
  <c r="U38" i="27" s="1"/>
  <c r="D18" i="173"/>
  <c r="AJ39" i="163"/>
  <c r="AK39" i="163"/>
  <c r="R18" i="173"/>
  <c r="AK30" i="163"/>
  <c r="AI30" i="163"/>
  <c r="D66" i="140"/>
  <c r="D68" i="140" s="1"/>
  <c r="C66" i="140"/>
  <c r="AV55" i="159"/>
  <c r="BH55" i="159" s="1"/>
  <c r="F14" i="274"/>
  <c r="F34" i="159"/>
  <c r="C6" i="303"/>
  <c r="F6" i="303" s="1"/>
  <c r="G6" i="303" s="1"/>
  <c r="AV61" i="159"/>
  <c r="BH61" i="159" s="1"/>
  <c r="C28" i="140"/>
  <c r="N24" i="87" s="1"/>
  <c r="AV31" i="159"/>
  <c r="BH31" i="159" s="1"/>
  <c r="E12" i="9"/>
  <c r="H12" i="9" s="1"/>
  <c r="AV38" i="159"/>
  <c r="BH38" i="159" s="1"/>
  <c r="AJ60" i="163"/>
  <c r="AK60" i="163"/>
  <c r="AK40" i="163"/>
  <c r="AJ40" i="163"/>
  <c r="AI38" i="163"/>
  <c r="C95" i="140"/>
  <c r="C97" i="140" s="1"/>
  <c r="E44" i="83"/>
  <c r="E48" i="83" s="1"/>
  <c r="E55" i="83" s="1"/>
  <c r="E66" i="83" s="1"/>
  <c r="F44" i="83"/>
  <c r="F48" i="83" s="1"/>
  <c r="F55" i="83" s="1"/>
  <c r="B31" i="95"/>
  <c r="D31" i="95" s="1"/>
  <c r="M31" i="95" s="1"/>
  <c r="H19" i="27"/>
  <c r="J15" i="27"/>
  <c r="J19" i="27" s="1"/>
  <c r="J33" i="27" s="1"/>
  <c r="W49" i="159"/>
  <c r="I15" i="8"/>
  <c r="C32" i="8"/>
  <c r="G32" i="8"/>
  <c r="E32" i="8"/>
  <c r="E36" i="8" s="1"/>
  <c r="R14" i="141"/>
  <c r="H14" i="141"/>
  <c r="AT61" i="159"/>
  <c r="BT61" i="159" s="1"/>
  <c r="B14" i="9"/>
  <c r="N28" i="87"/>
  <c r="C61" i="140"/>
  <c r="E22" i="9"/>
  <c r="J29" i="141"/>
  <c r="L29" i="141" s="1"/>
  <c r="U29" i="141" s="1"/>
  <c r="F62" i="87"/>
  <c r="F34" i="3"/>
  <c r="G10" i="3" s="1"/>
  <c r="D10" i="8"/>
  <c r="I22" i="9"/>
  <c r="I25" i="9" s="1"/>
  <c r="N7" i="307"/>
  <c r="D12" i="8"/>
  <c r="H12" i="8" s="1"/>
  <c r="F22" i="9"/>
  <c r="E16" i="9"/>
  <c r="C49" i="26"/>
  <c r="F49" i="26" s="1"/>
  <c r="R56" i="58"/>
  <c r="AV43" i="159"/>
  <c r="BH43" i="159" s="1"/>
  <c r="W50" i="159"/>
  <c r="B16" i="98"/>
  <c r="B20" i="98" s="1"/>
  <c r="B24" i="98" s="1"/>
  <c r="B32" i="98" s="1"/>
  <c r="AA21" i="141"/>
  <c r="AA20" i="141"/>
  <c r="D116" i="140"/>
  <c r="X51" i="198"/>
  <c r="AH51" i="198" s="1"/>
  <c r="D18" i="8"/>
  <c r="E29" i="173"/>
  <c r="P27" i="141"/>
  <c r="R27" i="141" s="1"/>
  <c r="P20" i="141"/>
  <c r="R20" i="141" s="1"/>
  <c r="C116" i="140"/>
  <c r="AC20" i="141"/>
  <c r="AE20" i="141" s="1"/>
  <c r="U29" i="159"/>
  <c r="AT29" i="159"/>
  <c r="C288" i="140"/>
  <c r="BT36" i="159"/>
  <c r="AV48" i="159"/>
  <c r="BH48" i="159" s="1"/>
  <c r="U27" i="159"/>
  <c r="AT27" i="159"/>
  <c r="E48" i="159"/>
  <c r="AT48" i="159" s="1"/>
  <c r="K35" i="58"/>
  <c r="H32" i="163"/>
  <c r="T32" i="163" s="1"/>
  <c r="U31" i="159"/>
  <c r="AE31" i="159" s="1"/>
  <c r="AT31" i="159"/>
  <c r="AT28" i="159"/>
  <c r="U28" i="159"/>
  <c r="J7" i="9"/>
  <c r="L11" i="87"/>
  <c r="M11" i="87" s="1"/>
  <c r="K45" i="87" s="1"/>
  <c r="M45" i="87" s="1"/>
  <c r="AB21" i="141"/>
  <c r="AI60" i="163"/>
  <c r="E20" i="9"/>
  <c r="C14" i="27"/>
  <c r="BT38" i="159"/>
  <c r="U24" i="159"/>
  <c r="AT24" i="159"/>
  <c r="BT24" i="159" s="1"/>
  <c r="S83" i="27"/>
  <c r="T19" i="27" s="1"/>
  <c r="Q65" i="87"/>
  <c r="AA26" i="141"/>
  <c r="AC26" i="141" s="1"/>
  <c r="E20" i="197"/>
  <c r="AT32" i="159"/>
  <c r="U32" i="159"/>
  <c r="AE32" i="159" s="1"/>
  <c r="AT25" i="159"/>
  <c r="U25" i="159"/>
  <c r="AT30" i="159"/>
  <c r="U30" i="159"/>
  <c r="D23" i="8"/>
  <c r="H23" i="8" s="1"/>
  <c r="C54" i="83"/>
  <c r="C66" i="83" s="1"/>
  <c r="AA27" i="141"/>
  <c r="AC27" i="141" s="1"/>
  <c r="AB52" i="198"/>
  <c r="AB52" i="159"/>
  <c r="N31" i="87"/>
  <c r="B24" i="95"/>
  <c r="D24" i="95" s="1"/>
  <c r="M24" i="95" s="1"/>
  <c r="D29" i="27"/>
  <c r="AC57" i="58"/>
  <c r="AC58" i="58" s="1"/>
  <c r="F55" i="87"/>
  <c r="F29" i="87"/>
  <c r="AF34" i="198"/>
  <c r="AJ34" i="198"/>
  <c r="T41" i="159"/>
  <c r="BE41" i="159" s="1"/>
  <c r="AK34" i="198"/>
  <c r="AK34" i="163"/>
  <c r="B25" i="9"/>
  <c r="F54" i="198"/>
  <c r="E54" i="198" s="1"/>
  <c r="U54" i="198" s="1"/>
  <c r="AJ54" i="198" s="1"/>
  <c r="AS48" i="159"/>
  <c r="BE48" i="159" s="1"/>
  <c r="F52" i="159"/>
  <c r="AJ50" i="198"/>
  <c r="C117" i="140"/>
  <c r="BH49" i="159"/>
  <c r="W33" i="159"/>
  <c r="BH33" i="159" s="1"/>
  <c r="AJ50" i="163"/>
  <c r="AJ33" i="163"/>
  <c r="AI33" i="163"/>
  <c r="E49" i="163"/>
  <c r="U49" i="163" s="1"/>
  <c r="AI49" i="163" s="1"/>
  <c r="AV44" i="159"/>
  <c r="BH44" i="159" s="1"/>
  <c r="E38" i="159"/>
  <c r="AK38" i="163"/>
  <c r="E37" i="159"/>
  <c r="E56" i="163"/>
  <c r="U56" i="163" s="1"/>
  <c r="AI56" i="163" s="1"/>
  <c r="E49" i="198"/>
  <c r="U49" i="198" s="1"/>
  <c r="AI49" i="198" s="1"/>
  <c r="AK38" i="198"/>
  <c r="AI33" i="198"/>
  <c r="AJ33" i="198"/>
  <c r="N94" i="140"/>
  <c r="N107" i="140" s="1"/>
  <c r="M107" i="140"/>
  <c r="J21" i="141"/>
  <c r="L21" i="141" s="1"/>
  <c r="U21" i="141" s="1"/>
  <c r="D19" i="8"/>
  <c r="H19" i="8" s="1"/>
  <c r="J24" i="141"/>
  <c r="L24" i="141" s="1"/>
  <c r="U24" i="141" s="1"/>
  <c r="D22" i="8"/>
  <c r="H22" i="8" s="1"/>
  <c r="AF51" i="198"/>
  <c r="T23" i="141"/>
  <c r="V23" i="141" s="1"/>
  <c r="I21" i="8"/>
  <c r="AB52" i="163"/>
  <c r="L60" i="27"/>
  <c r="E48" i="163"/>
  <c r="AV45" i="159"/>
  <c r="BH45" i="159" s="1"/>
  <c r="C52" i="200"/>
  <c r="X62" i="163"/>
  <c r="AC62" i="163" s="1"/>
  <c r="AL62" i="163" s="1"/>
  <c r="AF62" i="163"/>
  <c r="AG62" i="163" s="1"/>
  <c r="AF32" i="163"/>
  <c r="AT60" i="159"/>
  <c r="U60" i="159"/>
  <c r="G63" i="163"/>
  <c r="N64" i="58"/>
  <c r="N48" i="58"/>
  <c r="AV56" i="159"/>
  <c r="BH56" i="159" s="1"/>
  <c r="T50" i="159"/>
  <c r="AF42" i="163"/>
  <c r="E39" i="163"/>
  <c r="AT49" i="159"/>
  <c r="U49" i="159"/>
  <c r="N62" i="58"/>
  <c r="BH57" i="159"/>
  <c r="I30" i="163"/>
  <c r="V30" i="163" s="1"/>
  <c r="X30" i="163" s="1"/>
  <c r="AH30" i="163" s="1"/>
  <c r="H23" i="198"/>
  <c r="X42" i="163"/>
  <c r="AC42" i="163" s="1"/>
  <c r="N36" i="58"/>
  <c r="AJ30" i="163"/>
  <c r="AY10" i="159"/>
  <c r="BS10" i="159" s="1"/>
  <c r="E17" i="277"/>
  <c r="G17" i="277" s="1"/>
  <c r="E8" i="277"/>
  <c r="G8" i="277" s="1"/>
  <c r="C12" i="277"/>
  <c r="G45" i="141"/>
  <c r="G34" i="27"/>
  <c r="E38" i="163"/>
  <c r="I28" i="198"/>
  <c r="V28" i="198" s="1"/>
  <c r="I28" i="163"/>
  <c r="V28" i="163" s="1"/>
  <c r="X28" i="163" s="1"/>
  <c r="AV27" i="159"/>
  <c r="BH27" i="159" s="1"/>
  <c r="I27" i="159"/>
  <c r="AU23" i="159"/>
  <c r="V23" i="159"/>
  <c r="H23" i="163"/>
  <c r="V18" i="163"/>
  <c r="H22" i="159"/>
  <c r="V17" i="159"/>
  <c r="X17" i="159" s="1"/>
  <c r="AU17" i="159"/>
  <c r="V9" i="159"/>
  <c r="AU9" i="159"/>
  <c r="P29" i="141"/>
  <c r="R29" i="141" s="1"/>
  <c r="Q53" i="141"/>
  <c r="N19" i="141" s="1"/>
  <c r="B9" i="101"/>
  <c r="D19" i="97" s="1"/>
  <c r="E19" i="97" s="1"/>
  <c r="E42" i="3"/>
  <c r="S72" i="27"/>
  <c r="L72" i="27"/>
  <c r="R35" i="173"/>
  <c r="F34" i="321"/>
  <c r="F30" i="321"/>
  <c r="E40" i="159"/>
  <c r="E41" i="163"/>
  <c r="K25" i="307"/>
  <c r="G12" i="319" s="1"/>
  <c r="T63" i="198"/>
  <c r="AS49" i="159"/>
  <c r="BE49" i="159" s="1"/>
  <c r="AV62" i="159"/>
  <c r="BH62" i="159" s="1"/>
  <c r="AV37" i="159"/>
  <c r="BH37" i="159" s="1"/>
  <c r="AS33" i="159"/>
  <c r="BE33" i="159" s="1"/>
  <c r="AS32" i="159"/>
  <c r="BE32" i="159" s="1"/>
  <c r="X39" i="163"/>
  <c r="R39" i="163" s="1"/>
  <c r="AS44" i="159"/>
  <c r="BE44" i="159" s="1"/>
  <c r="BH50" i="159"/>
  <c r="E47" i="159"/>
  <c r="E47" i="163"/>
  <c r="E46" i="159"/>
  <c r="E44" i="159"/>
  <c r="E45" i="163"/>
  <c r="E31" i="277"/>
  <c r="G31" i="277" s="1"/>
  <c r="B2" i="320"/>
  <c r="B3" i="320" s="1"/>
  <c r="H21" i="156"/>
  <c r="H15" i="156"/>
  <c r="H14" i="156"/>
  <c r="BT31" i="159"/>
  <c r="AF29" i="163"/>
  <c r="AF25" i="163"/>
  <c r="E59" i="163"/>
  <c r="U59" i="163" s="1"/>
  <c r="E59" i="159"/>
  <c r="AF24" i="198"/>
  <c r="AF32" i="198"/>
  <c r="AF40" i="198"/>
  <c r="E43" i="198"/>
  <c r="U43" i="198" s="1"/>
  <c r="N8" i="307"/>
  <c r="H11" i="8"/>
  <c r="AA29" i="141"/>
  <c r="AC29" i="141" s="1"/>
  <c r="H28" i="156"/>
  <c r="H11" i="156"/>
  <c r="H17" i="156"/>
  <c r="H27" i="156"/>
  <c r="H12" i="156"/>
  <c r="AC24" i="141"/>
  <c r="F9" i="3"/>
  <c r="F55" i="3" s="1"/>
  <c r="I26" i="95" s="1"/>
  <c r="K26" i="95" s="1"/>
  <c r="H76" i="95" s="1"/>
  <c r="B26" i="95"/>
  <c r="D26" i="95" s="1"/>
  <c r="M26" i="95" s="1"/>
  <c r="E28" i="3"/>
  <c r="E45" i="3" s="1"/>
  <c r="B45" i="141"/>
  <c r="AE12" i="141"/>
  <c r="AG12" i="141" s="1"/>
  <c r="AJ12" i="141" s="1"/>
  <c r="D21" i="197"/>
  <c r="T39" i="141"/>
  <c r="V39" i="141" s="1"/>
  <c r="AI39" i="141" s="1"/>
  <c r="I12" i="8"/>
  <c r="AE27" i="141"/>
  <c r="AG27" i="141" s="1"/>
  <c r="K19" i="307"/>
  <c r="G11" i="319" s="1"/>
  <c r="G28" i="307"/>
  <c r="E28" i="307"/>
  <c r="I28" i="307"/>
  <c r="S96" i="27"/>
  <c r="S71" i="27"/>
  <c r="S66" i="27"/>
  <c r="N38" i="27"/>
  <c r="D108" i="140"/>
  <c r="C32" i="274"/>
  <c r="M28" i="87"/>
  <c r="K61" i="87" s="1"/>
  <c r="C115" i="140"/>
  <c r="P22" i="87"/>
  <c r="M25" i="87"/>
  <c r="K58" i="87" s="1"/>
  <c r="M58" i="87" s="1"/>
  <c r="H9" i="9"/>
  <c r="I32" i="95"/>
  <c r="K32" i="95" s="1"/>
  <c r="H82" i="95" s="1"/>
  <c r="E12" i="97"/>
  <c r="E5" i="96" s="1"/>
  <c r="D14" i="27"/>
  <c r="F14" i="27"/>
  <c r="G13" i="173"/>
  <c r="B119" i="140"/>
  <c r="G23" i="173" s="1"/>
  <c r="G13" i="8"/>
  <c r="H10" i="8"/>
  <c r="J28" i="141"/>
  <c r="L28" i="141" s="1"/>
  <c r="U28" i="141" s="1"/>
  <c r="J23" i="141"/>
  <c r="L23" i="141" s="1"/>
  <c r="U23" i="141" s="1"/>
  <c r="C9" i="277"/>
  <c r="G24" i="198"/>
  <c r="AF50" i="163"/>
  <c r="AI50" i="163"/>
  <c r="X50" i="163"/>
  <c r="AH50" i="163" s="1"/>
  <c r="M11" i="13"/>
  <c r="N48" i="173" s="1"/>
  <c r="X11" i="163"/>
  <c r="AC11" i="163" s="1"/>
  <c r="AT50" i="159"/>
  <c r="AW50" i="159" s="1"/>
  <c r="U50" i="159"/>
  <c r="R78" i="58"/>
  <c r="U26" i="159"/>
  <c r="BF26" i="159" s="1"/>
  <c r="I25" i="163"/>
  <c r="V25" i="163" s="1"/>
  <c r="X25" i="163" s="1"/>
  <c r="I27" i="198"/>
  <c r="V27" i="198" s="1"/>
  <c r="AF28" i="198"/>
  <c r="BH29" i="159"/>
  <c r="I30" i="198"/>
  <c r="V30" i="198" s="1"/>
  <c r="I31" i="198"/>
  <c r="V31" i="198" s="1"/>
  <c r="W32" i="159"/>
  <c r="AJ38" i="198"/>
  <c r="I40" i="163"/>
  <c r="AS47" i="159"/>
  <c r="E55" i="163"/>
  <c r="AS55" i="159"/>
  <c r="BE55" i="159" s="1"/>
  <c r="K5" i="307"/>
  <c r="H9" i="156"/>
  <c r="H59" i="159"/>
  <c r="H63" i="159" s="1"/>
  <c r="P67" i="58"/>
  <c r="H59" i="163"/>
  <c r="K49" i="27"/>
  <c r="D76" i="83"/>
  <c r="D30" i="197"/>
  <c r="I11" i="13"/>
  <c r="J48" i="173" s="1"/>
  <c r="J6" i="173" s="1"/>
  <c r="M78" i="58"/>
  <c r="H42" i="159"/>
  <c r="H44" i="163"/>
  <c r="T44" i="163" s="1"/>
  <c r="AK44" i="163" s="1"/>
  <c r="H37" i="198"/>
  <c r="T37" i="198" s="1"/>
  <c r="AI37" i="198" s="1"/>
  <c r="H56" i="58"/>
  <c r="I8" i="277"/>
  <c r="S27" i="58"/>
  <c r="D24" i="163"/>
  <c r="U24" i="163" s="1"/>
  <c r="H11" i="198"/>
  <c r="AF28" i="163"/>
  <c r="AV59" i="159"/>
  <c r="W59" i="159"/>
  <c r="E51" i="277"/>
  <c r="D38" i="58"/>
  <c r="D69" i="58" s="1"/>
  <c r="AA23" i="198"/>
  <c r="AA35" i="198" s="1"/>
  <c r="E22" i="277"/>
  <c r="G22" i="277" s="1"/>
  <c r="X61" i="198"/>
  <c r="AH61" i="198" s="1"/>
  <c r="AF61" i="198"/>
  <c r="AJ42" i="163"/>
  <c r="AV39" i="159"/>
  <c r="W39" i="159"/>
  <c r="L71" i="27"/>
  <c r="L64" i="27"/>
  <c r="L66" i="27" s="1"/>
  <c r="G60" i="3"/>
  <c r="G38" i="3"/>
  <c r="N52" i="58"/>
  <c r="C31" i="277"/>
  <c r="C26" i="277"/>
  <c r="N47" i="58"/>
  <c r="E60" i="198"/>
  <c r="U60" i="198" s="1"/>
  <c r="D63" i="198"/>
  <c r="E40" i="163"/>
  <c r="AF37" i="163"/>
  <c r="E37" i="163"/>
  <c r="X34" i="163"/>
  <c r="AH34" i="163" s="1"/>
  <c r="AJ34" i="163"/>
  <c r="X33" i="163"/>
  <c r="AH33" i="163" s="1"/>
  <c r="T35" i="163"/>
  <c r="AF30" i="163"/>
  <c r="E45" i="159"/>
  <c r="AV28" i="159"/>
  <c r="BH28" i="159" s="1"/>
  <c r="L19" i="27"/>
  <c r="E15" i="173"/>
  <c r="F15" i="173" s="1"/>
  <c r="AA35" i="163"/>
  <c r="AA64" i="163" s="1"/>
  <c r="E36" i="277"/>
  <c r="G36" i="277" s="1"/>
  <c r="J67" i="58"/>
  <c r="X50" i="198"/>
  <c r="AH50" i="198" s="1"/>
  <c r="I38" i="163"/>
  <c r="W38" i="163"/>
  <c r="X38" i="163" s="1"/>
  <c r="G52" i="163"/>
  <c r="G23" i="163"/>
  <c r="U62" i="159"/>
  <c r="X62" i="159" s="1"/>
  <c r="AC62" i="159" s="1"/>
  <c r="BC62" i="159" s="1"/>
  <c r="AT62" i="159"/>
  <c r="E36" i="159"/>
  <c r="AZ30" i="159"/>
  <c r="BA30" i="159" s="1"/>
  <c r="AB30" i="159"/>
  <c r="L79" i="27"/>
  <c r="AA49" i="27"/>
  <c r="AA52" i="27" s="1"/>
  <c r="AA60" i="27"/>
  <c r="M32" i="95"/>
  <c r="G56" i="3"/>
  <c r="G34" i="3"/>
  <c r="D32" i="197"/>
  <c r="D35" i="197" s="1"/>
  <c r="H11" i="13"/>
  <c r="I48" i="173" s="1"/>
  <c r="I6" i="173" s="1"/>
  <c r="I49" i="27"/>
  <c r="M80" i="58"/>
  <c r="M83" i="58" s="1"/>
  <c r="X33" i="198"/>
  <c r="AH33" i="198" s="1"/>
  <c r="G22" i="159"/>
  <c r="AF60" i="163"/>
  <c r="AF39" i="163"/>
  <c r="AT41" i="159"/>
  <c r="AT33" i="159"/>
  <c r="U33" i="159"/>
  <c r="AG33" i="159" s="1"/>
  <c r="X40" i="163"/>
  <c r="E20" i="58"/>
  <c r="E38" i="58" s="1"/>
  <c r="E69" i="58" s="1"/>
  <c r="AB35" i="163"/>
  <c r="D23" i="159"/>
  <c r="T22" i="141"/>
  <c r="V22" i="141" s="1"/>
  <c r="I16" i="8"/>
  <c r="E34" i="197"/>
  <c r="H44" i="197"/>
  <c r="F6" i="204"/>
  <c r="F17" i="204"/>
  <c r="I44" i="277"/>
  <c r="E30" i="197"/>
  <c r="P49" i="27"/>
  <c r="D84" i="83"/>
  <c r="AF44" i="163"/>
  <c r="S47" i="58"/>
  <c r="I26" i="277"/>
  <c r="N30" i="58"/>
  <c r="C11" i="277"/>
  <c r="W58" i="159"/>
  <c r="AV58" i="159"/>
  <c r="AZ52" i="159"/>
  <c r="BA44" i="159"/>
  <c r="BA52" i="159" s="1"/>
  <c r="W41" i="159"/>
  <c r="AV41" i="159"/>
  <c r="W30" i="159"/>
  <c r="AV30" i="159"/>
  <c r="I50" i="277"/>
  <c r="E7" i="157"/>
  <c r="E16" i="157" s="1"/>
  <c r="F7" i="157" s="1"/>
  <c r="F16" i="157" s="1"/>
  <c r="G7" i="157" s="1"/>
  <c r="G16" i="157" s="1"/>
  <c r="H7" i="157" s="1"/>
  <c r="H16" i="157" s="1"/>
  <c r="I7" i="157" s="1"/>
  <c r="I16" i="157" s="1"/>
  <c r="J7" i="157" s="1"/>
  <c r="J16" i="157" s="1"/>
  <c r="K7" i="157" s="1"/>
  <c r="K16" i="157" s="1"/>
  <c r="L7" i="157" s="1"/>
  <c r="L16" i="157" s="1"/>
  <c r="M7" i="157" s="1"/>
  <c r="M16" i="157" s="1"/>
  <c r="N7" i="157" s="1"/>
  <c r="N16" i="157" s="1"/>
  <c r="F29" i="156"/>
  <c r="H8" i="156"/>
  <c r="C21" i="197"/>
  <c r="J39" i="141"/>
  <c r="L39" i="141" s="1"/>
  <c r="U39" i="141" s="1"/>
  <c r="J22" i="141"/>
  <c r="L22" i="141" s="1"/>
  <c r="U22" i="141" s="1"/>
  <c r="J20" i="141"/>
  <c r="L20" i="141" s="1"/>
  <c r="U20" i="141" s="1"/>
  <c r="V18" i="141"/>
  <c r="AI18" i="141" s="1"/>
  <c r="C103" i="140"/>
  <c r="D41" i="173"/>
  <c r="C52" i="140"/>
  <c r="N19" i="87"/>
  <c r="X60" i="163"/>
  <c r="AH60" i="163" s="1"/>
  <c r="I29" i="163"/>
  <c r="H29" i="159"/>
  <c r="J27" i="141"/>
  <c r="L27" i="141" s="1"/>
  <c r="U27" i="141" s="1"/>
  <c r="D25" i="8"/>
  <c r="H25" i="8" s="1"/>
  <c r="I8" i="8"/>
  <c r="T11" i="141"/>
  <c r="C43" i="140"/>
  <c r="N14" i="87"/>
  <c r="D40" i="140"/>
  <c r="C41" i="140"/>
  <c r="N16" i="87"/>
  <c r="F57" i="163"/>
  <c r="F57" i="159"/>
  <c r="I28" i="277"/>
  <c r="D52" i="163"/>
  <c r="W40" i="159"/>
  <c r="AV40" i="159"/>
  <c r="AA16" i="159"/>
  <c r="AA34" i="159" s="1"/>
  <c r="AA64" i="159" s="1"/>
  <c r="AZ9" i="159"/>
  <c r="C30" i="274"/>
  <c r="F13" i="173"/>
  <c r="E13" i="173"/>
  <c r="M14" i="87"/>
  <c r="L16" i="87"/>
  <c r="M16" i="87" s="1"/>
  <c r="D34" i="97"/>
  <c r="E34" i="97" s="1"/>
  <c r="T38" i="141"/>
  <c r="D20" i="197"/>
  <c r="I11" i="8"/>
  <c r="T37" i="141"/>
  <c r="D19" i="197"/>
  <c r="J17" i="141"/>
  <c r="L17" i="141" s="1"/>
  <c r="U17" i="141" s="1"/>
  <c r="D20" i="8"/>
  <c r="H20" i="8" s="1"/>
  <c r="H12" i="141"/>
  <c r="P29" i="87"/>
  <c r="C118" i="140"/>
  <c r="F18" i="173"/>
  <c r="N49" i="58"/>
  <c r="S56" i="58"/>
  <c r="G44" i="198"/>
  <c r="W44" i="198" s="1"/>
  <c r="I25" i="198"/>
  <c r="V25" i="198" s="1"/>
  <c r="H17" i="163"/>
  <c r="I30" i="159"/>
  <c r="AU30" i="159" s="1"/>
  <c r="AZ23" i="159"/>
  <c r="BA23" i="159" s="1"/>
  <c r="AS16" i="159"/>
  <c r="H10" i="159"/>
  <c r="H16" i="159" s="1"/>
  <c r="E15" i="274"/>
  <c r="E29" i="27"/>
  <c r="E14" i="27"/>
  <c r="D48" i="83"/>
  <c r="H13" i="156"/>
  <c r="O56" i="58"/>
  <c r="O69" i="58" s="1"/>
  <c r="G42" i="159"/>
  <c r="G52" i="159" s="1"/>
  <c r="N46" i="58"/>
  <c r="C25" i="277"/>
  <c r="H36" i="159"/>
  <c r="H52" i="159" s="1"/>
  <c r="H37" i="163"/>
  <c r="T37" i="163" s="1"/>
  <c r="AI37" i="163" s="1"/>
  <c r="H25" i="159"/>
  <c r="H26" i="163"/>
  <c r="G9" i="159"/>
  <c r="G10" i="163"/>
  <c r="N58" i="58"/>
  <c r="N35" i="58"/>
  <c r="E33" i="277"/>
  <c r="G33" i="277" s="1"/>
  <c r="T57" i="159"/>
  <c r="AS57" i="159"/>
  <c r="AS43" i="159"/>
  <c r="T43" i="159"/>
  <c r="AS40" i="159"/>
  <c r="T40" i="159"/>
  <c r="C61" i="27"/>
  <c r="D61" i="27" s="1"/>
  <c r="E59" i="27"/>
  <c r="C60" i="27" s="1"/>
  <c r="E16" i="27"/>
  <c r="D13" i="97"/>
  <c r="E13" i="97" s="1"/>
  <c r="E11" i="96" s="1"/>
  <c r="C105" i="140"/>
  <c r="C108" i="140" s="1"/>
  <c r="C40" i="101"/>
  <c r="F6" i="278"/>
  <c r="AG16" i="141"/>
  <c r="AJ16" i="141" s="1"/>
  <c r="F15" i="141"/>
  <c r="X15" i="141" s="1"/>
  <c r="C40" i="141"/>
  <c r="C45" i="141" s="1"/>
  <c r="R12" i="141"/>
  <c r="P21" i="87"/>
  <c r="C68" i="140"/>
  <c r="X32" i="163"/>
  <c r="AH32" i="163" s="1"/>
  <c r="S61" i="58"/>
  <c r="N53" i="58"/>
  <c r="S49" i="58"/>
  <c r="N44" i="58"/>
  <c r="P20" i="58"/>
  <c r="P38" i="58" s="1"/>
  <c r="AB10" i="198"/>
  <c r="AB17" i="198" s="1"/>
  <c r="AB35" i="198" s="1"/>
  <c r="I27" i="163"/>
  <c r="G63" i="159"/>
  <c r="T45" i="159"/>
  <c r="AS31" i="159"/>
  <c r="BA17" i="159"/>
  <c r="BA22" i="159" s="1"/>
  <c r="T10" i="159"/>
  <c r="AB9" i="159"/>
  <c r="AB16" i="159" s="1"/>
  <c r="AB34" i="159" s="1"/>
  <c r="I10" i="8"/>
  <c r="I37" i="277"/>
  <c r="F15" i="26"/>
  <c r="G48" i="83"/>
  <c r="G55" i="83" s="1"/>
  <c r="AC23" i="141"/>
  <c r="S79" i="27"/>
  <c r="R19" i="27"/>
  <c r="F32" i="27"/>
  <c r="E32" i="27"/>
  <c r="N26" i="141"/>
  <c r="M26" i="141"/>
  <c r="O26" i="141"/>
  <c r="O50" i="141"/>
  <c r="H16" i="141"/>
  <c r="N50" i="141"/>
  <c r="E43" i="159"/>
  <c r="I28" i="159"/>
  <c r="V28" i="159" s="1"/>
  <c r="I26" i="159"/>
  <c r="AU26" i="159" s="1"/>
  <c r="S60" i="27"/>
  <c r="T32" i="27" s="1"/>
  <c r="AA22" i="141"/>
  <c r="AC22" i="141" s="1"/>
  <c r="C22" i="222"/>
  <c r="E31" i="27"/>
  <c r="D31" i="27"/>
  <c r="D33" i="27" s="1"/>
  <c r="B14" i="211"/>
  <c r="D10" i="98"/>
  <c r="C10" i="23"/>
  <c r="D7" i="23" s="1"/>
  <c r="G32" i="173"/>
  <c r="Q17" i="141"/>
  <c r="AI25" i="141"/>
  <c r="V16" i="141"/>
  <c r="AI16" i="141" s="1"/>
  <c r="C88" i="140"/>
  <c r="N25" i="87"/>
  <c r="N26" i="87"/>
  <c r="P62" i="87"/>
  <c r="D118" i="140"/>
  <c r="AD17" i="141" s="1"/>
  <c r="C22" i="140"/>
  <c r="C24" i="140" s="1"/>
  <c r="O11" i="87"/>
  <c r="N11" i="87"/>
  <c r="E7" i="9"/>
  <c r="E61" i="3"/>
  <c r="E15" i="3"/>
  <c r="F12" i="3"/>
  <c r="C30" i="95"/>
  <c r="G28" i="277"/>
  <c r="X24" i="198"/>
  <c r="AC24" i="198" s="1"/>
  <c r="H18" i="8"/>
  <c r="P36" i="8"/>
  <c r="H20" i="9"/>
  <c r="K20" i="9" s="1"/>
  <c r="O107" i="140"/>
  <c r="O115" i="140" s="1"/>
  <c r="D99" i="140" s="1"/>
  <c r="D101" i="140" s="1"/>
  <c r="X17" i="141"/>
  <c r="Y17" i="141"/>
  <c r="AG38" i="141"/>
  <c r="AJ38" i="141" s="1"/>
  <c r="C20" i="197"/>
  <c r="J38" i="141"/>
  <c r="L38" i="141" s="1"/>
  <c r="U38" i="141" s="1"/>
  <c r="C19" i="197"/>
  <c r="J37" i="141"/>
  <c r="L37" i="141" s="1"/>
  <c r="U37" i="141" s="1"/>
  <c r="C8" i="197"/>
  <c r="J19" i="141"/>
  <c r="L19" i="141" s="1"/>
  <c r="U19" i="141" s="1"/>
  <c r="AC14" i="141"/>
  <c r="AE11" i="141"/>
  <c r="C28" i="200"/>
  <c r="C12" i="200"/>
  <c r="C14" i="200"/>
  <c r="H17" i="8"/>
  <c r="H15" i="8"/>
  <c r="K36" i="8"/>
  <c r="F30" i="27"/>
  <c r="F21" i="27"/>
  <c r="F29" i="27" s="1"/>
  <c r="K40" i="141"/>
  <c r="K45" i="141" s="1"/>
  <c r="N114" i="140"/>
  <c r="C10" i="197"/>
  <c r="R53" i="141"/>
  <c r="E21" i="197"/>
  <c r="AE39" i="141"/>
  <c r="E19" i="197"/>
  <c r="AE37" i="141"/>
  <c r="J25" i="141"/>
  <c r="L25" i="141" s="1"/>
  <c r="U25" i="141" s="1"/>
  <c r="AG18" i="141"/>
  <c r="AJ18" i="141" s="1"/>
  <c r="C77" i="140"/>
  <c r="P28" i="87" s="1"/>
  <c r="C75" i="140"/>
  <c r="O29" i="87" s="1"/>
  <c r="C30" i="27"/>
  <c r="C21" i="27"/>
  <c r="C29" i="27" s="1"/>
  <c r="H18" i="156"/>
  <c r="AA25" i="141"/>
  <c r="AC25" i="141" s="1"/>
  <c r="R24" i="141"/>
  <c r="P21" i="141"/>
  <c r="R21" i="141" s="1"/>
  <c r="Z17" i="141"/>
  <c r="J14" i="141"/>
  <c r="J11" i="141"/>
  <c r="F288" i="140"/>
  <c r="C14" i="96"/>
  <c r="C18" i="96" s="1"/>
  <c r="N28" i="141"/>
  <c r="P28" i="141" s="1"/>
  <c r="R28" i="141" s="1"/>
  <c r="N17" i="141"/>
  <c r="P17" i="141" s="1"/>
  <c r="L114" i="140"/>
  <c r="C86" i="140"/>
  <c r="D83" i="140" s="1"/>
  <c r="E21" i="204"/>
  <c r="C42" i="222"/>
  <c r="E42" i="222" s="1"/>
  <c r="H25" i="156"/>
  <c r="H20" i="156"/>
  <c r="M61" i="87"/>
  <c r="K24" i="95"/>
  <c r="G11" i="277"/>
  <c r="X62" i="198"/>
  <c r="AF62" i="198"/>
  <c r="AG62" i="198" s="1"/>
  <c r="T17" i="198"/>
  <c r="X11" i="198"/>
  <c r="G23" i="198"/>
  <c r="AF39" i="198"/>
  <c r="AF25" i="198"/>
  <c r="AF51" i="163"/>
  <c r="X51" i="163"/>
  <c r="AH51" i="163" s="1"/>
  <c r="W35" i="198"/>
  <c r="X34" i="198"/>
  <c r="AH34" i="198" s="1"/>
  <c r="AF61" i="163"/>
  <c r="X61" i="163"/>
  <c r="AH61" i="163" s="1"/>
  <c r="W63" i="163"/>
  <c r="W63" i="198"/>
  <c r="I40" i="198"/>
  <c r="I39" i="163"/>
  <c r="I31" i="163"/>
  <c r="V31" i="163" s="1"/>
  <c r="W31" i="163"/>
  <c r="W35" i="163" s="1"/>
  <c r="AS58" i="159"/>
  <c r="T58" i="159"/>
  <c r="E39" i="159"/>
  <c r="AV36" i="159"/>
  <c r="W36" i="159"/>
  <c r="M19" i="87"/>
  <c r="K51" i="87"/>
  <c r="N50" i="58"/>
  <c r="N43" i="58"/>
  <c r="C19" i="277"/>
  <c r="C16" i="277"/>
  <c r="N34" i="58"/>
  <c r="N33" i="58"/>
  <c r="N28" i="58"/>
  <c r="H63" i="198"/>
  <c r="H52" i="198"/>
  <c r="I29" i="198"/>
  <c r="V29" i="198" s="1"/>
  <c r="I26" i="198"/>
  <c r="V26" i="198" s="1"/>
  <c r="E58" i="163"/>
  <c r="AV46" i="159"/>
  <c r="BE45" i="159"/>
  <c r="H16" i="8"/>
  <c r="C13" i="8"/>
  <c r="X38" i="198"/>
  <c r="AF29" i="198"/>
  <c r="AF26" i="198"/>
  <c r="W37" i="163"/>
  <c r="E56" i="159"/>
  <c r="T37" i="159"/>
  <c r="I37" i="159"/>
  <c r="H8" i="8"/>
  <c r="P58" i="87"/>
  <c r="P59" i="87"/>
  <c r="D117" i="140"/>
  <c r="E58" i="198"/>
  <c r="U58" i="198" s="1"/>
  <c r="AI50" i="198"/>
  <c r="AF50" i="198"/>
  <c r="E47" i="198"/>
  <c r="U47" i="198" s="1"/>
  <c r="I39" i="198"/>
  <c r="AF31" i="163"/>
  <c r="AS61" i="159"/>
  <c r="AG61" i="159"/>
  <c r="AS60" i="159"/>
  <c r="T60" i="159"/>
  <c r="E58" i="159"/>
  <c r="I24" i="159"/>
  <c r="AU24" i="159" s="1"/>
  <c r="AV24" i="159"/>
  <c r="BH24" i="159" s="1"/>
  <c r="AV23" i="159"/>
  <c r="N63" i="58"/>
  <c r="N54" i="58"/>
  <c r="C13" i="277"/>
  <c r="E59" i="198"/>
  <c r="U59" i="198" s="1"/>
  <c r="E57" i="198"/>
  <c r="U57" i="198" s="1"/>
  <c r="E48" i="198"/>
  <c r="U48" i="198" s="1"/>
  <c r="I38" i="198"/>
  <c r="E44" i="198"/>
  <c r="E42" i="198"/>
  <c r="U42" i="198" s="1"/>
  <c r="AK42" i="198" s="1"/>
  <c r="AA42" i="198"/>
  <c r="AA52" i="198" s="1"/>
  <c r="AF30" i="198"/>
  <c r="AF27" i="198"/>
  <c r="AF26" i="163"/>
  <c r="AS56" i="159"/>
  <c r="T56" i="159"/>
  <c r="T39" i="159"/>
  <c r="I39" i="159"/>
  <c r="T38" i="159"/>
  <c r="I38" i="159"/>
  <c r="P55" i="87"/>
  <c r="D115" i="140"/>
  <c r="E55" i="198"/>
  <c r="U55" i="198" s="1"/>
  <c r="G63" i="198"/>
  <c r="E45" i="198"/>
  <c r="U45" i="198" s="1"/>
  <c r="C18" i="197" l="1"/>
  <c r="C22" i="197" s="1"/>
  <c r="G36" i="8"/>
  <c r="AB64" i="163"/>
  <c r="O19" i="141"/>
  <c r="M19" i="141"/>
  <c r="Q60" i="141"/>
  <c r="C44" i="200"/>
  <c r="F41" i="200"/>
  <c r="C36" i="8"/>
  <c r="H22" i="9"/>
  <c r="AC50" i="198"/>
  <c r="U58" i="163"/>
  <c r="AJ58" i="163" s="1"/>
  <c r="AT43" i="159"/>
  <c r="U43" i="159"/>
  <c r="AF43" i="159" s="1"/>
  <c r="S73" i="27"/>
  <c r="U48" i="163"/>
  <c r="AF48" i="163" s="1"/>
  <c r="H8" i="319"/>
  <c r="O7" i="307"/>
  <c r="U45" i="163"/>
  <c r="AK45" i="163" s="1"/>
  <c r="U41" i="163"/>
  <c r="AJ41" i="163" s="1"/>
  <c r="AJ56" i="163"/>
  <c r="H7" i="319"/>
  <c r="O8" i="307"/>
  <c r="AT44" i="159"/>
  <c r="AW44" i="159" s="1"/>
  <c r="U44" i="159"/>
  <c r="AT40" i="159"/>
  <c r="U40" i="159"/>
  <c r="AG40" i="159" s="1"/>
  <c r="P54" i="87"/>
  <c r="C22" i="23"/>
  <c r="U46" i="159"/>
  <c r="AT46" i="159"/>
  <c r="AT59" i="159"/>
  <c r="U59" i="159"/>
  <c r="J38" i="156"/>
  <c r="AT45" i="159"/>
  <c r="AW45" i="159" s="1"/>
  <c r="U45" i="159"/>
  <c r="AG45" i="159" s="1"/>
  <c r="U47" i="163"/>
  <c r="AK47" i="163" s="1"/>
  <c r="U32" i="27"/>
  <c r="R32" i="27"/>
  <c r="S32" i="27" s="1"/>
  <c r="AT47" i="159"/>
  <c r="U47" i="159"/>
  <c r="AG32" i="159"/>
  <c r="AT58" i="159"/>
  <c r="AW58" i="159" s="1"/>
  <c r="U58" i="159"/>
  <c r="V22" i="159"/>
  <c r="E63" i="3"/>
  <c r="E67" i="3"/>
  <c r="AK60" i="198"/>
  <c r="AJ60" i="198"/>
  <c r="AK55" i="198"/>
  <c r="AJ55" i="198"/>
  <c r="AK59" i="198"/>
  <c r="U55" i="163"/>
  <c r="AK55" i="163" s="1"/>
  <c r="AD57" i="58"/>
  <c r="AD58" i="58" s="1"/>
  <c r="AE29" i="159"/>
  <c r="AE34" i="159" s="1"/>
  <c r="AG29" i="159"/>
  <c r="AB64" i="198"/>
  <c r="E14" i="96"/>
  <c r="AF32" i="159"/>
  <c r="AJ47" i="163"/>
  <c r="C31" i="140"/>
  <c r="AK56" i="163"/>
  <c r="BF24" i="159"/>
  <c r="AF60" i="159"/>
  <c r="AG60" i="159"/>
  <c r="BP60" i="159" s="1"/>
  <c r="AE37" i="159"/>
  <c r="BN37" i="159" s="1"/>
  <c r="AF31" i="159"/>
  <c r="AG39" i="159"/>
  <c r="BP39" i="159" s="1"/>
  <c r="AF39" i="159"/>
  <c r="BO39" i="159" s="1"/>
  <c r="T20" i="141"/>
  <c r="AW31" i="159"/>
  <c r="Q78" i="58"/>
  <c r="AG31" i="159"/>
  <c r="BP31" i="159" s="1"/>
  <c r="AF38" i="159"/>
  <c r="BO38" i="159" s="1"/>
  <c r="AG38" i="159"/>
  <c r="BP38" i="159" s="1"/>
  <c r="AK32" i="163"/>
  <c r="AJ32" i="163"/>
  <c r="AJ35" i="163" s="1"/>
  <c r="AI32" i="163"/>
  <c r="AD26" i="141"/>
  <c r="G16" i="173"/>
  <c r="D15" i="98"/>
  <c r="AG43" i="159"/>
  <c r="AE43" i="159"/>
  <c r="AK41" i="163"/>
  <c r="B20" i="101"/>
  <c r="R51" i="198"/>
  <c r="AC51" i="198"/>
  <c r="Z51" i="198" s="1"/>
  <c r="AG51" i="198" s="1"/>
  <c r="AI45" i="163"/>
  <c r="U48" i="159"/>
  <c r="AE48" i="159" s="1"/>
  <c r="BN48" i="159" s="1"/>
  <c r="M35" i="141"/>
  <c r="M40" i="141" s="1"/>
  <c r="M45" i="141" s="1"/>
  <c r="P56" i="87"/>
  <c r="Q35" i="141"/>
  <c r="Q40" i="141" s="1"/>
  <c r="M34" i="27" s="1"/>
  <c r="T14" i="141"/>
  <c r="F35" i="141"/>
  <c r="O20" i="8"/>
  <c r="AD35" i="141"/>
  <c r="AD40" i="141" s="1"/>
  <c r="AD45" i="141" s="1"/>
  <c r="C10" i="140"/>
  <c r="D7" i="140" s="1"/>
  <c r="K22" i="9"/>
  <c r="BF25" i="159"/>
  <c r="C16" i="7"/>
  <c r="B48" i="141"/>
  <c r="BF38" i="159"/>
  <c r="BF61" i="159"/>
  <c r="W52" i="198"/>
  <c r="G52" i="198"/>
  <c r="AW49" i="159"/>
  <c r="AC21" i="141"/>
  <c r="E14" i="9"/>
  <c r="H14" i="9" s="1"/>
  <c r="K14" i="9" s="1"/>
  <c r="AB64" i="159"/>
  <c r="P23" i="87"/>
  <c r="I25" i="8"/>
  <c r="T27" i="141"/>
  <c r="V27" i="141" s="1"/>
  <c r="W27" i="141" s="1"/>
  <c r="AF27" i="141" s="1"/>
  <c r="BE57" i="159"/>
  <c r="AK35" i="163"/>
  <c r="T29" i="141"/>
  <c r="V29" i="141" s="1"/>
  <c r="L73" i="27"/>
  <c r="L75" i="27" s="1"/>
  <c r="N25" i="8"/>
  <c r="P8" i="307"/>
  <c r="I7" i="319" s="1"/>
  <c r="B12" i="320" s="1"/>
  <c r="X50" i="159"/>
  <c r="AD50" i="159" s="1"/>
  <c r="BM50" i="159" s="1"/>
  <c r="AI55" i="198"/>
  <c r="AI60" i="198"/>
  <c r="X49" i="159"/>
  <c r="AC49" i="159" s="1"/>
  <c r="AG49" i="159"/>
  <c r="K38" i="58"/>
  <c r="K69" i="58" s="1"/>
  <c r="H32" i="198"/>
  <c r="AE21" i="141"/>
  <c r="AG21" i="141" s="1"/>
  <c r="AJ21" i="141" s="1"/>
  <c r="N19" i="8"/>
  <c r="AT23" i="159"/>
  <c r="AW23" i="159" s="1"/>
  <c r="U23" i="159"/>
  <c r="X23" i="159" s="1"/>
  <c r="N18" i="8"/>
  <c r="I8" i="278"/>
  <c r="R62" i="163"/>
  <c r="S26" i="141"/>
  <c r="J18" i="8" s="1"/>
  <c r="X30" i="198"/>
  <c r="AK54" i="198"/>
  <c r="AI54" i="198"/>
  <c r="AE58" i="159"/>
  <c r="BF36" i="159"/>
  <c r="X27" i="198"/>
  <c r="R27" i="198" s="1"/>
  <c r="BT59" i="159"/>
  <c r="X28" i="198"/>
  <c r="AC28" i="198" s="1"/>
  <c r="X28" i="159"/>
  <c r="AD28" i="159" s="1"/>
  <c r="E11" i="200"/>
  <c r="AK49" i="163"/>
  <c r="X31" i="198"/>
  <c r="R31" i="198" s="1"/>
  <c r="R17" i="141"/>
  <c r="BE50" i="159"/>
  <c r="AG50" i="159"/>
  <c r="BP50" i="159" s="1"/>
  <c r="AK49" i="198"/>
  <c r="AE60" i="159"/>
  <c r="BN60" i="159" s="1"/>
  <c r="U44" i="198"/>
  <c r="AF44" i="198" s="1"/>
  <c r="F52" i="163"/>
  <c r="AG41" i="159"/>
  <c r="BT47" i="159"/>
  <c r="AW46" i="159"/>
  <c r="BT43" i="159"/>
  <c r="F8" i="278"/>
  <c r="G8" i="278" s="1"/>
  <c r="B28" i="101"/>
  <c r="G24" i="9"/>
  <c r="G25" i="9" s="1"/>
  <c r="BO28" i="159"/>
  <c r="H52" i="163"/>
  <c r="H34" i="159"/>
  <c r="H64" i="159" s="1"/>
  <c r="F66" i="83"/>
  <c r="G78" i="83" s="1"/>
  <c r="I55" i="83"/>
  <c r="I56" i="83" s="1"/>
  <c r="BN28" i="159"/>
  <c r="E17" i="96"/>
  <c r="X41" i="159"/>
  <c r="AC41" i="159" s="1"/>
  <c r="BC41" i="159" s="1"/>
  <c r="BF31" i="159"/>
  <c r="D72" i="140"/>
  <c r="N62" i="87" s="1"/>
  <c r="O25" i="87"/>
  <c r="R42" i="163"/>
  <c r="BP32" i="159"/>
  <c r="AF54" i="198"/>
  <c r="X54" i="198"/>
  <c r="AH54" i="198" s="1"/>
  <c r="BO31" i="159"/>
  <c r="X61" i="159"/>
  <c r="AD61" i="159" s="1"/>
  <c r="BP61" i="159"/>
  <c r="AF49" i="159"/>
  <c r="AJ42" i="198"/>
  <c r="AI35" i="163"/>
  <c r="F33" i="27"/>
  <c r="BP29" i="159"/>
  <c r="W34" i="159"/>
  <c r="X49" i="163"/>
  <c r="AH49" i="163" s="1"/>
  <c r="AF49" i="163"/>
  <c r="AJ49" i="163"/>
  <c r="AK37" i="163"/>
  <c r="X56" i="163"/>
  <c r="AH56" i="163" s="1"/>
  <c r="AF56" i="163"/>
  <c r="AF49" i="198"/>
  <c r="X49" i="198"/>
  <c r="AH49" i="198" s="1"/>
  <c r="AJ49" i="198"/>
  <c r="E57" i="159"/>
  <c r="C13" i="200"/>
  <c r="D45" i="197"/>
  <c r="D46" i="197" s="1"/>
  <c r="D48" i="197" s="1"/>
  <c r="N8" i="173"/>
  <c r="N6" i="173"/>
  <c r="N21" i="8"/>
  <c r="AI23" i="141"/>
  <c r="L21" i="8"/>
  <c r="M21" i="8" s="1"/>
  <c r="AA64" i="198"/>
  <c r="R50" i="198"/>
  <c r="AC39" i="163"/>
  <c r="AL39" i="163" s="1"/>
  <c r="K8" i="307"/>
  <c r="G4" i="319"/>
  <c r="I26" i="163"/>
  <c r="I35" i="163" s="1"/>
  <c r="BE31" i="159"/>
  <c r="BE34" i="159" s="1"/>
  <c r="D11" i="96"/>
  <c r="D14" i="96" s="1"/>
  <c r="I36" i="159"/>
  <c r="I52" i="159" s="1"/>
  <c r="BH59" i="159"/>
  <c r="V24" i="159"/>
  <c r="X24" i="159" s="1"/>
  <c r="V30" i="159"/>
  <c r="X30" i="159" s="1"/>
  <c r="V26" i="159"/>
  <c r="X26" i="159" s="1"/>
  <c r="R26" i="159" s="1"/>
  <c r="I25" i="159"/>
  <c r="V25" i="159" s="1"/>
  <c r="X25" i="159" s="1"/>
  <c r="AD25" i="159" s="1"/>
  <c r="I29" i="159"/>
  <c r="AU29" i="159" s="1"/>
  <c r="D17" i="96"/>
  <c r="V27" i="163"/>
  <c r="X27" i="163" s="1"/>
  <c r="X25" i="198"/>
  <c r="C37" i="277"/>
  <c r="N61" i="58"/>
  <c r="C36" i="277"/>
  <c r="N60" i="58"/>
  <c r="C23" i="277"/>
  <c r="F31" i="87"/>
  <c r="G22" i="173"/>
  <c r="O28" i="87"/>
  <c r="O26" i="87"/>
  <c r="E18" i="97"/>
  <c r="BT50" i="159"/>
  <c r="AU28" i="159"/>
  <c r="BG28" i="159" s="1"/>
  <c r="X29" i="198"/>
  <c r="AH29" i="198" s="1"/>
  <c r="V29" i="163"/>
  <c r="X29" i="163" s="1"/>
  <c r="AH29" i="163" s="1"/>
  <c r="V27" i="159"/>
  <c r="X27" i="159" s="1"/>
  <c r="AC27" i="159" s="1"/>
  <c r="AU27" i="159"/>
  <c r="AW27" i="159" s="1"/>
  <c r="I23" i="8"/>
  <c r="F58" i="3"/>
  <c r="I30" i="95" s="1"/>
  <c r="K30" i="95" s="1"/>
  <c r="H80" i="95" s="1"/>
  <c r="S75" i="27"/>
  <c r="F17" i="321"/>
  <c r="D18" i="98"/>
  <c r="R32" i="173"/>
  <c r="F31" i="321"/>
  <c r="F32" i="321" s="1"/>
  <c r="R13" i="173"/>
  <c r="F9" i="321"/>
  <c r="F10" i="283"/>
  <c r="F15" i="274"/>
  <c r="G13" i="319"/>
  <c r="K28" i="307"/>
  <c r="J73" i="58" s="1"/>
  <c r="K7" i="307"/>
  <c r="AF33" i="198"/>
  <c r="BE43" i="159"/>
  <c r="G10" i="307"/>
  <c r="G27" i="307" s="1"/>
  <c r="G29" i="307" s="1"/>
  <c r="E10" i="307"/>
  <c r="E27" i="307" s="1"/>
  <c r="E29" i="307" s="1"/>
  <c r="I10" i="307"/>
  <c r="I27" i="307" s="1"/>
  <c r="I29" i="307" s="1"/>
  <c r="BH41" i="159"/>
  <c r="AJ38" i="163"/>
  <c r="AF38" i="163"/>
  <c r="BF49" i="159"/>
  <c r="BT49" i="159"/>
  <c r="AE49" i="159"/>
  <c r="X45" i="163"/>
  <c r="AH45" i="163" s="1"/>
  <c r="AF45" i="163"/>
  <c r="AF38" i="198"/>
  <c r="C21" i="277"/>
  <c r="N42" i="58"/>
  <c r="C20" i="277"/>
  <c r="N41" i="58"/>
  <c r="BF29" i="159"/>
  <c r="BT29" i="159"/>
  <c r="AF29" i="159"/>
  <c r="BO29" i="159" s="1"/>
  <c r="X32" i="159"/>
  <c r="AD32" i="159" s="1"/>
  <c r="X31" i="159"/>
  <c r="AD31" i="159" s="1"/>
  <c r="BF30" i="159"/>
  <c r="BT30" i="159"/>
  <c r="AF59" i="163"/>
  <c r="BF60" i="159"/>
  <c r="BT60" i="159"/>
  <c r="F4" i="319"/>
  <c r="X57" i="198"/>
  <c r="AH57" i="198" s="1"/>
  <c r="AF37" i="198"/>
  <c r="AF43" i="198"/>
  <c r="X43" i="198"/>
  <c r="AH43" i="198" s="1"/>
  <c r="E46" i="198"/>
  <c r="U46" i="198" s="1"/>
  <c r="N23" i="8"/>
  <c r="AE29" i="141"/>
  <c r="AG29" i="141" s="1"/>
  <c r="AE24" i="141"/>
  <c r="N22" i="8"/>
  <c r="T24" i="141"/>
  <c r="V24" i="141" s="1"/>
  <c r="I22" i="8"/>
  <c r="W25" i="141"/>
  <c r="AF25" i="141" s="1"/>
  <c r="C20" i="200"/>
  <c r="D55" i="197" s="1"/>
  <c r="C23" i="157"/>
  <c r="S16" i="157"/>
  <c r="P16" i="157"/>
  <c r="C100" i="140"/>
  <c r="F24" i="9"/>
  <c r="N115" i="140"/>
  <c r="C33" i="27"/>
  <c r="G50" i="27" s="1"/>
  <c r="D55" i="83"/>
  <c r="D66" i="83" s="1"/>
  <c r="R23" i="173"/>
  <c r="E23" i="173"/>
  <c r="F23" i="173" s="1"/>
  <c r="AC50" i="163"/>
  <c r="R50" i="163"/>
  <c r="N7" i="173"/>
  <c r="AL11" i="163"/>
  <c r="Z11" i="163"/>
  <c r="BF50" i="159"/>
  <c r="E52" i="159"/>
  <c r="BH32" i="159"/>
  <c r="C7" i="277"/>
  <c r="BH39" i="159"/>
  <c r="BE47" i="159"/>
  <c r="F63" i="198"/>
  <c r="R30" i="163"/>
  <c r="AC30" i="163"/>
  <c r="D7" i="197"/>
  <c r="I20" i="8"/>
  <c r="P64" i="87"/>
  <c r="C16" i="303"/>
  <c r="T28" i="141"/>
  <c r="V28" i="141" s="1"/>
  <c r="I24" i="8"/>
  <c r="B22" i="95"/>
  <c r="F53" i="3"/>
  <c r="E39" i="3"/>
  <c r="C23" i="97" s="1"/>
  <c r="V38" i="141"/>
  <c r="AI38" i="141" s="1"/>
  <c r="V11" i="141"/>
  <c r="AI11" i="141" s="1"/>
  <c r="AG37" i="141"/>
  <c r="AJ37" i="141" s="1"/>
  <c r="AE14" i="141"/>
  <c r="E30" i="9"/>
  <c r="V20" i="141"/>
  <c r="AI20" i="141" s="1"/>
  <c r="AE22" i="141"/>
  <c r="N16" i="8"/>
  <c r="X10" i="159"/>
  <c r="T16" i="159"/>
  <c r="T34" i="159" s="1"/>
  <c r="C41" i="277"/>
  <c r="O14" i="87"/>
  <c r="D38" i="140"/>
  <c r="AT42" i="159"/>
  <c r="O19" i="87"/>
  <c r="D49" i="140"/>
  <c r="BT33" i="159"/>
  <c r="BF33" i="159"/>
  <c r="AC33" i="198"/>
  <c r="R33" i="198"/>
  <c r="I7" i="173"/>
  <c r="I8" i="173"/>
  <c r="BT48" i="159"/>
  <c r="AW48" i="159"/>
  <c r="AQ48" i="159" s="1"/>
  <c r="L13" i="345"/>
  <c r="E19" i="277"/>
  <c r="G19" i="277" s="1"/>
  <c r="J56" i="58"/>
  <c r="X24" i="163"/>
  <c r="AF24" i="163"/>
  <c r="I37" i="198"/>
  <c r="I52" i="198" s="1"/>
  <c r="J8" i="173"/>
  <c r="J7" i="173"/>
  <c r="T59" i="163"/>
  <c r="AK59" i="163" s="1"/>
  <c r="H63" i="163"/>
  <c r="C79" i="140"/>
  <c r="R24" i="198"/>
  <c r="C20" i="97"/>
  <c r="P30" i="87"/>
  <c r="W18" i="141"/>
  <c r="AF18" i="141" s="1"/>
  <c r="AH18" i="141" s="1"/>
  <c r="W39" i="141"/>
  <c r="AF39" i="141" s="1"/>
  <c r="BH30" i="159"/>
  <c r="BH58" i="159"/>
  <c r="D52" i="198"/>
  <c r="D60" i="27"/>
  <c r="D52" i="159"/>
  <c r="C70" i="159" s="1"/>
  <c r="T21" i="141"/>
  <c r="I19" i="8"/>
  <c r="H7" i="9"/>
  <c r="E25" i="9"/>
  <c r="H18" i="9"/>
  <c r="O24" i="87"/>
  <c r="P25" i="87"/>
  <c r="P27" i="87" s="1"/>
  <c r="C90" i="140"/>
  <c r="AJ37" i="163"/>
  <c r="T52" i="163"/>
  <c r="AV42" i="159"/>
  <c r="W42" i="159"/>
  <c r="W52" i="159" s="1"/>
  <c r="J9" i="9"/>
  <c r="L48" i="87"/>
  <c r="M48" i="87" s="1"/>
  <c r="L7" i="13"/>
  <c r="I46" i="277"/>
  <c r="O7" i="13"/>
  <c r="AI22" i="141"/>
  <c r="AC40" i="163"/>
  <c r="R40" i="163"/>
  <c r="AH40" i="163"/>
  <c r="BF37" i="159"/>
  <c r="BT37" i="159"/>
  <c r="AF40" i="163"/>
  <c r="C35" i="277"/>
  <c r="N59" i="58"/>
  <c r="Z28" i="141"/>
  <c r="X28" i="141"/>
  <c r="Y28" i="141"/>
  <c r="B120" i="140"/>
  <c r="G17" i="173"/>
  <c r="L14" i="141"/>
  <c r="AE25" i="141"/>
  <c r="N15" i="8"/>
  <c r="D94" i="140"/>
  <c r="O31" i="87"/>
  <c r="AG11" i="141"/>
  <c r="AJ11" i="141" s="1"/>
  <c r="AB17" i="141"/>
  <c r="AA17" i="141"/>
  <c r="C33" i="95"/>
  <c r="D30" i="95"/>
  <c r="J16" i="141"/>
  <c r="L16" i="141" s="1"/>
  <c r="U16" i="141" s="1"/>
  <c r="W16" i="141" s="1"/>
  <c r="AF16" i="141" s="1"/>
  <c r="AH16" i="141" s="1"/>
  <c r="C29" i="23"/>
  <c r="C32" i="23"/>
  <c r="C35" i="23" s="1"/>
  <c r="AE23" i="141"/>
  <c r="BE40" i="159"/>
  <c r="AW40" i="159"/>
  <c r="C34" i="277"/>
  <c r="F67" i="58"/>
  <c r="S17" i="141"/>
  <c r="S35" i="141" s="1"/>
  <c r="C119" i="140"/>
  <c r="L23" i="173" s="1"/>
  <c r="C45" i="140"/>
  <c r="P14" i="87"/>
  <c r="P17" i="87" s="1"/>
  <c r="G10" i="198"/>
  <c r="G20" i="58"/>
  <c r="G38" i="58" s="1"/>
  <c r="G69" i="58" s="1"/>
  <c r="C107" i="140"/>
  <c r="C109" i="140" s="1"/>
  <c r="L18" i="173" s="1"/>
  <c r="K18" i="173" s="1"/>
  <c r="C106" i="140"/>
  <c r="AV63" i="159"/>
  <c r="X33" i="159"/>
  <c r="AF33" i="159"/>
  <c r="AW62" i="159"/>
  <c r="BT62" i="159"/>
  <c r="BF62" i="159"/>
  <c r="BT25" i="159"/>
  <c r="AC61" i="198"/>
  <c r="R61" i="198"/>
  <c r="X48" i="159"/>
  <c r="R28" i="163"/>
  <c r="AC28" i="163"/>
  <c r="P69" i="58"/>
  <c r="I37" i="163"/>
  <c r="I52" i="163" s="1"/>
  <c r="F56" i="58"/>
  <c r="N56" i="58" s="1"/>
  <c r="E56" i="198"/>
  <c r="X58" i="198"/>
  <c r="AH58" i="198" s="1"/>
  <c r="E57" i="163"/>
  <c r="U57" i="163" s="1"/>
  <c r="I35" i="198"/>
  <c r="O19" i="27"/>
  <c r="H35" i="163"/>
  <c r="W23" i="141"/>
  <c r="AF23" i="141" s="1"/>
  <c r="BH40" i="159"/>
  <c r="O16" i="87"/>
  <c r="X19" i="141"/>
  <c r="Y19" i="141"/>
  <c r="Z19" i="141"/>
  <c r="R60" i="141"/>
  <c r="AC32" i="163"/>
  <c r="R32" i="163"/>
  <c r="E17" i="27"/>
  <c r="E19" i="27" s="1"/>
  <c r="E33" i="27" s="1"/>
  <c r="G19" i="27"/>
  <c r="G17" i="163"/>
  <c r="G35" i="163" s="1"/>
  <c r="G64" i="163" s="1"/>
  <c r="J12" i="141"/>
  <c r="L12" i="141" s="1"/>
  <c r="U12" i="141" s="1"/>
  <c r="D9" i="8"/>
  <c r="BA9" i="159"/>
  <c r="BA16" i="159" s="1"/>
  <c r="BA34" i="159" s="1"/>
  <c r="BA64" i="159" s="1"/>
  <c r="AZ16" i="159"/>
  <c r="AZ34" i="159" s="1"/>
  <c r="AZ64" i="159" s="1"/>
  <c r="BF41" i="159"/>
  <c r="AW41" i="159"/>
  <c r="BT41" i="159"/>
  <c r="AC25" i="163"/>
  <c r="R25" i="163"/>
  <c r="X44" i="163"/>
  <c r="AJ44" i="163"/>
  <c r="N59" i="87"/>
  <c r="N58" i="87"/>
  <c r="D88" i="140"/>
  <c r="D90" i="140" s="1"/>
  <c r="D86" i="140"/>
  <c r="L11" i="141"/>
  <c r="AG39" i="141"/>
  <c r="AJ39" i="141" s="1"/>
  <c r="C49" i="200"/>
  <c r="C45" i="200"/>
  <c r="F45" i="200" s="1"/>
  <c r="P24" i="87"/>
  <c r="BB31" i="159"/>
  <c r="AQ31" i="159"/>
  <c r="T12" i="141"/>
  <c r="I9" i="8"/>
  <c r="I13" i="8" s="1"/>
  <c r="H15" i="141"/>
  <c r="D26" i="8" s="1"/>
  <c r="D32" i="8" s="1"/>
  <c r="F40" i="141"/>
  <c r="F45" i="141" s="1"/>
  <c r="L23" i="8"/>
  <c r="G16" i="159"/>
  <c r="G34" i="159" s="1"/>
  <c r="G64" i="159" s="1"/>
  <c r="AS36" i="159"/>
  <c r="T36" i="159"/>
  <c r="AE36" i="159" s="1"/>
  <c r="AG20" i="141"/>
  <c r="AJ20" i="141" s="1"/>
  <c r="V37" i="141"/>
  <c r="AI37" i="141" s="1"/>
  <c r="AC60" i="163"/>
  <c r="C56" i="140"/>
  <c r="P19" i="87"/>
  <c r="F25" i="3"/>
  <c r="L12" i="8"/>
  <c r="M12" i="8" s="1"/>
  <c r="H26" i="156"/>
  <c r="AF41" i="159"/>
  <c r="K19" i="27"/>
  <c r="V23" i="163"/>
  <c r="X18" i="163"/>
  <c r="AC33" i="163"/>
  <c r="Z33" i="163" s="1"/>
  <c r="AG33" i="163" s="1"/>
  <c r="R33" i="163"/>
  <c r="R34" i="163"/>
  <c r="AC34" i="163"/>
  <c r="AF60" i="198"/>
  <c r="X60" i="198"/>
  <c r="AH60" i="198" s="1"/>
  <c r="AL42" i="163"/>
  <c r="Z42" i="163"/>
  <c r="AG42" i="163" s="1"/>
  <c r="AQ50" i="159"/>
  <c r="BI50" i="159"/>
  <c r="BB50" i="159"/>
  <c r="H20" i="58"/>
  <c r="H38" i="58" s="1"/>
  <c r="H69" i="58" s="1"/>
  <c r="H10" i="198"/>
  <c r="V10" i="198" s="1"/>
  <c r="T42" i="159"/>
  <c r="AG42" i="159" s="1"/>
  <c r="AS42" i="159"/>
  <c r="T59" i="159"/>
  <c r="AG59" i="159" s="1"/>
  <c r="AS59" i="159"/>
  <c r="AS63" i="159" s="1"/>
  <c r="D119" i="140"/>
  <c r="P23" i="173" s="1"/>
  <c r="H17" i="321" s="1"/>
  <c r="BP30" i="159"/>
  <c r="P19" i="141"/>
  <c r="R19" i="141" s="1"/>
  <c r="L15" i="8"/>
  <c r="P26" i="141"/>
  <c r="R26" i="141" s="1"/>
  <c r="AS34" i="159"/>
  <c r="W63" i="159"/>
  <c r="AW33" i="159"/>
  <c r="AT56" i="159"/>
  <c r="AW56" i="159" s="1"/>
  <c r="U56" i="159"/>
  <c r="AE56" i="159" s="1"/>
  <c r="X59" i="198"/>
  <c r="AH59" i="198" s="1"/>
  <c r="AJ59" i="198"/>
  <c r="AF59" i="198"/>
  <c r="AW26" i="159"/>
  <c r="X45" i="198"/>
  <c r="AH45" i="198" s="1"/>
  <c r="AF45" i="198"/>
  <c r="BF27" i="159"/>
  <c r="BT27" i="159"/>
  <c r="BE56" i="159"/>
  <c r="BO60" i="159"/>
  <c r="X60" i="159"/>
  <c r="AD60" i="159" s="1"/>
  <c r="AC38" i="198"/>
  <c r="R38" i="198"/>
  <c r="BF28" i="159"/>
  <c r="BT28" i="159"/>
  <c r="AC34" i="198"/>
  <c r="R34" i="198"/>
  <c r="AC51" i="163"/>
  <c r="R51" i="163"/>
  <c r="AL24" i="198"/>
  <c r="Z24" i="198"/>
  <c r="AG24" i="198" s="1"/>
  <c r="R62" i="198"/>
  <c r="AC62" i="198"/>
  <c r="AL62" i="198" s="1"/>
  <c r="H74" i="95"/>
  <c r="P60" i="87"/>
  <c r="E43" i="163"/>
  <c r="U43" i="163" s="1"/>
  <c r="W64" i="198"/>
  <c r="X39" i="198"/>
  <c r="AC17" i="159"/>
  <c r="BN31" i="159"/>
  <c r="BE61" i="159"/>
  <c r="AW61" i="159"/>
  <c r="AF47" i="198"/>
  <c r="AF58" i="198"/>
  <c r="AE26" i="141"/>
  <c r="O18" i="8"/>
  <c r="BE37" i="159"/>
  <c r="AW37" i="159"/>
  <c r="AQ37" i="159" s="1"/>
  <c r="BH46" i="159"/>
  <c r="AF42" i="198"/>
  <c r="AG42" i="198" s="1"/>
  <c r="BT39" i="159"/>
  <c r="AW39" i="159"/>
  <c r="BF39" i="159"/>
  <c r="F52" i="198"/>
  <c r="AW17" i="159"/>
  <c r="AU22" i="159"/>
  <c r="BG17" i="159"/>
  <c r="BG22" i="159" s="1"/>
  <c r="BE38" i="159"/>
  <c r="AW38" i="159"/>
  <c r="AQ38" i="159" s="1"/>
  <c r="X39" i="159"/>
  <c r="BE39" i="159"/>
  <c r="AC38" i="163"/>
  <c r="R38" i="163"/>
  <c r="AF57" i="198"/>
  <c r="W52" i="163"/>
  <c r="W64" i="163" s="1"/>
  <c r="X37" i="163"/>
  <c r="BH36" i="159"/>
  <c r="AV52" i="159"/>
  <c r="BE58" i="159"/>
  <c r="AC61" i="163"/>
  <c r="R61" i="163"/>
  <c r="X18" i="198"/>
  <c r="V23" i="198"/>
  <c r="AC11" i="198"/>
  <c r="Z50" i="198"/>
  <c r="AG50" i="198" s="1"/>
  <c r="AL50" i="198"/>
  <c r="E55" i="159"/>
  <c r="E41" i="198"/>
  <c r="U41" i="198" s="1"/>
  <c r="X26" i="198"/>
  <c r="AH26" i="198" s="1"/>
  <c r="BG23" i="159"/>
  <c r="X38" i="159"/>
  <c r="BH23" i="159"/>
  <c r="AV34" i="159"/>
  <c r="BE60" i="159"/>
  <c r="AW60" i="159"/>
  <c r="X37" i="159"/>
  <c r="AG37" i="159"/>
  <c r="BP37" i="159" s="1"/>
  <c r="AF37" i="159"/>
  <c r="BT32" i="159"/>
  <c r="BO32" i="159"/>
  <c r="AW32" i="159"/>
  <c r="BF32" i="159"/>
  <c r="BN32" i="159"/>
  <c r="T52" i="198"/>
  <c r="X40" i="198"/>
  <c r="X47" i="198"/>
  <c r="AH47" i="198" s="1"/>
  <c r="X42" i="198"/>
  <c r="AC42" i="198" s="1"/>
  <c r="AI41" i="163" l="1"/>
  <c r="E18" i="96"/>
  <c r="BT45" i="159"/>
  <c r="X35" i="141"/>
  <c r="AF58" i="163"/>
  <c r="BF48" i="159"/>
  <c r="AI58" i="163"/>
  <c r="AE40" i="159"/>
  <c r="BN40" i="159" s="1"/>
  <c r="AF48" i="159"/>
  <c r="BO48" i="159" s="1"/>
  <c r="AC26" i="159"/>
  <c r="AK58" i="163"/>
  <c r="X58" i="163"/>
  <c r="AH58" i="163" s="1"/>
  <c r="BG26" i="159"/>
  <c r="F44" i="200"/>
  <c r="C50" i="200"/>
  <c r="C51" i="200" s="1"/>
  <c r="C53" i="200" s="1"/>
  <c r="BN29" i="159"/>
  <c r="BN34" i="159" s="1"/>
  <c r="L11" i="8"/>
  <c r="M11" i="8" s="1"/>
  <c r="AL51" i="198"/>
  <c r="AI47" i="163"/>
  <c r="AK48" i="163"/>
  <c r="G8" i="319"/>
  <c r="L7" i="307"/>
  <c r="T32" i="198"/>
  <c r="X32" i="198" s="1"/>
  <c r="AH32" i="198" s="1"/>
  <c r="G7" i="319"/>
  <c r="L8" i="307"/>
  <c r="U57" i="159"/>
  <c r="AT57" i="159"/>
  <c r="AJ48" i="163"/>
  <c r="X47" i="163"/>
  <c r="AH47" i="163" s="1"/>
  <c r="AJ45" i="163"/>
  <c r="AF47" i="163"/>
  <c r="AI55" i="163"/>
  <c r="BI49" i="159"/>
  <c r="AK48" i="198"/>
  <c r="AJ48" i="198"/>
  <c r="AI47" i="198"/>
  <c r="AK47" i="198"/>
  <c r="AJ47" i="198"/>
  <c r="AJ46" i="198"/>
  <c r="AK46" i="198"/>
  <c r="AI46" i="198"/>
  <c r="AI45" i="198"/>
  <c r="AJ45" i="198"/>
  <c r="AK45" i="198"/>
  <c r="AK43" i="198"/>
  <c r="AJ43" i="198"/>
  <c r="AI43" i="198"/>
  <c r="AJ41" i="198"/>
  <c r="AK41" i="198"/>
  <c r="AI41" i="198"/>
  <c r="AI59" i="198"/>
  <c r="AK58" i="198"/>
  <c r="AJ58" i="198"/>
  <c r="AI57" i="198"/>
  <c r="AK57" i="198"/>
  <c r="AJ57" i="198"/>
  <c r="AI58" i="198"/>
  <c r="D15" i="97"/>
  <c r="AJ55" i="163"/>
  <c r="AT55" i="159"/>
  <c r="U55" i="159"/>
  <c r="G17" i="321"/>
  <c r="Q23" i="173"/>
  <c r="AG58" i="159"/>
  <c r="BP58" i="159" s="1"/>
  <c r="D51" i="140"/>
  <c r="C28" i="101" s="1"/>
  <c r="D54" i="140"/>
  <c r="D56" i="140" s="1"/>
  <c r="AF47" i="159"/>
  <c r="BO47" i="159" s="1"/>
  <c r="AG47" i="159"/>
  <c r="BP47" i="159" s="1"/>
  <c r="F24" i="3"/>
  <c r="F36" i="3" s="1"/>
  <c r="B80" i="95" s="1"/>
  <c r="AC49" i="163"/>
  <c r="Z49" i="163" s="1"/>
  <c r="AG49" i="163" s="1"/>
  <c r="AI43" i="163"/>
  <c r="AK43" i="163"/>
  <c r="AJ43" i="163"/>
  <c r="AC27" i="198"/>
  <c r="AG44" i="159"/>
  <c r="AF44" i="159"/>
  <c r="BO44" i="159" s="1"/>
  <c r="AE44" i="159"/>
  <c r="BN44" i="159" s="1"/>
  <c r="AF58" i="159"/>
  <c r="BO58" i="159" s="1"/>
  <c r="AE45" i="159"/>
  <c r="BN45" i="159" s="1"/>
  <c r="AF40" i="159"/>
  <c r="BO40" i="159" s="1"/>
  <c r="H16" i="9"/>
  <c r="D28" i="140"/>
  <c r="AF56" i="159"/>
  <c r="BO56" i="159" s="1"/>
  <c r="AF45" i="159"/>
  <c r="BO45" i="159" s="1"/>
  <c r="AG56" i="159"/>
  <c r="BP56" i="159" s="1"/>
  <c r="R49" i="198"/>
  <c r="AG46" i="159"/>
  <c r="BP46" i="159" s="1"/>
  <c r="AE46" i="159"/>
  <c r="BN46" i="159" s="1"/>
  <c r="AF46" i="159"/>
  <c r="BO46" i="159" s="1"/>
  <c r="AW28" i="159"/>
  <c r="R27" i="159"/>
  <c r="AJ57" i="163"/>
  <c r="AK57" i="163"/>
  <c r="AG48" i="159"/>
  <c r="BP48" i="159" s="1"/>
  <c r="L14" i="173"/>
  <c r="G10" i="321" s="1"/>
  <c r="M54" i="277"/>
  <c r="P7" i="173" s="1"/>
  <c r="H5" i="321" s="1"/>
  <c r="M53" i="277"/>
  <c r="AD49" i="159"/>
  <c r="Z49" i="159" s="1"/>
  <c r="R49" i="159"/>
  <c r="BC49" i="159"/>
  <c r="BB49" i="159"/>
  <c r="AQ49" i="159"/>
  <c r="AD48" i="159"/>
  <c r="BM48" i="159" s="1"/>
  <c r="R48" i="159"/>
  <c r="I7" i="278"/>
  <c r="M7" i="27"/>
  <c r="K7" i="27" s="1"/>
  <c r="L7" i="27" s="1"/>
  <c r="R49" i="163"/>
  <c r="Q45" i="141"/>
  <c r="N34" i="27"/>
  <c r="D40" i="200" s="1"/>
  <c r="E40" i="200" s="1"/>
  <c r="B78" i="83"/>
  <c r="B80" i="83" s="1"/>
  <c r="O32" i="8"/>
  <c r="O36" i="8" s="1"/>
  <c r="Z39" i="163"/>
  <c r="J17" i="98"/>
  <c r="B26" i="101"/>
  <c r="V14" i="141"/>
  <c r="D34" i="200"/>
  <c r="E34" i="200" s="1"/>
  <c r="E31" i="274"/>
  <c r="X40" i="159"/>
  <c r="AD40" i="159" s="1"/>
  <c r="BM40" i="159" s="1"/>
  <c r="H35" i="141"/>
  <c r="H40" i="141" s="1"/>
  <c r="H45" i="141" s="1"/>
  <c r="M15" i="8"/>
  <c r="AC54" i="198"/>
  <c r="AL54" i="198" s="1"/>
  <c r="R50" i="159"/>
  <c r="AC50" i="159"/>
  <c r="Z50" i="159" s="1"/>
  <c r="D18" i="96"/>
  <c r="T35" i="198"/>
  <c r="T64" i="198" s="1"/>
  <c r="BM61" i="159"/>
  <c r="BF59" i="159"/>
  <c r="F69" i="58"/>
  <c r="AW59" i="159"/>
  <c r="BB59" i="159" s="1"/>
  <c r="AC61" i="159"/>
  <c r="Z61" i="159" s="1"/>
  <c r="N21" i="87"/>
  <c r="C64" i="140"/>
  <c r="N22" i="87"/>
  <c r="N32" i="87" s="1"/>
  <c r="R61" i="159"/>
  <c r="AF59" i="159"/>
  <c r="BO59" i="159" s="1"/>
  <c r="Z41" i="159"/>
  <c r="L25" i="8"/>
  <c r="M25" i="8" s="1"/>
  <c r="AJ44" i="198"/>
  <c r="X44" i="198"/>
  <c r="R28" i="159"/>
  <c r="AC28" i="159"/>
  <c r="BC28" i="159" s="1"/>
  <c r="M23" i="8"/>
  <c r="AF34" i="159"/>
  <c r="BF45" i="159"/>
  <c r="BT44" i="159"/>
  <c r="R54" i="198"/>
  <c r="AK44" i="198"/>
  <c r="BH63" i="159"/>
  <c r="AH30" i="198"/>
  <c r="AC30" i="198"/>
  <c r="R30" i="198"/>
  <c r="AI57" i="163"/>
  <c r="AI59" i="163"/>
  <c r="BP59" i="159"/>
  <c r="AE59" i="159"/>
  <c r="BN59" i="159" s="1"/>
  <c r="BP45" i="159"/>
  <c r="BP40" i="159"/>
  <c r="AC31" i="198"/>
  <c r="AL31" i="198" s="1"/>
  <c r="R56" i="163"/>
  <c r="R28" i="198"/>
  <c r="BO43" i="159"/>
  <c r="J8" i="278"/>
  <c r="BP43" i="159"/>
  <c r="N23" i="173"/>
  <c r="O23" i="173" s="1"/>
  <c r="AC17" i="141"/>
  <c r="E7" i="197" s="1"/>
  <c r="X47" i="159"/>
  <c r="AD47" i="159" s="1"/>
  <c r="D77" i="140"/>
  <c r="D79" i="140" s="1"/>
  <c r="E9" i="200"/>
  <c r="AH39" i="141"/>
  <c r="AC56" i="163"/>
  <c r="AL56" i="163" s="1"/>
  <c r="U56" i="198"/>
  <c r="AF41" i="163"/>
  <c r="AC49" i="198"/>
  <c r="AL49" i="198" s="1"/>
  <c r="AT52" i="159"/>
  <c r="BH34" i="159"/>
  <c r="BB23" i="159"/>
  <c r="AY23" i="159" s="1"/>
  <c r="AQ23" i="159"/>
  <c r="BF43" i="159"/>
  <c r="D75" i="140"/>
  <c r="O61" i="87" s="1"/>
  <c r="AC45" i="163"/>
  <c r="AL45" i="163" s="1"/>
  <c r="AI48" i="198"/>
  <c r="AW43" i="159"/>
  <c r="BB43" i="159" s="1"/>
  <c r="N61" i="87"/>
  <c r="X48" i="198"/>
  <c r="AH48" i="198" s="1"/>
  <c r="AF48" i="198"/>
  <c r="X58" i="159"/>
  <c r="AD58" i="159" s="1"/>
  <c r="BM58" i="159" s="1"/>
  <c r="I34" i="159"/>
  <c r="I64" i="159" s="1"/>
  <c r="X59" i="159"/>
  <c r="AD59" i="159" s="1"/>
  <c r="H70" i="346"/>
  <c r="D27" i="204"/>
  <c r="E47" i="197"/>
  <c r="BN56" i="159"/>
  <c r="X41" i="163"/>
  <c r="X48" i="163"/>
  <c r="AI48" i="163"/>
  <c r="AC43" i="198"/>
  <c r="AG34" i="159"/>
  <c r="AE47" i="159"/>
  <c r="BN47" i="159" s="1"/>
  <c r="BF40" i="159"/>
  <c r="BT40" i="159"/>
  <c r="E63" i="198"/>
  <c r="AF41" i="198"/>
  <c r="X41" i="198"/>
  <c r="L11" i="345"/>
  <c r="L19" i="345"/>
  <c r="E49" i="27"/>
  <c r="AB57" i="58"/>
  <c r="AB58" i="58" s="1"/>
  <c r="W22" i="141"/>
  <c r="AF22" i="141" s="1"/>
  <c r="L16" i="8"/>
  <c r="M16" i="8" s="1"/>
  <c r="C99" i="140"/>
  <c r="C101" i="140" s="1"/>
  <c r="B30" i="101" s="1"/>
  <c r="U19" i="27"/>
  <c r="F28" i="274" s="1"/>
  <c r="AW47" i="159"/>
  <c r="AQ47" i="159" s="1"/>
  <c r="BF47" i="159"/>
  <c r="U52" i="159"/>
  <c r="BG27" i="159"/>
  <c r="R45" i="163"/>
  <c r="G33" i="27"/>
  <c r="D34" i="27" s="1"/>
  <c r="D35" i="27" s="1"/>
  <c r="C28" i="274"/>
  <c r="C29" i="274" s="1"/>
  <c r="R25" i="198"/>
  <c r="AC25" i="198"/>
  <c r="AL25" i="198" s="1"/>
  <c r="R29" i="198"/>
  <c r="AC29" i="198"/>
  <c r="AL29" i="198" s="1"/>
  <c r="R27" i="163"/>
  <c r="AC27" i="163"/>
  <c r="AL27" i="163" s="1"/>
  <c r="AS52" i="159"/>
  <c r="V29" i="159"/>
  <c r="X29" i="159" s="1"/>
  <c r="AD29" i="159" s="1"/>
  <c r="BI31" i="159"/>
  <c r="I64" i="163"/>
  <c r="BH42" i="159"/>
  <c r="AU25" i="159"/>
  <c r="BG25" i="159" s="1"/>
  <c r="V26" i="163"/>
  <c r="X26" i="163" s="1"/>
  <c r="AH26" i="163" s="1"/>
  <c r="B19" i="307"/>
  <c r="F16" i="321"/>
  <c r="R22" i="173"/>
  <c r="G6" i="278"/>
  <c r="J6" i="278" s="1"/>
  <c r="G10" i="278"/>
  <c r="G17" i="278" s="1"/>
  <c r="B29" i="101"/>
  <c r="AC29" i="163"/>
  <c r="Z29" i="163" s="1"/>
  <c r="AG29" i="163" s="1"/>
  <c r="R29" i="163"/>
  <c r="H17" i="198"/>
  <c r="H35" i="198" s="1"/>
  <c r="H64" i="198" s="1"/>
  <c r="AG24" i="141"/>
  <c r="AJ24" i="141" s="1"/>
  <c r="W24" i="141"/>
  <c r="AF24" i="141" s="1"/>
  <c r="F51" i="3"/>
  <c r="C24" i="97"/>
  <c r="B7" i="211"/>
  <c r="E6" i="277"/>
  <c r="T23" i="173"/>
  <c r="F18" i="98"/>
  <c r="E31" i="9"/>
  <c r="S18" i="173"/>
  <c r="D17" i="98"/>
  <c r="D19" i="98" s="1"/>
  <c r="B8" i="211" s="1"/>
  <c r="F13" i="321"/>
  <c r="BF44" i="159"/>
  <c r="R43" i="198"/>
  <c r="AC32" i="159"/>
  <c r="AH32" i="159" s="1"/>
  <c r="R32" i="159"/>
  <c r="H10" i="307"/>
  <c r="H27" i="307" s="1"/>
  <c r="H29" i="307" s="1"/>
  <c r="J10" i="307"/>
  <c r="J27" i="307" s="1"/>
  <c r="J29" i="307" s="1"/>
  <c r="F10" i="307"/>
  <c r="F27" i="307" s="1"/>
  <c r="F29" i="307" s="1"/>
  <c r="K9" i="307"/>
  <c r="AH41" i="159"/>
  <c r="X36" i="159"/>
  <c r="R36" i="159" s="1"/>
  <c r="E46" i="163"/>
  <c r="U46" i="163" s="1"/>
  <c r="AC47" i="163"/>
  <c r="X46" i="159"/>
  <c r="AD46" i="159" s="1"/>
  <c r="BF46" i="159"/>
  <c r="BT46" i="159"/>
  <c r="X44" i="159"/>
  <c r="AD44" i="159" s="1"/>
  <c r="X43" i="159"/>
  <c r="AD43" i="159" s="1"/>
  <c r="AC58" i="198"/>
  <c r="R58" i="198"/>
  <c r="R57" i="198"/>
  <c r="AC57" i="198"/>
  <c r="F8" i="319"/>
  <c r="BM31" i="159"/>
  <c r="BQ31" i="159" s="1"/>
  <c r="R31" i="159"/>
  <c r="AC31" i="159"/>
  <c r="X56" i="159"/>
  <c r="AD56" i="159" s="1"/>
  <c r="BM56" i="159" s="1"/>
  <c r="AF55" i="163"/>
  <c r="U52" i="198"/>
  <c r="E52" i="198"/>
  <c r="AI24" i="141"/>
  <c r="W29" i="141"/>
  <c r="AF29" i="141" s="1"/>
  <c r="Q23" i="8" s="1"/>
  <c r="R23" i="8" s="1"/>
  <c r="E69" i="3"/>
  <c r="O23" i="157"/>
  <c r="O32" i="157" s="1"/>
  <c r="C32" i="157"/>
  <c r="X55" i="163"/>
  <c r="AH55" i="163" s="1"/>
  <c r="X46" i="198"/>
  <c r="AH46" i="198" s="1"/>
  <c r="AF46" i="198"/>
  <c r="Z50" i="163"/>
  <c r="AG50" i="163" s="1"/>
  <c r="AC38" i="159"/>
  <c r="Z38" i="159" s="1"/>
  <c r="R38" i="159"/>
  <c r="AC37" i="159"/>
  <c r="Z37" i="159" s="1"/>
  <c r="R37" i="159"/>
  <c r="F25" i="9"/>
  <c r="H24" i="9"/>
  <c r="K24" i="9" s="1"/>
  <c r="E46" i="277"/>
  <c r="E49" i="277" s="1"/>
  <c r="J70" i="58"/>
  <c r="C31" i="274"/>
  <c r="G14" i="173"/>
  <c r="D14" i="173" s="1"/>
  <c r="C8" i="277"/>
  <c r="N27" i="58"/>
  <c r="N9" i="173"/>
  <c r="AL50" i="163"/>
  <c r="X45" i="159"/>
  <c r="AD45" i="159" s="1"/>
  <c r="BB44" i="159"/>
  <c r="AQ44" i="159"/>
  <c r="AL28" i="198"/>
  <c r="Z28" i="198"/>
  <c r="AG28" i="198" s="1"/>
  <c r="BP34" i="159"/>
  <c r="I64" i="198"/>
  <c r="AL33" i="163"/>
  <c r="T63" i="159"/>
  <c r="W64" i="159"/>
  <c r="F64" i="198"/>
  <c r="G51" i="27"/>
  <c r="H26" i="8"/>
  <c r="H32" i="8" s="1"/>
  <c r="BI23" i="159"/>
  <c r="AC23" i="159"/>
  <c r="BC23" i="159" s="1"/>
  <c r="R23" i="159"/>
  <c r="F25" i="274"/>
  <c r="P48" i="173"/>
  <c r="N14" i="58"/>
  <c r="AY50" i="159"/>
  <c r="BQ50" i="159"/>
  <c r="AC18" i="163"/>
  <c r="F35" i="173"/>
  <c r="E32" i="95"/>
  <c r="G32" i="95" s="1"/>
  <c r="L32" i="95" s="1"/>
  <c r="F37" i="3"/>
  <c r="V16" i="159"/>
  <c r="X9" i="159"/>
  <c r="AH50" i="159"/>
  <c r="BC50" i="159"/>
  <c r="BD50" i="159" s="1"/>
  <c r="AY31" i="159"/>
  <c r="E30" i="95"/>
  <c r="G30" i="95" s="1"/>
  <c r="L30" i="95" s="1"/>
  <c r="D10" i="140"/>
  <c r="O45" i="87" s="1"/>
  <c r="N45" i="87"/>
  <c r="H9" i="8"/>
  <c r="D13" i="8"/>
  <c r="R30" i="159"/>
  <c r="AC30" i="159"/>
  <c r="D103" i="140"/>
  <c r="I41" i="173"/>
  <c r="J23" i="173"/>
  <c r="K23" i="173" s="1"/>
  <c r="E18" i="98"/>
  <c r="S23" i="173"/>
  <c r="D11" i="13"/>
  <c r="D48" i="173" s="1"/>
  <c r="D7" i="173" s="1"/>
  <c r="D49" i="27"/>
  <c r="C32" i="197"/>
  <c r="C35" i="197" s="1"/>
  <c r="F80" i="58"/>
  <c r="F83" i="58" s="1"/>
  <c r="C21" i="204"/>
  <c r="N67" i="58"/>
  <c r="AG23" i="141"/>
  <c r="AJ23" i="141" s="1"/>
  <c r="AG25" i="141"/>
  <c r="R17" i="173"/>
  <c r="E17" i="173"/>
  <c r="F17" i="173" s="1"/>
  <c r="K7" i="9"/>
  <c r="R24" i="163"/>
  <c r="AC24" i="163"/>
  <c r="D52" i="140"/>
  <c r="O51" i="87" s="1"/>
  <c r="N51" i="87"/>
  <c r="D43" i="140"/>
  <c r="N48" i="87"/>
  <c r="O48" i="87" s="1"/>
  <c r="D41" i="140"/>
  <c r="E15" i="97"/>
  <c r="K30" i="9" s="1"/>
  <c r="H30" i="9"/>
  <c r="D22" i="95"/>
  <c r="B33" i="95"/>
  <c r="Z30" i="163"/>
  <c r="AG30" i="163" s="1"/>
  <c r="AL30" i="163"/>
  <c r="C30" i="197"/>
  <c r="BE42" i="159"/>
  <c r="H64" i="163"/>
  <c r="I9" i="173"/>
  <c r="F23" i="3"/>
  <c r="AC25" i="159"/>
  <c r="R25" i="159"/>
  <c r="BN36" i="159"/>
  <c r="AF36" i="159"/>
  <c r="AG36" i="159"/>
  <c r="BP36" i="159" s="1"/>
  <c r="J15" i="141"/>
  <c r="J35" i="141" s="1"/>
  <c r="AW29" i="159"/>
  <c r="J20" i="8"/>
  <c r="J32" i="8" s="1"/>
  <c r="S40" i="141"/>
  <c r="S45" i="141" s="1"/>
  <c r="AL40" i="163"/>
  <c r="Z40" i="163"/>
  <c r="K9" i="9"/>
  <c r="AL33" i="198"/>
  <c r="Z33" i="198"/>
  <c r="AG33" i="198" s="1"/>
  <c r="F16" i="303"/>
  <c r="G16" i="303" s="1"/>
  <c r="T19" i="141"/>
  <c r="V19" i="141" s="1"/>
  <c r="D8" i="197"/>
  <c r="D18" i="197" s="1"/>
  <c r="D22" i="197" s="1"/>
  <c r="I17" i="8"/>
  <c r="AL60" i="163"/>
  <c r="Z60" i="163"/>
  <c r="AG60" i="163" s="1"/>
  <c r="AW9" i="159"/>
  <c r="AU16" i="159"/>
  <c r="BG9" i="159"/>
  <c r="BG16" i="159" s="1"/>
  <c r="Z15" i="141"/>
  <c r="O15" i="141"/>
  <c r="O59" i="87"/>
  <c r="O58" i="87"/>
  <c r="BG30" i="159"/>
  <c r="AW30" i="159"/>
  <c r="BM30" i="159" s="1"/>
  <c r="AB19" i="141"/>
  <c r="AA19" i="141"/>
  <c r="AL28" i="163"/>
  <c r="Z28" i="163"/>
  <c r="AG28" i="163" s="1"/>
  <c r="BI62" i="159"/>
  <c r="BB62" i="159"/>
  <c r="R33" i="159"/>
  <c r="AD33" i="159"/>
  <c r="AC33" i="159"/>
  <c r="G17" i="198"/>
  <c r="G35" i="198" s="1"/>
  <c r="G64" i="198" s="1"/>
  <c r="U14" i="141"/>
  <c r="L9" i="13"/>
  <c r="L10" i="13" s="1"/>
  <c r="G25" i="3"/>
  <c r="E82" i="95" s="1"/>
  <c r="Q12" i="8"/>
  <c r="R12" i="8" s="1"/>
  <c r="AC10" i="159"/>
  <c r="BI10" i="159"/>
  <c r="F15" i="3"/>
  <c r="AL42" i="198"/>
  <c r="BN58" i="159"/>
  <c r="BH52" i="159"/>
  <c r="E11" i="13"/>
  <c r="E48" i="173" s="1"/>
  <c r="F78" i="58"/>
  <c r="G29" i="156"/>
  <c r="H29" i="156" s="1"/>
  <c r="AA28" i="141"/>
  <c r="AC28" i="141" s="1"/>
  <c r="J9" i="173"/>
  <c r="L10" i="8"/>
  <c r="M10" i="8" s="1"/>
  <c r="W38" i="141"/>
  <c r="AF38" i="141" s="1"/>
  <c r="E61" i="27"/>
  <c r="C62" i="27" s="1"/>
  <c r="X42" i="159"/>
  <c r="AF42" i="159"/>
  <c r="AL25" i="163"/>
  <c r="Z25" i="163"/>
  <c r="AG25" i="163" s="1"/>
  <c r="Z26" i="159"/>
  <c r="BC26" i="159"/>
  <c r="AH26" i="159"/>
  <c r="AJ59" i="163"/>
  <c r="X59" i="163"/>
  <c r="AH59" i="163" s="1"/>
  <c r="T63" i="163"/>
  <c r="T64" i="163" s="1"/>
  <c r="BB48" i="159"/>
  <c r="BI48" i="159"/>
  <c r="BB33" i="159"/>
  <c r="AQ33" i="159"/>
  <c r="BI33" i="159"/>
  <c r="I18" i="8"/>
  <c r="T26" i="141"/>
  <c r="V26" i="141" s="1"/>
  <c r="X31" i="163"/>
  <c r="AC60" i="198"/>
  <c r="Z34" i="163"/>
  <c r="AG34" i="163" s="1"/>
  <c r="AL34" i="163"/>
  <c r="BE36" i="159"/>
  <c r="BE52" i="159" s="1"/>
  <c r="AW36" i="159"/>
  <c r="N15" i="141"/>
  <c r="N35" i="141" s="1"/>
  <c r="Y15" i="141"/>
  <c r="Y35" i="141" s="1"/>
  <c r="V12" i="141"/>
  <c r="AI12" i="141" s="1"/>
  <c r="U11" i="141"/>
  <c r="AC44" i="163"/>
  <c r="R44" i="163"/>
  <c r="BB41" i="159"/>
  <c r="AQ41" i="159"/>
  <c r="BI41" i="159"/>
  <c r="V17" i="163"/>
  <c r="X10" i="163"/>
  <c r="Z32" i="163"/>
  <c r="AG32" i="163" s="1"/>
  <c r="AL32" i="163"/>
  <c r="AC48" i="159"/>
  <c r="Z61" i="198"/>
  <c r="AG61" i="198" s="1"/>
  <c r="AL61" i="198"/>
  <c r="AQ40" i="159"/>
  <c r="BB40" i="159"/>
  <c r="M30" i="95"/>
  <c r="D97" i="140"/>
  <c r="O64" i="87" s="1"/>
  <c r="N64" i="87"/>
  <c r="I48" i="277"/>
  <c r="D22" i="140"/>
  <c r="D24" i="140" s="1"/>
  <c r="N57" i="87"/>
  <c r="D20" i="140"/>
  <c r="V21" i="141"/>
  <c r="AJ37" i="198"/>
  <c r="X37" i="198"/>
  <c r="AK37" i="198"/>
  <c r="Q25" i="8"/>
  <c r="R25" i="8" s="1"/>
  <c r="AH27" i="141"/>
  <c r="AW42" i="159"/>
  <c r="BF42" i="159"/>
  <c r="BT42" i="159"/>
  <c r="AG22" i="141"/>
  <c r="AJ22" i="141" s="1"/>
  <c r="AG14" i="141"/>
  <c r="BT23" i="159"/>
  <c r="BF23" i="159"/>
  <c r="W28" i="141"/>
  <c r="AF28" i="141" s="1"/>
  <c r="BO34" i="159"/>
  <c r="T52" i="159"/>
  <c r="BE59" i="159"/>
  <c r="BE63" i="159" s="1"/>
  <c r="W37" i="141"/>
  <c r="AF37" i="141" s="1"/>
  <c r="X40" i="141"/>
  <c r="X45" i="141" s="1"/>
  <c r="W20" i="141"/>
  <c r="AF20" i="141" s="1"/>
  <c r="T17" i="141"/>
  <c r="AQ45" i="159"/>
  <c r="BB45" i="159"/>
  <c r="Z11" i="198"/>
  <c r="AL11" i="198"/>
  <c r="AC40" i="198"/>
  <c r="R40" i="198"/>
  <c r="AH40" i="198"/>
  <c r="BI60" i="159"/>
  <c r="BB60" i="159"/>
  <c r="AQ60" i="159"/>
  <c r="R26" i="198"/>
  <c r="AC26" i="198"/>
  <c r="BB58" i="159"/>
  <c r="AQ58" i="159"/>
  <c r="AC37" i="163"/>
  <c r="R37" i="163"/>
  <c r="AL38" i="163"/>
  <c r="Z38" i="163"/>
  <c r="BB46" i="159"/>
  <c r="AQ46" i="159"/>
  <c r="BI37" i="159"/>
  <c r="BB37" i="159"/>
  <c r="AC39" i="198"/>
  <c r="R39" i="198"/>
  <c r="AC58" i="163"/>
  <c r="R58" i="163"/>
  <c r="AL38" i="198"/>
  <c r="Z38" i="198"/>
  <c r="Z27" i="159"/>
  <c r="BC27" i="159"/>
  <c r="AH27" i="159"/>
  <c r="AV64" i="159"/>
  <c r="R47" i="198"/>
  <c r="AC47" i="198"/>
  <c r="AC18" i="198"/>
  <c r="Z61" i="163"/>
  <c r="AG61" i="163" s="1"/>
  <c r="AL61" i="163"/>
  <c r="AD39" i="159"/>
  <c r="AC39" i="159"/>
  <c r="R39" i="159"/>
  <c r="AF57" i="163"/>
  <c r="U63" i="163"/>
  <c r="X57" i="163"/>
  <c r="AH57" i="163" s="1"/>
  <c r="BM28" i="159"/>
  <c r="AF55" i="198"/>
  <c r="U63" i="198"/>
  <c r="X55" i="198"/>
  <c r="AH55" i="198" s="1"/>
  <c r="BN43" i="159"/>
  <c r="BI28" i="159"/>
  <c r="BB28" i="159"/>
  <c r="AQ28" i="159"/>
  <c r="R59" i="198"/>
  <c r="AC59" i="198"/>
  <c r="BT58" i="159"/>
  <c r="BF58" i="159"/>
  <c r="AS64" i="159"/>
  <c r="BG24" i="159"/>
  <c r="AW24" i="159"/>
  <c r="AL34" i="198"/>
  <c r="Z34" i="198"/>
  <c r="AG34" i="198" s="1"/>
  <c r="BM60" i="159"/>
  <c r="AC60" i="159"/>
  <c r="Z60" i="159" s="1"/>
  <c r="R60" i="159"/>
  <c r="BI26" i="159"/>
  <c r="BB26" i="159"/>
  <c r="AQ26" i="159"/>
  <c r="BF56" i="159"/>
  <c r="BT56" i="159"/>
  <c r="BB32" i="159"/>
  <c r="BM32" i="159"/>
  <c r="AQ32" i="159"/>
  <c r="BI32" i="159"/>
  <c r="Z27" i="198"/>
  <c r="AG27" i="198" s="1"/>
  <c r="AL27" i="198"/>
  <c r="BI38" i="159"/>
  <c r="BB38" i="159"/>
  <c r="BB17" i="159"/>
  <c r="BI17" i="159"/>
  <c r="BI39" i="159"/>
  <c r="BB39" i="159"/>
  <c r="AQ39" i="159"/>
  <c r="AG26" i="141"/>
  <c r="AJ26" i="141" s="1"/>
  <c r="BI61" i="159"/>
  <c r="BB61" i="159"/>
  <c r="AQ61" i="159"/>
  <c r="AH17" i="159"/>
  <c r="BC17" i="159"/>
  <c r="R24" i="159"/>
  <c r="AC24" i="159"/>
  <c r="Z51" i="163"/>
  <c r="AG51" i="163" s="1"/>
  <c r="AL51" i="163"/>
  <c r="AQ56" i="159"/>
  <c r="BB56" i="159"/>
  <c r="AQ27" i="159"/>
  <c r="BI27" i="159"/>
  <c r="BB27" i="159"/>
  <c r="AC45" i="198"/>
  <c r="R45" i="198"/>
  <c r="AH49" i="159" l="1"/>
  <c r="Z43" i="198"/>
  <c r="AG43" i="198" s="1"/>
  <c r="AL49" i="163"/>
  <c r="R47" i="163"/>
  <c r="Z31" i="198"/>
  <c r="AG31" i="198" s="1"/>
  <c r="AW25" i="159"/>
  <c r="AQ25" i="159" s="1"/>
  <c r="C34" i="27"/>
  <c r="G35" i="27"/>
  <c r="D14" i="98" s="1"/>
  <c r="Z54" i="198"/>
  <c r="AG54" i="198" s="1"/>
  <c r="AY48" i="159"/>
  <c r="P61" i="87"/>
  <c r="P63" i="87" s="1"/>
  <c r="AJ32" i="198"/>
  <c r="AJ35" i="198" s="1"/>
  <c r="AI32" i="198"/>
  <c r="AI35" i="198" s="1"/>
  <c r="AK32" i="198"/>
  <c r="AK35" i="198" s="1"/>
  <c r="Z57" i="198"/>
  <c r="AG57" i="198" s="1"/>
  <c r="M9" i="27"/>
  <c r="K9" i="27" s="1"/>
  <c r="L9" i="27" s="1"/>
  <c r="M10" i="27"/>
  <c r="K10" i="27" s="1"/>
  <c r="L10" i="27" s="1"/>
  <c r="Z48" i="159"/>
  <c r="AC58" i="159"/>
  <c r="L28" i="173"/>
  <c r="G23" i="321" s="1"/>
  <c r="G24" i="321" s="1"/>
  <c r="F16" i="82"/>
  <c r="AL58" i="198"/>
  <c r="AF56" i="198"/>
  <c r="AK56" i="198"/>
  <c r="AJ56" i="198"/>
  <c r="BM36" i="159"/>
  <c r="R47" i="159"/>
  <c r="N45" i="277"/>
  <c r="O45" i="277" s="1"/>
  <c r="L7" i="173" s="1"/>
  <c r="AI46" i="163"/>
  <c r="AJ46" i="163"/>
  <c r="AJ52" i="163" s="1"/>
  <c r="AK46" i="163"/>
  <c r="AK52" i="163" s="1"/>
  <c r="AG55" i="159"/>
  <c r="AF55" i="159"/>
  <c r="BC61" i="159"/>
  <c r="BG29" i="159"/>
  <c r="D31" i="140"/>
  <c r="K16" i="9" s="1"/>
  <c r="D33" i="140"/>
  <c r="D35" i="140" s="1"/>
  <c r="P57" i="87" s="1"/>
  <c r="AH61" i="159"/>
  <c r="BH64" i="159"/>
  <c r="L51" i="87"/>
  <c r="M51" i="87" s="1"/>
  <c r="J12" i="9"/>
  <c r="X57" i="159"/>
  <c r="AD57" i="159" s="1"/>
  <c r="AG57" i="159"/>
  <c r="AF57" i="159"/>
  <c r="AQ59" i="159"/>
  <c r="BM59" i="159"/>
  <c r="AY59" i="159" s="1"/>
  <c r="BI56" i="159"/>
  <c r="AC47" i="159"/>
  <c r="Z47" i="159" s="1"/>
  <c r="AH38" i="159"/>
  <c r="BC38" i="159"/>
  <c r="AC36" i="159"/>
  <c r="S14" i="173"/>
  <c r="I14" i="173"/>
  <c r="AY49" i="159"/>
  <c r="BQ49" i="159"/>
  <c r="BD49" i="159"/>
  <c r="BJ48" i="159"/>
  <c r="BK48" i="159" s="1"/>
  <c r="T7" i="27"/>
  <c r="N10" i="27"/>
  <c r="N7" i="27"/>
  <c r="M19" i="27"/>
  <c r="N15" i="27"/>
  <c r="N19" i="27" s="1"/>
  <c r="E28" i="274" s="1"/>
  <c r="M21" i="27"/>
  <c r="K21" i="27" s="1"/>
  <c r="L21" i="27" s="1"/>
  <c r="L22" i="173"/>
  <c r="E34" i="27"/>
  <c r="F34" i="27"/>
  <c r="F35" i="27" s="1"/>
  <c r="G12" i="173"/>
  <c r="F8" i="321" s="1"/>
  <c r="BC32" i="159"/>
  <c r="BI45" i="159"/>
  <c r="AL30" i="198"/>
  <c r="BI40" i="159"/>
  <c r="AJ14" i="141"/>
  <c r="V35" i="163"/>
  <c r="V64" i="163" s="1"/>
  <c r="AB35" i="141"/>
  <c r="AB40" i="141" s="1"/>
  <c r="T34" i="27" s="1"/>
  <c r="AI14" i="141"/>
  <c r="AC40" i="159"/>
  <c r="Z40" i="159" s="1"/>
  <c r="Z56" i="163"/>
  <c r="AG56" i="163" s="1"/>
  <c r="Z30" i="198"/>
  <c r="AG30" i="198" s="1"/>
  <c r="O35" i="141"/>
  <c r="O40" i="141" s="1"/>
  <c r="O45" i="141" s="1"/>
  <c r="R40" i="159"/>
  <c r="Z35" i="141"/>
  <c r="Z40" i="141" s="1"/>
  <c r="Z45" i="141" s="1"/>
  <c r="AL57" i="198"/>
  <c r="AE17" i="141"/>
  <c r="O22" i="87"/>
  <c r="O32" i="87" s="1"/>
  <c r="D61" i="140"/>
  <c r="O21" i="87"/>
  <c r="C121" i="140"/>
  <c r="N20" i="8"/>
  <c r="AC59" i="159"/>
  <c r="BC59" i="159" s="1"/>
  <c r="BD59" i="159" s="1"/>
  <c r="O62" i="87"/>
  <c r="AH23" i="159"/>
  <c r="AC32" i="198"/>
  <c r="Z28" i="159"/>
  <c r="Z45" i="163"/>
  <c r="AG45" i="163" s="1"/>
  <c r="AH28" i="159"/>
  <c r="Z23" i="159"/>
  <c r="R32" i="198"/>
  <c r="R44" i="198"/>
  <c r="AC44" i="198"/>
  <c r="R59" i="159"/>
  <c r="BI59" i="159"/>
  <c r="AH29" i="141"/>
  <c r="BQ23" i="159"/>
  <c r="AC48" i="198"/>
  <c r="AL48" i="198" s="1"/>
  <c r="R56" i="159"/>
  <c r="BI46" i="159"/>
  <c r="R58" i="159"/>
  <c r="R48" i="198"/>
  <c r="AC56" i="159"/>
  <c r="Z56" i="159" s="1"/>
  <c r="BI58" i="159"/>
  <c r="AJ63" i="163"/>
  <c r="AU34" i="159"/>
  <c r="AU64" i="159" s="1"/>
  <c r="AQ43" i="159"/>
  <c r="AI52" i="163"/>
  <c r="BT52" i="159"/>
  <c r="AE55" i="159"/>
  <c r="AI56" i="198"/>
  <c r="AI63" i="198" s="1"/>
  <c r="AK63" i="198"/>
  <c r="AJ63" i="198"/>
  <c r="AE57" i="159"/>
  <c r="BN57" i="159" s="1"/>
  <c r="BO57" i="159"/>
  <c r="BP57" i="159"/>
  <c r="E52" i="163"/>
  <c r="X56" i="198"/>
  <c r="X63" i="198" s="1"/>
  <c r="Z49" i="198"/>
  <c r="AG49" i="198" s="1"/>
  <c r="F7" i="278"/>
  <c r="G7" i="278" s="1"/>
  <c r="J7" i="278" s="1"/>
  <c r="E25" i="274"/>
  <c r="AI52" i="198"/>
  <c r="AL43" i="198"/>
  <c r="BC37" i="159"/>
  <c r="BD37" i="159" s="1"/>
  <c r="AL29" i="163"/>
  <c r="Z27" i="163"/>
  <c r="AG27" i="163" s="1"/>
  <c r="Z25" i="198"/>
  <c r="AG25" i="198" s="1"/>
  <c r="R14" i="173"/>
  <c r="T64" i="159"/>
  <c r="V34" i="159"/>
  <c r="V64" i="159" s="1"/>
  <c r="AF52" i="198"/>
  <c r="AC29" i="159"/>
  <c r="Z29" i="159" s="1"/>
  <c r="BD23" i="159"/>
  <c r="M11" i="345"/>
  <c r="BM47" i="159"/>
  <c r="AH41" i="163"/>
  <c r="R41" i="163"/>
  <c r="AC41" i="163"/>
  <c r="AH48" i="163"/>
  <c r="R48" i="163"/>
  <c r="AC48" i="163"/>
  <c r="Z58" i="159"/>
  <c r="Z58" i="198"/>
  <c r="AG58" i="198" s="1"/>
  <c r="AW52" i="159"/>
  <c r="AQ52" i="159" s="1"/>
  <c r="BB47" i="159"/>
  <c r="BO52" i="159"/>
  <c r="BF52" i="159"/>
  <c r="BI43" i="159"/>
  <c r="AJ52" i="198"/>
  <c r="AK52" i="198"/>
  <c r="AH37" i="159"/>
  <c r="Z29" i="198"/>
  <c r="AG29" i="198" s="1"/>
  <c r="M19" i="345"/>
  <c r="BQ48" i="159"/>
  <c r="BI47" i="159"/>
  <c r="AF52" i="159"/>
  <c r="E64" i="198"/>
  <c r="L20" i="345"/>
  <c r="AH41" i="198"/>
  <c r="R41" i="198"/>
  <c r="AC41" i="198"/>
  <c r="AW57" i="159"/>
  <c r="BI57" i="159" s="1"/>
  <c r="BF57" i="159"/>
  <c r="BT57" i="159"/>
  <c r="M21" i="345"/>
  <c r="L21" i="345"/>
  <c r="M13" i="345"/>
  <c r="M14" i="345"/>
  <c r="L14" i="345"/>
  <c r="L15" i="345" s="1"/>
  <c r="L16" i="345" s="1"/>
  <c r="M20" i="345"/>
  <c r="M12" i="345"/>
  <c r="F11" i="319"/>
  <c r="F13" i="319" s="1"/>
  <c r="B28" i="307"/>
  <c r="F73" i="58" s="1"/>
  <c r="Q16" i="8"/>
  <c r="R16" i="8" s="1"/>
  <c r="AH22" i="141"/>
  <c r="Q21" i="8"/>
  <c r="R21" i="8" s="1"/>
  <c r="Q22" i="8"/>
  <c r="AH24" i="141"/>
  <c r="C33" i="274"/>
  <c r="C34" i="274" s="1"/>
  <c r="D4" i="274" s="1"/>
  <c r="D34" i="274" s="1"/>
  <c r="BI44" i="159"/>
  <c r="Z32" i="159"/>
  <c r="BN52" i="159"/>
  <c r="R29" i="159"/>
  <c r="AG52" i="159"/>
  <c r="BP44" i="159"/>
  <c r="BP52" i="159" s="1"/>
  <c r="Z36" i="159"/>
  <c r="X46" i="163"/>
  <c r="AH46" i="163" s="1"/>
  <c r="AC26" i="163"/>
  <c r="R26" i="163"/>
  <c r="C10" i="278"/>
  <c r="L22" i="8"/>
  <c r="M22" i="8" s="1"/>
  <c r="E16" i="173"/>
  <c r="F16" i="173" s="1"/>
  <c r="F12" i="321"/>
  <c r="R16" i="173"/>
  <c r="E24" i="274"/>
  <c r="G16" i="321"/>
  <c r="F10" i="321"/>
  <c r="Z39" i="159"/>
  <c r="G6" i="319"/>
  <c r="G9" i="319" s="1"/>
  <c r="G10" i="319" s="1"/>
  <c r="G14" i="319" s="1"/>
  <c r="K10" i="307"/>
  <c r="BI25" i="159"/>
  <c r="AF46" i="163"/>
  <c r="BM46" i="159"/>
  <c r="BQ46" i="159" s="1"/>
  <c r="AC46" i="159"/>
  <c r="R46" i="159"/>
  <c r="Z47" i="163"/>
  <c r="AG47" i="163" s="1"/>
  <c r="AL47" i="163"/>
  <c r="R44" i="159"/>
  <c r="BM44" i="159"/>
  <c r="AC44" i="159"/>
  <c r="BM43" i="159"/>
  <c r="AY43" i="159" s="1"/>
  <c r="R43" i="159"/>
  <c r="AC43" i="159"/>
  <c r="X52" i="198"/>
  <c r="R52" i="198" s="1"/>
  <c r="F7" i="319"/>
  <c r="AH31" i="159"/>
  <c r="BC31" i="159"/>
  <c r="BD31" i="159" s="1"/>
  <c r="Z31" i="159"/>
  <c r="BJ31" i="159" s="1"/>
  <c r="BK31" i="159" s="1"/>
  <c r="K7" i="13"/>
  <c r="L48" i="173" s="1"/>
  <c r="J19" i="173" s="1"/>
  <c r="H7" i="13"/>
  <c r="H9" i="13" s="1"/>
  <c r="H10" i="13" s="1"/>
  <c r="I7" i="13" s="1"/>
  <c r="I9" i="13" s="1"/>
  <c r="I10" i="13" s="1"/>
  <c r="J7" i="13" s="1"/>
  <c r="C32" i="7"/>
  <c r="C25" i="97"/>
  <c r="D12" i="7"/>
  <c r="C23" i="7" s="1"/>
  <c r="D36" i="8"/>
  <c r="C40" i="157"/>
  <c r="C23" i="86"/>
  <c r="C25" i="86" s="1"/>
  <c r="D23" i="157"/>
  <c r="D32" i="157" s="1"/>
  <c r="E23" i="157" s="1"/>
  <c r="E32" i="157" s="1"/>
  <c r="F23" i="157" s="1"/>
  <c r="F32" i="157" s="1"/>
  <c r="G23" i="157" s="1"/>
  <c r="G32" i="157" s="1"/>
  <c r="H23" i="157" s="1"/>
  <c r="H32" i="157" s="1"/>
  <c r="I23" i="157" s="1"/>
  <c r="I32" i="157" s="1"/>
  <c r="J23" i="157" s="1"/>
  <c r="J32" i="157" s="1"/>
  <c r="K23" i="157" s="1"/>
  <c r="K32" i="157" s="1"/>
  <c r="L23" i="157" s="1"/>
  <c r="L32" i="157" s="1"/>
  <c r="M23" i="157" s="1"/>
  <c r="M32" i="157" s="1"/>
  <c r="N23" i="157" s="1"/>
  <c r="N32" i="157" s="1"/>
  <c r="D32" i="97" s="1"/>
  <c r="R55" i="163"/>
  <c r="AC55" i="163"/>
  <c r="R46" i="198"/>
  <c r="AC46" i="198"/>
  <c r="P31" i="87"/>
  <c r="P32" i="87" s="1"/>
  <c r="C110" i="140"/>
  <c r="C120" i="140" s="1"/>
  <c r="H25" i="9"/>
  <c r="H31" i="9" s="1"/>
  <c r="E48" i="277"/>
  <c r="O46" i="277"/>
  <c r="O47" i="277"/>
  <c r="L8" i="173" s="1"/>
  <c r="G6" i="321" s="1"/>
  <c r="G48" i="277"/>
  <c r="D17" i="204"/>
  <c r="D21" i="204" s="1"/>
  <c r="BM25" i="159"/>
  <c r="BB25" i="159"/>
  <c r="AC45" i="159"/>
  <c r="Z45" i="159" s="1"/>
  <c r="BM45" i="159"/>
  <c r="AY45" i="159" s="1"/>
  <c r="R45" i="159"/>
  <c r="BM29" i="159"/>
  <c r="AE52" i="159"/>
  <c r="AK63" i="163"/>
  <c r="AI63" i="163"/>
  <c r="BE64" i="159"/>
  <c r="K18" i="9"/>
  <c r="AC31" i="163"/>
  <c r="R31" i="163"/>
  <c r="BI42" i="159"/>
  <c r="R42" i="159"/>
  <c r="AC42" i="159"/>
  <c r="Z42" i="159" s="1"/>
  <c r="W14" i="141"/>
  <c r="BD62" i="159"/>
  <c r="BQ62" i="159"/>
  <c r="G54" i="27"/>
  <c r="C35" i="27"/>
  <c r="H13" i="8"/>
  <c r="V17" i="141"/>
  <c r="W17" i="141" s="1"/>
  <c r="AF17" i="141" s="1"/>
  <c r="G23" i="3"/>
  <c r="Q10" i="8"/>
  <c r="R10" i="8" s="1"/>
  <c r="AH37" i="141"/>
  <c r="AI28" i="141"/>
  <c r="L24" i="8"/>
  <c r="M24" i="8" s="1"/>
  <c r="AI21" i="141"/>
  <c r="L19" i="8"/>
  <c r="M19" i="8" s="1"/>
  <c r="F13" i="274"/>
  <c r="F7" i="283"/>
  <c r="C5" i="303"/>
  <c r="AC10" i="163"/>
  <c r="AY41" i="159"/>
  <c r="BQ41" i="159"/>
  <c r="BD41" i="159"/>
  <c r="F19" i="3"/>
  <c r="L8" i="8"/>
  <c r="W11" i="141"/>
  <c r="AF11" i="141" s="1"/>
  <c r="N40" i="141"/>
  <c r="N45" i="141" s="1"/>
  <c r="P15" i="141"/>
  <c r="P35" i="141" s="1"/>
  <c r="BI36" i="159"/>
  <c r="BB36" i="159"/>
  <c r="AQ36" i="159"/>
  <c r="U21" i="198"/>
  <c r="X21" i="198" s="1"/>
  <c r="AC21" i="198" s="1"/>
  <c r="AL21" i="198" s="1"/>
  <c r="BB30" i="159"/>
  <c r="AQ30" i="159"/>
  <c r="BI30" i="159"/>
  <c r="G33" i="156"/>
  <c r="BI29" i="159"/>
  <c r="BB29" i="159"/>
  <c r="AQ29" i="159"/>
  <c r="E31" i="95"/>
  <c r="G31" i="95" s="1"/>
  <c r="L31" i="95" s="1"/>
  <c r="F35" i="3"/>
  <c r="M22" i="95"/>
  <c r="M33" i="95" s="1"/>
  <c r="D33" i="95"/>
  <c r="AJ25" i="141"/>
  <c r="Q15" i="8"/>
  <c r="G12" i="3"/>
  <c r="C80" i="95"/>
  <c r="C83" i="95" s="1"/>
  <c r="AG17" i="141"/>
  <c r="AJ17" i="141" s="1"/>
  <c r="E35" i="27"/>
  <c r="R57" i="159"/>
  <c r="AC57" i="159"/>
  <c r="U14" i="198"/>
  <c r="X14" i="198" s="1"/>
  <c r="AC14" i="198" s="1"/>
  <c r="AL14" i="198" s="1"/>
  <c r="X10" i="198"/>
  <c r="V17" i="198"/>
  <c r="V35" i="198" s="1"/>
  <c r="V64" i="198" s="1"/>
  <c r="M20" i="58"/>
  <c r="B82" i="95"/>
  <c r="D82" i="95" s="1"/>
  <c r="G13" i="3"/>
  <c r="Y40" i="141"/>
  <c r="Y45" i="141" s="1"/>
  <c r="AA15" i="141"/>
  <c r="AA35" i="141" s="1"/>
  <c r="J38" i="58"/>
  <c r="E7" i="277"/>
  <c r="E42" i="277" s="1"/>
  <c r="AL60" i="198"/>
  <c r="Z60" i="198"/>
  <c r="AG60" i="198" s="1"/>
  <c r="AE28" i="141"/>
  <c r="N24" i="8"/>
  <c r="E27" i="98"/>
  <c r="C11" i="211" s="1"/>
  <c r="L29" i="173"/>
  <c r="J28" i="173"/>
  <c r="J29" i="173" s="1"/>
  <c r="D11" i="97"/>
  <c r="D20" i="97" s="1"/>
  <c r="S28" i="173"/>
  <c r="BC10" i="159"/>
  <c r="BD10" i="159" s="1"/>
  <c r="Z10" i="159"/>
  <c r="AH10" i="159"/>
  <c r="W19" i="141"/>
  <c r="AF19" i="141" s="1"/>
  <c r="J36" i="8"/>
  <c r="L15" i="141"/>
  <c r="L35" i="141" s="1"/>
  <c r="J40" i="141"/>
  <c r="D45" i="140"/>
  <c r="P47" i="87"/>
  <c r="P49" i="87" s="1"/>
  <c r="Z24" i="163"/>
  <c r="AG24" i="163" s="1"/>
  <c r="AL24" i="163"/>
  <c r="BS31" i="159"/>
  <c r="AC9" i="159"/>
  <c r="AL18" i="163"/>
  <c r="C6" i="277"/>
  <c r="N19" i="173"/>
  <c r="BG34" i="159"/>
  <c r="BG64" i="159" s="1"/>
  <c r="X52" i="159"/>
  <c r="R52" i="159" s="1"/>
  <c r="W21" i="141"/>
  <c r="AF21" i="141" s="1"/>
  <c r="AH21" i="141" s="1"/>
  <c r="L9" i="8"/>
  <c r="M9" i="8" s="1"/>
  <c r="G52" i="27"/>
  <c r="AC19" i="141"/>
  <c r="D62" i="27"/>
  <c r="AH25" i="141"/>
  <c r="AH20" i="141"/>
  <c r="AC37" i="198"/>
  <c r="R37" i="198"/>
  <c r="BQ40" i="159"/>
  <c r="AY40" i="159"/>
  <c r="BC48" i="159"/>
  <c r="BD48" i="159" s="1"/>
  <c r="AH48" i="159"/>
  <c r="G24" i="3"/>
  <c r="Q11" i="8"/>
  <c r="R11" i="8" s="1"/>
  <c r="AH38" i="141"/>
  <c r="H29" i="27"/>
  <c r="I29" i="27"/>
  <c r="D106" i="140"/>
  <c r="D107" i="140"/>
  <c r="D109" i="140" s="1"/>
  <c r="AQ42" i="159"/>
  <c r="BB42" i="159"/>
  <c r="Z44" i="163"/>
  <c r="AG44" i="163" s="1"/>
  <c r="AL44" i="163"/>
  <c r="AY33" i="159"/>
  <c r="R59" i="163"/>
  <c r="AC59" i="163"/>
  <c r="F61" i="3"/>
  <c r="F63" i="3" s="1"/>
  <c r="F67" i="3" s="1"/>
  <c r="D24" i="97" s="1"/>
  <c r="I22" i="95"/>
  <c r="Z33" i="159"/>
  <c r="BC33" i="159"/>
  <c r="BD33" i="159" s="1"/>
  <c r="AH33" i="159"/>
  <c r="R12" i="173"/>
  <c r="G24" i="173"/>
  <c r="G15" i="13" s="1"/>
  <c r="B6" i="211"/>
  <c r="B13" i="211" s="1"/>
  <c r="B16" i="211" s="1"/>
  <c r="B18" i="211" s="1"/>
  <c r="D16" i="98"/>
  <c r="D20" i="98" s="1"/>
  <c r="D24" i="98" s="1"/>
  <c r="BI9" i="159"/>
  <c r="BB9" i="159"/>
  <c r="BC25" i="159"/>
  <c r="AH25" i="159"/>
  <c r="Z25" i="159"/>
  <c r="P51" i="87"/>
  <c r="U15" i="198"/>
  <c r="X15" i="198" s="1"/>
  <c r="AC15" i="198" s="1"/>
  <c r="AL15" i="198" s="1"/>
  <c r="BC30" i="159"/>
  <c r="Z30" i="159"/>
  <c r="AH30" i="159"/>
  <c r="BJ50" i="159"/>
  <c r="BK50" i="159" s="1"/>
  <c r="BS50" i="159"/>
  <c r="M58" i="277"/>
  <c r="W12" i="141"/>
  <c r="AF12" i="141" s="1"/>
  <c r="F20" i="3"/>
  <c r="AH23" i="141"/>
  <c r="X43" i="163"/>
  <c r="AH43" i="163" s="1"/>
  <c r="AF43" i="163"/>
  <c r="U52" i="163"/>
  <c r="BQ56" i="159"/>
  <c r="AY56" i="159"/>
  <c r="BS56" i="159" s="1"/>
  <c r="BD26" i="159"/>
  <c r="AY26" i="159"/>
  <c r="BQ26" i="159"/>
  <c r="Z45" i="198"/>
  <c r="AG45" i="198" s="1"/>
  <c r="AL45" i="198"/>
  <c r="BQ28" i="159"/>
  <c r="AY28" i="159"/>
  <c r="BD28" i="159"/>
  <c r="AF63" i="198"/>
  <c r="AF63" i="163"/>
  <c r="AH39" i="159"/>
  <c r="BC39" i="159"/>
  <c r="BD39" i="159" s="1"/>
  <c r="Z47" i="198"/>
  <c r="AG47" i="198" s="1"/>
  <c r="AL47" i="198"/>
  <c r="BQ58" i="159"/>
  <c r="AY58" i="159"/>
  <c r="BS58" i="159" s="1"/>
  <c r="Z40" i="198"/>
  <c r="AG40" i="198" s="1"/>
  <c r="AL40" i="198"/>
  <c r="AY27" i="159"/>
  <c r="BQ27" i="159"/>
  <c r="BD27" i="159"/>
  <c r="BQ17" i="159"/>
  <c r="BD17" i="159"/>
  <c r="Z24" i="159"/>
  <c r="BC24" i="159"/>
  <c r="AH24" i="159"/>
  <c r="BD32" i="159"/>
  <c r="BQ32" i="159"/>
  <c r="AY32" i="159"/>
  <c r="BJ23" i="159"/>
  <c r="BK23" i="159" s="1"/>
  <c r="BS23" i="159"/>
  <c r="BC60" i="159"/>
  <c r="BD60" i="159" s="1"/>
  <c r="AH60" i="159"/>
  <c r="BT55" i="159"/>
  <c r="BF55" i="159"/>
  <c r="AW55" i="159"/>
  <c r="AT63" i="159"/>
  <c r="AL58" i="163"/>
  <c r="Z58" i="163"/>
  <c r="AG58" i="163" s="1"/>
  <c r="BQ59" i="159"/>
  <c r="Z26" i="198"/>
  <c r="AG26" i="198" s="1"/>
  <c r="AL26" i="198"/>
  <c r="BD61" i="159"/>
  <c r="BQ61" i="159"/>
  <c r="AY61" i="159"/>
  <c r="BQ38" i="159"/>
  <c r="BD38" i="159"/>
  <c r="AY38" i="159"/>
  <c r="BJ38" i="159" s="1"/>
  <c r="BK38" i="159" s="1"/>
  <c r="BC58" i="159"/>
  <c r="BD58" i="159" s="1"/>
  <c r="AH58" i="159"/>
  <c r="Z59" i="198"/>
  <c r="AG59" i="198" s="1"/>
  <c r="AL59" i="198"/>
  <c r="E7" i="173"/>
  <c r="F7" i="173" s="1"/>
  <c r="BC36" i="159"/>
  <c r="AH36" i="159"/>
  <c r="AL18" i="198"/>
  <c r="AY60" i="159"/>
  <c r="BQ60" i="159"/>
  <c r="AH52" i="198"/>
  <c r="AQ24" i="159"/>
  <c r="BB24" i="159"/>
  <c r="BI24" i="159"/>
  <c r="R55" i="198"/>
  <c r="AC55" i="198"/>
  <c r="AH63" i="163"/>
  <c r="AC57" i="163"/>
  <c r="R57" i="163"/>
  <c r="X63" i="163"/>
  <c r="BM39" i="159"/>
  <c r="BQ39" i="159" s="1"/>
  <c r="AD52" i="159"/>
  <c r="X55" i="159"/>
  <c r="AD55" i="159" s="1"/>
  <c r="U63" i="159"/>
  <c r="Z39" i="198"/>
  <c r="AL39" i="198"/>
  <c r="AY37" i="159"/>
  <c r="BJ37" i="159" s="1"/>
  <c r="BK37" i="159" s="1"/>
  <c r="BQ37" i="159"/>
  <c r="AL37" i="163"/>
  <c r="Z37" i="163"/>
  <c r="AG37" i="163" s="1"/>
  <c r="D110" i="140" l="1"/>
  <c r="G5" i="321"/>
  <c r="E7" i="283"/>
  <c r="S22" i="173"/>
  <c r="N9" i="27"/>
  <c r="E20" i="274" s="1"/>
  <c r="AH47" i="159"/>
  <c r="BC47" i="159"/>
  <c r="AL32" i="198"/>
  <c r="J69" i="58"/>
  <c r="J71" i="58" s="1"/>
  <c r="J72" i="58" s="1"/>
  <c r="J74" i="58" s="1"/>
  <c r="H71" i="346" s="1"/>
  <c r="I77" i="58"/>
  <c r="I79" i="58" s="1"/>
  <c r="O57" i="87"/>
  <c r="U7" i="27"/>
  <c r="F19" i="274" s="1"/>
  <c r="R7" i="27"/>
  <c r="S7" i="27" s="1"/>
  <c r="T10" i="27"/>
  <c r="U10" i="27" s="1"/>
  <c r="T9" i="27"/>
  <c r="C29" i="101"/>
  <c r="Z32" i="198"/>
  <c r="AG32" i="198" s="1"/>
  <c r="G51" i="3"/>
  <c r="E15" i="98"/>
  <c r="L16" i="173"/>
  <c r="G12" i="321" s="1"/>
  <c r="K12" i="9"/>
  <c r="K25" i="9" s="1"/>
  <c r="K31" i="9" s="1"/>
  <c r="J25" i="9"/>
  <c r="AJ64" i="198"/>
  <c r="Z59" i="159"/>
  <c r="BJ59" i="159" s="1"/>
  <c r="BK59" i="159" s="1"/>
  <c r="AY46" i="159"/>
  <c r="BS46" i="159" s="1"/>
  <c r="BS49" i="159"/>
  <c r="BJ49" i="159"/>
  <c r="BK49" i="159" s="1"/>
  <c r="T21" i="27"/>
  <c r="U21" i="27" s="1"/>
  <c r="T11" i="27"/>
  <c r="M29" i="27"/>
  <c r="N21" i="27"/>
  <c r="M14" i="27"/>
  <c r="E19" i="274"/>
  <c r="E21" i="274"/>
  <c r="G55" i="27"/>
  <c r="AH59" i="159"/>
  <c r="BC40" i="159"/>
  <c r="BD40" i="159" s="1"/>
  <c r="AH40" i="159"/>
  <c r="AB45" i="141"/>
  <c r="U34" i="27"/>
  <c r="P22" i="173" s="1"/>
  <c r="AH56" i="159"/>
  <c r="BC56" i="159"/>
  <c r="BD56" i="159" s="1"/>
  <c r="R15" i="8"/>
  <c r="AI64" i="198"/>
  <c r="AK64" i="198"/>
  <c r="N54" i="87"/>
  <c r="N55" i="87"/>
  <c r="N65" i="87" s="1"/>
  <c r="D64" i="140"/>
  <c r="Z44" i="198"/>
  <c r="AG44" i="198" s="1"/>
  <c r="AL44" i="198"/>
  <c r="BF63" i="159"/>
  <c r="AJ64" i="163"/>
  <c r="Z48" i="198"/>
  <c r="AG48" i="198" s="1"/>
  <c r="BQ43" i="159"/>
  <c r="AH29" i="159"/>
  <c r="E44" i="197"/>
  <c r="H68" i="346"/>
  <c r="H69" i="346" s="1"/>
  <c r="AH56" i="198"/>
  <c r="AH63" i="198" s="1"/>
  <c r="R56" i="198"/>
  <c r="AC56" i="198"/>
  <c r="AC63" i="198" s="1"/>
  <c r="BQ47" i="159"/>
  <c r="BD47" i="159"/>
  <c r="I19" i="173"/>
  <c r="BC29" i="159"/>
  <c r="BD29" i="159" s="1"/>
  <c r="H69" i="347"/>
  <c r="C39" i="197"/>
  <c r="C47" i="197" s="1"/>
  <c r="C27" i="204"/>
  <c r="AY47" i="159"/>
  <c r="AL41" i="163"/>
  <c r="Z41" i="163"/>
  <c r="AG41" i="163" s="1"/>
  <c r="AL48" i="163"/>
  <c r="Z48" i="163"/>
  <c r="AG48" i="163" s="1"/>
  <c r="L22" i="345"/>
  <c r="L34" i="345" s="1"/>
  <c r="L62" i="345" s="1"/>
  <c r="BM57" i="159"/>
  <c r="Z41" i="198"/>
  <c r="AG41" i="198" s="1"/>
  <c r="AL41" i="198"/>
  <c r="Z57" i="159"/>
  <c r="AQ57" i="159"/>
  <c r="BB57" i="159"/>
  <c r="R22" i="8"/>
  <c r="K27" i="307"/>
  <c r="K29" i="307" s="1"/>
  <c r="M22" i="345"/>
  <c r="M15" i="345"/>
  <c r="M16" i="345" s="1"/>
  <c r="AB40" i="58"/>
  <c r="AB41" i="58" s="1"/>
  <c r="BI52" i="159"/>
  <c r="E4" i="274"/>
  <c r="R46" i="163"/>
  <c r="AC46" i="163"/>
  <c r="AL46" i="163" s="1"/>
  <c r="K48" i="173"/>
  <c r="K19" i="173" s="1"/>
  <c r="Z26" i="163"/>
  <c r="AG26" i="163" s="1"/>
  <c r="AL26" i="163"/>
  <c r="N14" i="27"/>
  <c r="BQ25" i="159"/>
  <c r="G58" i="3"/>
  <c r="I80" i="95" s="1"/>
  <c r="K80" i="95" s="1"/>
  <c r="E32" i="274"/>
  <c r="F32" i="274"/>
  <c r="F15" i="321"/>
  <c r="F18" i="321" s="1"/>
  <c r="F20" i="321" s="1"/>
  <c r="F25" i="321" s="1"/>
  <c r="AC52" i="198"/>
  <c r="Z52" i="198" s="1"/>
  <c r="F53" i="197" s="1"/>
  <c r="BJ33" i="159"/>
  <c r="BK33" i="159" s="1"/>
  <c r="AC52" i="159"/>
  <c r="Z52" i="159" s="1"/>
  <c r="BB52" i="159"/>
  <c r="BQ45" i="159"/>
  <c r="Z46" i="159"/>
  <c r="AH46" i="159"/>
  <c r="BC46" i="159"/>
  <c r="BD46" i="159" s="1"/>
  <c r="BQ44" i="159"/>
  <c r="AY44" i="159"/>
  <c r="BC44" i="159"/>
  <c r="BD44" i="159" s="1"/>
  <c r="Z44" i="159"/>
  <c r="AH44" i="159"/>
  <c r="Z43" i="159"/>
  <c r="BJ43" i="159" s="1"/>
  <c r="BK43" i="159" s="1"/>
  <c r="BC43" i="159"/>
  <c r="BD43" i="159" s="1"/>
  <c r="AH43" i="159"/>
  <c r="G48" i="156"/>
  <c r="B10" i="307"/>
  <c r="B27" i="307" s="1"/>
  <c r="B29" i="307" s="1"/>
  <c r="F6" i="319"/>
  <c r="F9" i="319" s="1"/>
  <c r="F10" i="319" s="1"/>
  <c r="F14" i="319" s="1"/>
  <c r="X16" i="198"/>
  <c r="AC16" i="198" s="1"/>
  <c r="AL16" i="198" s="1"/>
  <c r="X22" i="198"/>
  <c r="AC22" i="198" s="1"/>
  <c r="AL22" i="198" s="1"/>
  <c r="C22" i="303"/>
  <c r="F22" i="303" s="1"/>
  <c r="G22" i="303" s="1"/>
  <c r="AI64" i="163"/>
  <c r="L17" i="173"/>
  <c r="N26" i="173"/>
  <c r="C49" i="157"/>
  <c r="O40" i="157"/>
  <c r="O49" i="157" s="1"/>
  <c r="D23" i="86" s="1"/>
  <c r="P32" i="157"/>
  <c r="AK64" i="163"/>
  <c r="Z55" i="163"/>
  <c r="AG55" i="163" s="1"/>
  <c r="AL55" i="163"/>
  <c r="Z46" i="198"/>
  <c r="AG46" i="198" s="1"/>
  <c r="AL46" i="198"/>
  <c r="BD30" i="159"/>
  <c r="BD25" i="159"/>
  <c r="T26" i="173"/>
  <c r="D9" i="211"/>
  <c r="H14" i="27"/>
  <c r="H33" i="27" s="1"/>
  <c r="I14" i="27"/>
  <c r="I33" i="27" s="1"/>
  <c r="P65" i="87"/>
  <c r="Q20" i="8"/>
  <c r="E13" i="274"/>
  <c r="K7" i="173"/>
  <c r="E14" i="274"/>
  <c r="K8" i="173"/>
  <c r="N49" i="277"/>
  <c r="G49" i="277" s="1"/>
  <c r="G51" i="277" s="1"/>
  <c r="O44" i="277"/>
  <c r="O49" i="277" s="1"/>
  <c r="K28" i="173"/>
  <c r="K29" i="173" s="1"/>
  <c r="AY25" i="159"/>
  <c r="BS25" i="159" s="1"/>
  <c r="AH45" i="159"/>
  <c r="BC45" i="159"/>
  <c r="BD45" i="159" s="1"/>
  <c r="I51" i="277"/>
  <c r="P9" i="173" s="1"/>
  <c r="W47" i="173" s="1"/>
  <c r="W56" i="173" s="1"/>
  <c r="W58" i="173" s="1"/>
  <c r="I49" i="277"/>
  <c r="M82" i="95"/>
  <c r="G82" i="95"/>
  <c r="AY29" i="159"/>
  <c r="BQ29" i="159"/>
  <c r="G19" i="3"/>
  <c r="Q8" i="8"/>
  <c r="AH11" i="141"/>
  <c r="BC42" i="159"/>
  <c r="BD42" i="159" s="1"/>
  <c r="AH42" i="159"/>
  <c r="G20" i="3"/>
  <c r="Q9" i="8"/>
  <c r="R9" i="8" s="1"/>
  <c r="AH12" i="141"/>
  <c r="G31" i="173"/>
  <c r="R24" i="173"/>
  <c r="M38" i="58"/>
  <c r="N26" i="58"/>
  <c r="G7" i="277"/>
  <c r="BQ42" i="159"/>
  <c r="AY42" i="159"/>
  <c r="E80" i="95"/>
  <c r="G36" i="3"/>
  <c r="BJ40" i="159"/>
  <c r="BK40" i="159" s="1"/>
  <c r="BS40" i="159"/>
  <c r="Z37" i="198"/>
  <c r="AG37" i="198" s="1"/>
  <c r="AL37" i="198"/>
  <c r="E8" i="197"/>
  <c r="E18" i="197" s="1"/>
  <c r="E22" i="197" s="1"/>
  <c r="AE19" i="141"/>
  <c r="N17" i="8"/>
  <c r="D18" i="204"/>
  <c r="E45" i="197"/>
  <c r="G37" i="3"/>
  <c r="G59" i="3"/>
  <c r="I82" i="95" s="1"/>
  <c r="K82" i="95" s="1"/>
  <c r="D13" i="159"/>
  <c r="D14" i="163"/>
  <c r="U14" i="163" s="1"/>
  <c r="X14" i="163" s="1"/>
  <c r="AC14" i="163" s="1"/>
  <c r="AL14" i="163" s="1"/>
  <c r="D16" i="163"/>
  <c r="U16" i="163" s="1"/>
  <c r="D15" i="159"/>
  <c r="E22" i="95"/>
  <c r="G22" i="95" s="1"/>
  <c r="F31" i="3"/>
  <c r="E81" i="95"/>
  <c r="AI17" i="141"/>
  <c r="L20" i="8"/>
  <c r="M20" i="8" s="1"/>
  <c r="Z59" i="163"/>
  <c r="AG59" i="163" s="1"/>
  <c r="AL59" i="163"/>
  <c r="R26" i="58"/>
  <c r="D20" i="163"/>
  <c r="D19" i="159"/>
  <c r="BC9" i="159"/>
  <c r="AH9" i="159"/>
  <c r="AC15" i="141"/>
  <c r="AC35" i="141" s="1"/>
  <c r="AA40" i="141"/>
  <c r="AA45" i="141" s="1"/>
  <c r="D21" i="159"/>
  <c r="D22" i="163"/>
  <c r="U22" i="163" s="1"/>
  <c r="R20" i="58"/>
  <c r="D12" i="159"/>
  <c r="D13" i="163"/>
  <c r="AC10" i="198"/>
  <c r="BC57" i="159"/>
  <c r="AH57" i="159"/>
  <c r="D21" i="163"/>
  <c r="U21" i="163" s="1"/>
  <c r="X21" i="163" s="1"/>
  <c r="AC21" i="163" s="1"/>
  <c r="AL21" i="163" s="1"/>
  <c r="D20" i="159"/>
  <c r="AY36" i="159"/>
  <c r="BS36" i="159" s="1"/>
  <c r="BQ36" i="159"/>
  <c r="AL10" i="163"/>
  <c r="E24" i="95"/>
  <c r="G24" i="95" s="1"/>
  <c r="L24" i="95" s="1"/>
  <c r="F32" i="3"/>
  <c r="D15" i="163"/>
  <c r="U15" i="163" s="1"/>
  <c r="X15" i="163" s="1"/>
  <c r="AC15" i="163" s="1"/>
  <c r="AL15" i="163" s="1"/>
  <c r="D14" i="159"/>
  <c r="BQ9" i="159"/>
  <c r="BS48" i="159"/>
  <c r="C42" i="277"/>
  <c r="C43" i="277" s="1"/>
  <c r="U15" i="141"/>
  <c r="U35" i="141" s="1"/>
  <c r="L40" i="141"/>
  <c r="AI26" i="141"/>
  <c r="L18" i="8"/>
  <c r="M18" i="8" s="1"/>
  <c r="G6" i="277"/>
  <c r="N20" i="58"/>
  <c r="AY30" i="159"/>
  <c r="BS30" i="159" s="1"/>
  <c r="BQ30" i="159"/>
  <c r="R15" i="141"/>
  <c r="R35" i="141" s="1"/>
  <c r="P40" i="141"/>
  <c r="P45" i="141" s="1"/>
  <c r="B35" i="101" s="1"/>
  <c r="L13" i="8"/>
  <c r="M8" i="8"/>
  <c r="BJ41" i="159"/>
  <c r="BK41" i="159" s="1"/>
  <c r="BS41" i="159"/>
  <c r="AL31" i="163"/>
  <c r="Z31" i="163"/>
  <c r="AG31" i="163" s="1"/>
  <c r="K22" i="95"/>
  <c r="I33" i="95"/>
  <c r="AG28" i="141"/>
  <c r="D32" i="98"/>
  <c r="E26" i="98" s="1"/>
  <c r="G39" i="173"/>
  <c r="U20" i="198"/>
  <c r="D23" i="198"/>
  <c r="C30" i="101"/>
  <c r="P18" i="173"/>
  <c r="Q18" i="173" s="1"/>
  <c r="F7" i="277"/>
  <c r="F12" i="277"/>
  <c r="F37" i="277"/>
  <c r="F16" i="277"/>
  <c r="F28" i="277"/>
  <c r="F9" i="277"/>
  <c r="E43" i="277"/>
  <c r="F41" i="277"/>
  <c r="F27" i="277"/>
  <c r="F13" i="277"/>
  <c r="F39" i="277"/>
  <c r="F38" i="277"/>
  <c r="F17" i="277"/>
  <c r="F19" i="277"/>
  <c r="F36" i="277"/>
  <c r="F20" i="277"/>
  <c r="F6" i="277"/>
  <c r="F32" i="277"/>
  <c r="F22" i="277"/>
  <c r="F24" i="277"/>
  <c r="F15" i="277"/>
  <c r="F10" i="277"/>
  <c r="F18" i="277"/>
  <c r="F25" i="277"/>
  <c r="F11" i="277"/>
  <c r="F8" i="277"/>
  <c r="F30" i="277"/>
  <c r="F31" i="277"/>
  <c r="F23" i="277"/>
  <c r="F34" i="277"/>
  <c r="F29" i="277"/>
  <c r="F21" i="277"/>
  <c r="F35" i="277"/>
  <c r="F14" i="277"/>
  <c r="F33" i="277"/>
  <c r="F40" i="277"/>
  <c r="F26" i="277"/>
  <c r="C29" i="197"/>
  <c r="C31" i="197" s="1"/>
  <c r="C33" i="197" s="1"/>
  <c r="C37" i="197" s="1"/>
  <c r="F77" i="58"/>
  <c r="F79" i="58" s="1"/>
  <c r="F84" i="58" s="1"/>
  <c r="C36" i="197" s="1"/>
  <c r="F49" i="27"/>
  <c r="F11" i="13"/>
  <c r="J45" i="141"/>
  <c r="E44" i="3"/>
  <c r="E46" i="3" s="1"/>
  <c r="AI19" i="141"/>
  <c r="L17" i="8"/>
  <c r="D43" i="200"/>
  <c r="E43" i="200" s="1"/>
  <c r="D20" i="222"/>
  <c r="E20" i="222" s="1"/>
  <c r="D17" i="198"/>
  <c r="U13" i="198"/>
  <c r="P29" i="27"/>
  <c r="O29" i="27"/>
  <c r="B81" i="95"/>
  <c r="D81" i="95" s="1"/>
  <c r="G11" i="3"/>
  <c r="G57" i="3" s="1"/>
  <c r="I81" i="95" s="1"/>
  <c r="K81" i="95" s="1"/>
  <c r="AF14" i="141"/>
  <c r="Q19" i="8"/>
  <c r="R19" i="8" s="1"/>
  <c r="W26" i="141"/>
  <c r="AF26" i="141" s="1"/>
  <c r="AH17" i="141"/>
  <c r="D80" i="95"/>
  <c r="H36" i="8"/>
  <c r="BS43" i="159"/>
  <c r="AL57" i="163"/>
  <c r="Z57" i="163"/>
  <c r="AG57" i="163" s="1"/>
  <c r="AC63" i="163"/>
  <c r="AC55" i="159"/>
  <c r="Z55" i="159" s="1"/>
  <c r="X63" i="159"/>
  <c r="R55" i="159"/>
  <c r="BQ24" i="159"/>
  <c r="AY24" i="159"/>
  <c r="BD24" i="159"/>
  <c r="BT63" i="159"/>
  <c r="BJ45" i="159"/>
  <c r="BK45" i="159" s="1"/>
  <c r="BS45" i="159"/>
  <c r="BJ58" i="159"/>
  <c r="BK58" i="159" s="1"/>
  <c r="BJ26" i="159"/>
  <c r="BK26" i="159" s="1"/>
  <c r="BS26" i="159"/>
  <c r="AY39" i="159"/>
  <c r="BN55" i="159"/>
  <c r="BN63" i="159" s="1"/>
  <c r="BN64" i="159" s="1"/>
  <c r="AE63" i="159"/>
  <c r="AE64" i="159" s="1"/>
  <c r="BS37" i="159"/>
  <c r="BP55" i="159"/>
  <c r="BP63" i="159" s="1"/>
  <c r="BP64" i="159" s="1"/>
  <c r="AG63" i="159"/>
  <c r="AG64" i="159" s="1"/>
  <c r="BO55" i="159"/>
  <c r="BO63" i="159" s="1"/>
  <c r="BO64" i="159" s="1"/>
  <c r="AF63" i="159"/>
  <c r="AF64" i="159" s="1"/>
  <c r="AL55" i="198"/>
  <c r="Z55" i="198"/>
  <c r="AG55" i="198" s="1"/>
  <c r="BS60" i="159"/>
  <c r="BJ60" i="159"/>
  <c r="BK60" i="159" s="1"/>
  <c r="BS59" i="159"/>
  <c r="BJ28" i="159"/>
  <c r="BK28" i="159" s="1"/>
  <c r="BS28" i="159"/>
  <c r="R63" i="198"/>
  <c r="BD36" i="159"/>
  <c r="BI55" i="159"/>
  <c r="BI63" i="159" s="1"/>
  <c r="BB55" i="159"/>
  <c r="AQ55" i="159"/>
  <c r="AW63" i="159"/>
  <c r="BJ32" i="159"/>
  <c r="BK32" i="159" s="1"/>
  <c r="BS32" i="159"/>
  <c r="BJ27" i="159"/>
  <c r="BK27" i="159" s="1"/>
  <c r="BS27" i="159"/>
  <c r="BJ56" i="159"/>
  <c r="BK56" i="159" s="1"/>
  <c r="BM52" i="159"/>
  <c r="BS38" i="159"/>
  <c r="BJ61" i="159"/>
  <c r="BK61" i="159" s="1"/>
  <c r="BS61" i="159"/>
  <c r="AF52" i="163"/>
  <c r="AC43" i="163"/>
  <c r="R43" i="163"/>
  <c r="AH52" i="163"/>
  <c r="X52" i="163"/>
  <c r="R52" i="163" s="1"/>
  <c r="AY52" i="159" l="1"/>
  <c r="Q22" i="173"/>
  <c r="P32" i="173"/>
  <c r="B9" i="368" s="1"/>
  <c r="F8" i="98"/>
  <c r="T29" i="27"/>
  <c r="R9" i="27"/>
  <c r="S9" i="27" s="1"/>
  <c r="M69" i="58"/>
  <c r="L9" i="307"/>
  <c r="L10" i="307" s="1"/>
  <c r="D8" i="200"/>
  <c r="K14" i="27"/>
  <c r="R10" i="27"/>
  <c r="S10" i="27" s="1"/>
  <c r="U11" i="27"/>
  <c r="F23" i="274" s="1"/>
  <c r="R11" i="27"/>
  <c r="S11" i="27" s="1"/>
  <c r="U9" i="27"/>
  <c r="F20" i="274" s="1"/>
  <c r="R21" i="27"/>
  <c r="R29" i="27" s="1"/>
  <c r="L9" i="173"/>
  <c r="G13" i="321"/>
  <c r="M33" i="27"/>
  <c r="M35" i="27" s="1"/>
  <c r="BJ46" i="159"/>
  <c r="BK46" i="159" s="1"/>
  <c r="Z46" i="163"/>
  <c r="AG46" i="163" s="1"/>
  <c r="F21" i="274"/>
  <c r="T14" i="27"/>
  <c r="T33" i="27" s="1"/>
  <c r="T35" i="27" s="1"/>
  <c r="F22" i="274"/>
  <c r="U29" i="27"/>
  <c r="L14" i="27"/>
  <c r="L29" i="27"/>
  <c r="E22" i="274"/>
  <c r="E29" i="274" s="1"/>
  <c r="K29" i="27"/>
  <c r="N29" i="27"/>
  <c r="N33" i="27" s="1"/>
  <c r="C44" i="97"/>
  <c r="O54" i="87"/>
  <c r="O55" i="87"/>
  <c r="O65" i="87" s="1"/>
  <c r="D121" i="140"/>
  <c r="E46" i="197"/>
  <c r="E48" i="197" s="1"/>
  <c r="U21" i="159"/>
  <c r="X21" i="159" s="1"/>
  <c r="AC21" i="159" s="1"/>
  <c r="AT21" i="159"/>
  <c r="U15" i="159"/>
  <c r="X15" i="159" s="1"/>
  <c r="AC15" i="159" s="1"/>
  <c r="AT15" i="159"/>
  <c r="Z56" i="198"/>
  <c r="AG56" i="198" s="1"/>
  <c r="AL56" i="198"/>
  <c r="AL63" i="198" s="1"/>
  <c r="G54" i="197" s="1"/>
  <c r="C40" i="197"/>
  <c r="AC40" i="58"/>
  <c r="AC41" i="58" s="1"/>
  <c r="BS47" i="159"/>
  <c r="BJ47" i="159"/>
  <c r="BK47" i="159" s="1"/>
  <c r="AY57" i="159"/>
  <c r="BS57" i="159" s="1"/>
  <c r="BC52" i="159"/>
  <c r="BQ57" i="159"/>
  <c r="BD57" i="159"/>
  <c r="M34" i="345"/>
  <c r="D120" i="140"/>
  <c r="BQ52" i="159"/>
  <c r="P17" i="307" s="1"/>
  <c r="BC95" i="159"/>
  <c r="BE95" i="159" s="1"/>
  <c r="BS52" i="159"/>
  <c r="C34" i="101"/>
  <c r="BJ25" i="159"/>
  <c r="BK25" i="159" s="1"/>
  <c r="L45" i="141"/>
  <c r="E17" i="98"/>
  <c r="E19" i="98" s="1"/>
  <c r="D38" i="200" s="1"/>
  <c r="E38" i="200" s="1"/>
  <c r="T22" i="173"/>
  <c r="H16" i="321"/>
  <c r="P17" i="173"/>
  <c r="H13" i="321" s="1"/>
  <c r="J17" i="173"/>
  <c r="K17" i="173" s="1"/>
  <c r="S17" i="173"/>
  <c r="AL52" i="198"/>
  <c r="G53" i="197" s="1"/>
  <c r="AH52" i="159"/>
  <c r="BJ44" i="159"/>
  <c r="BK44" i="159" s="1"/>
  <c r="BS44" i="159"/>
  <c r="X16" i="163"/>
  <c r="AC16" i="163" s="1"/>
  <c r="AL16" i="163" s="1"/>
  <c r="X22" i="163"/>
  <c r="AC22" i="163" s="1"/>
  <c r="AL22" i="163" s="1"/>
  <c r="N9" i="307"/>
  <c r="O9" i="307" s="1"/>
  <c r="O10" i="307" s="1"/>
  <c r="C35" i="101"/>
  <c r="BS39" i="159"/>
  <c r="BJ39" i="159"/>
  <c r="BK39" i="159" s="1"/>
  <c r="C14" i="211"/>
  <c r="E9" i="274"/>
  <c r="D40" i="157"/>
  <c r="D49" i="157" s="1"/>
  <c r="E40" i="157" s="1"/>
  <c r="E49" i="157" s="1"/>
  <c r="F40" i="157" s="1"/>
  <c r="F49" i="157" s="1"/>
  <c r="G40" i="157" s="1"/>
  <c r="G49" i="157" s="1"/>
  <c r="H40" i="157" s="1"/>
  <c r="H49" i="157" s="1"/>
  <c r="I40" i="157" s="1"/>
  <c r="I49" i="157" s="1"/>
  <c r="J40" i="157" s="1"/>
  <c r="J49" i="157" s="1"/>
  <c r="K40" i="157" s="1"/>
  <c r="K49" i="157" s="1"/>
  <c r="L40" i="157" s="1"/>
  <c r="L49" i="157" s="1"/>
  <c r="M40" i="157" s="1"/>
  <c r="M49" i="157" s="1"/>
  <c r="N40" i="157" s="1"/>
  <c r="N49" i="157" s="1"/>
  <c r="E32" i="97" s="1"/>
  <c r="D25" i="86"/>
  <c r="E25" i="86" s="1"/>
  <c r="E23" i="86"/>
  <c r="AL63" i="163"/>
  <c r="D9" i="222"/>
  <c r="E9" i="222" s="1"/>
  <c r="J40" i="156"/>
  <c r="J42" i="156" s="1"/>
  <c r="J45" i="156" s="1"/>
  <c r="J46" i="156" s="1"/>
  <c r="D27" i="200"/>
  <c r="E27" i="200" s="1"/>
  <c r="O14" i="27"/>
  <c r="O33" i="27" s="1"/>
  <c r="N50" i="27"/>
  <c r="P14" i="27"/>
  <c r="P33" i="27" s="1"/>
  <c r="R20" i="8"/>
  <c r="H14" i="13"/>
  <c r="Q13" i="8"/>
  <c r="BD52" i="159"/>
  <c r="BJ30" i="159"/>
  <c r="BK30" i="159" s="1"/>
  <c r="G42" i="277"/>
  <c r="H31" i="277" s="1"/>
  <c r="BJ36" i="159"/>
  <c r="BK36" i="159" s="1"/>
  <c r="E48" i="3"/>
  <c r="I48" i="3" s="1"/>
  <c r="F42" i="3"/>
  <c r="C17" i="303"/>
  <c r="F17" i="303" s="1"/>
  <c r="G17" i="303" s="1"/>
  <c r="O18" i="173"/>
  <c r="T18" i="173"/>
  <c r="H72" i="95"/>
  <c r="K33" i="95"/>
  <c r="T15" i="141"/>
  <c r="T35" i="141" s="1"/>
  <c r="I26" i="8"/>
  <c r="I32" i="8" s="1"/>
  <c r="R40" i="141"/>
  <c r="R45" i="141" s="1"/>
  <c r="G8" i="3"/>
  <c r="G54" i="3" s="1"/>
  <c r="I74" i="95" s="1"/>
  <c r="K74" i="95" s="1"/>
  <c r="B74" i="95"/>
  <c r="D74" i="95" s="1"/>
  <c r="G49" i="27"/>
  <c r="E51" i="27"/>
  <c r="F51" i="27"/>
  <c r="E55" i="27"/>
  <c r="F55" i="27"/>
  <c r="AG19" i="141"/>
  <c r="AH19" i="141" s="1"/>
  <c r="BS42" i="159"/>
  <c r="BJ42" i="159"/>
  <c r="BK42" i="159" s="1"/>
  <c r="F76" i="83"/>
  <c r="N38" i="58"/>
  <c r="M77" i="58"/>
  <c r="M79" i="58" s="1"/>
  <c r="M84" i="58" s="1"/>
  <c r="D36" i="197" s="1"/>
  <c r="L49" i="27"/>
  <c r="N49" i="27" s="1"/>
  <c r="D29" i="197"/>
  <c r="D31" i="197" s="1"/>
  <c r="D33" i="197" s="1"/>
  <c r="D37" i="197" s="1"/>
  <c r="D40" i="197" s="1"/>
  <c r="J11" i="13"/>
  <c r="E74" i="95"/>
  <c r="G35" i="3"/>
  <c r="G81" i="95"/>
  <c r="L81" i="95" s="1"/>
  <c r="M81" i="95"/>
  <c r="D24" i="277"/>
  <c r="D25" i="277"/>
  <c r="D33" i="277"/>
  <c r="D10" i="277"/>
  <c r="D15" i="277"/>
  <c r="D22" i="277"/>
  <c r="D17" i="277"/>
  <c r="D29" i="277"/>
  <c r="D13" i="277"/>
  <c r="D8" i="277"/>
  <c r="D36" i="277"/>
  <c r="D23" i="277"/>
  <c r="D21" i="277"/>
  <c r="D12" i="277"/>
  <c r="D27" i="277"/>
  <c r="D14" i="277"/>
  <c r="D11" i="277"/>
  <c r="D20" i="277"/>
  <c r="D41" i="277"/>
  <c r="D40" i="277"/>
  <c r="D16" i="277"/>
  <c r="D7" i="277"/>
  <c r="D18" i="277"/>
  <c r="D30" i="277"/>
  <c r="D9" i="277"/>
  <c r="D19" i="277"/>
  <c r="D31" i="277"/>
  <c r="D39" i="277"/>
  <c r="D35" i="277"/>
  <c r="D38" i="277"/>
  <c r="D34" i="277"/>
  <c r="D26" i="277"/>
  <c r="D37" i="277"/>
  <c r="D28" i="277"/>
  <c r="D32" i="277"/>
  <c r="D16" i="159"/>
  <c r="U12" i="159"/>
  <c r="AT12" i="159"/>
  <c r="U20" i="163"/>
  <c r="D23" i="163"/>
  <c r="AH26" i="141"/>
  <c r="Q18" i="8"/>
  <c r="R18" i="8" s="1"/>
  <c r="AH14" i="141"/>
  <c r="M17" i="8"/>
  <c r="E14" i="173"/>
  <c r="F14" i="173" s="1"/>
  <c r="G11" i="13"/>
  <c r="C7" i="211"/>
  <c r="D37" i="200"/>
  <c r="E37" i="200" s="1"/>
  <c r="D18" i="222"/>
  <c r="E18" i="222" s="1"/>
  <c r="AJ28" i="141"/>
  <c r="Q24" i="8"/>
  <c r="R24" i="8" s="1"/>
  <c r="AT20" i="159"/>
  <c r="U20" i="159"/>
  <c r="X20" i="159" s="1"/>
  <c r="AC20" i="159" s="1"/>
  <c r="U13" i="163"/>
  <c r="D17" i="163"/>
  <c r="AE15" i="141"/>
  <c r="AE35" i="141" s="1"/>
  <c r="N26" i="8"/>
  <c r="AC40" i="141"/>
  <c r="AC45" i="141" s="1"/>
  <c r="AT19" i="159"/>
  <c r="D22" i="159"/>
  <c r="U19" i="159"/>
  <c r="L14" i="13"/>
  <c r="D35" i="198"/>
  <c r="D6" i="277"/>
  <c r="BD9" i="159"/>
  <c r="L22" i="95"/>
  <c r="L82" i="95"/>
  <c r="F71" i="58"/>
  <c r="C18" i="204"/>
  <c r="C45" i="197"/>
  <c r="C46" i="197" s="1"/>
  <c r="C48" i="197" s="1"/>
  <c r="G80" i="95"/>
  <c r="L80" i="95" s="1"/>
  <c r="M80" i="95"/>
  <c r="U23" i="198"/>
  <c r="AF23" i="198"/>
  <c r="X20" i="198"/>
  <c r="AT13" i="159"/>
  <c r="U13" i="159"/>
  <c r="X13" i="159" s="1"/>
  <c r="AC13" i="159" s="1"/>
  <c r="U17" i="198"/>
  <c r="AF16" i="198"/>
  <c r="AF17" i="198" s="1"/>
  <c r="X13" i="198"/>
  <c r="J16" i="173"/>
  <c r="K16" i="173" s="1"/>
  <c r="S16" i="173"/>
  <c r="R8" i="8"/>
  <c r="R13" i="8" s="1"/>
  <c r="M13" i="8"/>
  <c r="U14" i="159"/>
  <c r="X14" i="159" s="1"/>
  <c r="AC14" i="159" s="1"/>
  <c r="AT14" i="159"/>
  <c r="AL10" i="198"/>
  <c r="I6" i="277"/>
  <c r="S20" i="58"/>
  <c r="R38" i="58"/>
  <c r="P9" i="307" s="1"/>
  <c r="I7" i="277"/>
  <c r="S26" i="58"/>
  <c r="B72" i="95"/>
  <c r="D72" i="95" s="1"/>
  <c r="G7" i="3"/>
  <c r="G53" i="3" s="1"/>
  <c r="I72" i="95" s="1"/>
  <c r="D22" i="204"/>
  <c r="D23" i="204" s="1"/>
  <c r="D31" i="204" s="1"/>
  <c r="D19" i="204"/>
  <c r="D28" i="204" s="1"/>
  <c r="G33" i="173"/>
  <c r="R31" i="173"/>
  <c r="E72" i="95"/>
  <c r="BS29" i="159"/>
  <c r="BJ29" i="159"/>
  <c r="BK29" i="159" s="1"/>
  <c r="F42" i="277"/>
  <c r="AH28" i="141"/>
  <c r="BB63" i="159"/>
  <c r="AG52" i="198"/>
  <c r="BJ24" i="159"/>
  <c r="BK24" i="159" s="1"/>
  <c r="BS24" i="159"/>
  <c r="AH55" i="159"/>
  <c r="AH63" i="159" s="1"/>
  <c r="BC55" i="159"/>
  <c r="BC63" i="159" s="1"/>
  <c r="AC63" i="159"/>
  <c r="AL43" i="163"/>
  <c r="AL52" i="163" s="1"/>
  <c r="Z43" i="163"/>
  <c r="AG43" i="163" s="1"/>
  <c r="AC52" i="163"/>
  <c r="Z52" i="163" s="1"/>
  <c r="AG52" i="163" s="1"/>
  <c r="Z63" i="198"/>
  <c r="F54" i="197" s="1"/>
  <c r="AD63" i="159"/>
  <c r="BM55" i="159"/>
  <c r="BM63" i="159" s="1"/>
  <c r="S14" i="27" l="1"/>
  <c r="S21" i="27"/>
  <c r="S29" i="27" s="1"/>
  <c r="K33" i="27"/>
  <c r="K34" i="27" s="1"/>
  <c r="O27" i="307"/>
  <c r="O29" i="307" s="1"/>
  <c r="L27" i="307"/>
  <c r="F45" i="197"/>
  <c r="F46" i="197" s="1"/>
  <c r="L17" i="307"/>
  <c r="L23" i="307" s="1"/>
  <c r="N17" i="307"/>
  <c r="O17" i="307" s="1"/>
  <c r="L16" i="307"/>
  <c r="L22" i="307" s="1"/>
  <c r="N16" i="307"/>
  <c r="E12" i="98"/>
  <c r="B24" i="101" s="1"/>
  <c r="E21" i="368"/>
  <c r="B21" i="368"/>
  <c r="D15" i="222"/>
  <c r="C5" i="211"/>
  <c r="D24" i="200"/>
  <c r="E24" i="200" s="1"/>
  <c r="D23" i="200"/>
  <c r="D18" i="200" s="1"/>
  <c r="E18" i="200" s="1"/>
  <c r="R14" i="27"/>
  <c r="R33" i="27" s="1"/>
  <c r="Q17" i="173"/>
  <c r="D33" i="200"/>
  <c r="E33" i="200" s="1"/>
  <c r="B25" i="101"/>
  <c r="Q34" i="27"/>
  <c r="Q35" i="27" s="1"/>
  <c r="L12" i="173"/>
  <c r="N35" i="27"/>
  <c r="J16" i="98" s="1"/>
  <c r="I34" i="27"/>
  <c r="I35" i="27" s="1"/>
  <c r="H34" i="27"/>
  <c r="H35" i="27" s="1"/>
  <c r="J34" i="27"/>
  <c r="J35" i="27" s="1"/>
  <c r="L33" i="27"/>
  <c r="N32" i="8"/>
  <c r="N36" i="8" s="1"/>
  <c r="I35" i="173"/>
  <c r="J35" i="173"/>
  <c r="J15" i="173" s="1"/>
  <c r="AD40" i="58"/>
  <c r="AD41" i="58" s="1"/>
  <c r="BJ57" i="159"/>
  <c r="BK57" i="159" s="1"/>
  <c r="N35" i="173"/>
  <c r="N15" i="173" s="1"/>
  <c r="H53" i="197"/>
  <c r="U14" i="27"/>
  <c r="U33" i="27" s="1"/>
  <c r="L50" i="27"/>
  <c r="F17" i="98"/>
  <c r="F19" i="98" s="1"/>
  <c r="D8" i="211" s="1"/>
  <c r="F24" i="274"/>
  <c r="F29" i="274" s="1"/>
  <c r="D17" i="222"/>
  <c r="E17" i="222" s="1"/>
  <c r="C8" i="211"/>
  <c r="BJ52" i="159"/>
  <c r="BK52" i="159" s="1"/>
  <c r="C26" i="97"/>
  <c r="C40" i="7"/>
  <c r="C15" i="303"/>
  <c r="F15" i="303" s="1"/>
  <c r="G15" i="303" s="1"/>
  <c r="T17" i="173"/>
  <c r="N17" i="173"/>
  <c r="O17" i="173" s="1"/>
  <c r="G20" i="13"/>
  <c r="D20" i="13" s="1"/>
  <c r="D15" i="13"/>
  <c r="H6" i="319"/>
  <c r="H9" i="319" s="1"/>
  <c r="H10" i="319" s="1"/>
  <c r="N10" i="307"/>
  <c r="N27" i="307" s="1"/>
  <c r="F33" i="321"/>
  <c r="F35" i="321" s="1"/>
  <c r="F44" i="321"/>
  <c r="S32" i="173"/>
  <c r="G31" i="321"/>
  <c r="P49" i="157"/>
  <c r="J32" i="173"/>
  <c r="I32" i="173"/>
  <c r="K32" i="173"/>
  <c r="S50" i="27"/>
  <c r="K14" i="13"/>
  <c r="E7" i="204" s="1"/>
  <c r="H16" i="13"/>
  <c r="I14" i="13"/>
  <c r="E12" i="274"/>
  <c r="E7" i="274" s="1"/>
  <c r="L49" i="173"/>
  <c r="E11" i="204"/>
  <c r="S5" i="173"/>
  <c r="L6" i="173"/>
  <c r="G31" i="3"/>
  <c r="P23" i="307"/>
  <c r="H7" i="277"/>
  <c r="I50" i="27"/>
  <c r="I52" i="27" s="1"/>
  <c r="H20" i="277"/>
  <c r="H14" i="277"/>
  <c r="H24" i="277"/>
  <c r="H32" i="277"/>
  <c r="H40" i="277"/>
  <c r="H19" i="277"/>
  <c r="H30" i="277"/>
  <c r="H39" i="277"/>
  <c r="H36" i="277"/>
  <c r="H33" i="277"/>
  <c r="H28" i="277"/>
  <c r="H18" i="277"/>
  <c r="H27" i="277"/>
  <c r="H16" i="277"/>
  <c r="H10" i="277"/>
  <c r="H15" i="277"/>
  <c r="H8" i="277"/>
  <c r="H35" i="277"/>
  <c r="H29" i="277"/>
  <c r="H23" i="277"/>
  <c r="H22" i="277"/>
  <c r="H26" i="277"/>
  <c r="H37" i="277"/>
  <c r="H34" i="277"/>
  <c r="H12" i="277"/>
  <c r="H21" i="277"/>
  <c r="H41" i="277"/>
  <c r="H11" i="277"/>
  <c r="G43" i="277"/>
  <c r="H13" i="277"/>
  <c r="H9" i="277"/>
  <c r="H25" i="277"/>
  <c r="H38" i="277"/>
  <c r="H17" i="277"/>
  <c r="H6" i="277"/>
  <c r="AF35" i="198"/>
  <c r="AF64" i="198" s="1"/>
  <c r="E15" i="13"/>
  <c r="D34" i="159"/>
  <c r="C69" i="159" s="1"/>
  <c r="K50" i="27"/>
  <c r="AW15" i="159"/>
  <c r="BF15" i="159"/>
  <c r="U40" i="141"/>
  <c r="U45" i="141" s="1"/>
  <c r="BF13" i="159"/>
  <c r="AW13" i="159"/>
  <c r="F72" i="58"/>
  <c r="M14" i="13"/>
  <c r="L16" i="13"/>
  <c r="E50" i="27"/>
  <c r="E52" i="27" s="1"/>
  <c r="F54" i="27"/>
  <c r="F56" i="27" s="1"/>
  <c r="F22" i="173" s="1"/>
  <c r="E54" i="27"/>
  <c r="E56" i="27" s="1"/>
  <c r="E22" i="173" s="1"/>
  <c r="D50" i="27"/>
  <c r="D52" i="27" s="1"/>
  <c r="F50" i="27"/>
  <c r="F52" i="27" s="1"/>
  <c r="D54" i="27"/>
  <c r="D56" i="27" s="1"/>
  <c r="G72" i="95"/>
  <c r="M72" i="95"/>
  <c r="BC13" i="159"/>
  <c r="AH13" i="159"/>
  <c r="AC20" i="198"/>
  <c r="X23" i="198"/>
  <c r="C19" i="204"/>
  <c r="C28" i="204" s="1"/>
  <c r="C22" i="204"/>
  <c r="C23" i="204" s="1"/>
  <c r="C31" i="204" s="1"/>
  <c r="D64" i="198"/>
  <c r="F12" i="274"/>
  <c r="F7" i="274" s="1"/>
  <c r="P49" i="173"/>
  <c r="F11" i="204"/>
  <c r="P6" i="173"/>
  <c r="H4" i="321" s="1"/>
  <c r="H7" i="321" s="1"/>
  <c r="T5" i="173"/>
  <c r="F12" i="98"/>
  <c r="X19" i="159"/>
  <c r="U22" i="159"/>
  <c r="AF16" i="163"/>
  <c r="AF17" i="163" s="1"/>
  <c r="X13" i="163"/>
  <c r="U17" i="163"/>
  <c r="U23" i="163"/>
  <c r="AF23" i="163"/>
  <c r="X20" i="163"/>
  <c r="K11" i="13"/>
  <c r="K20" i="13" s="1"/>
  <c r="J9" i="13"/>
  <c r="BF21" i="159"/>
  <c r="AW21" i="159"/>
  <c r="G74" i="95"/>
  <c r="L74" i="95" s="1"/>
  <c r="M74" i="95"/>
  <c r="V15" i="141"/>
  <c r="T40" i="141"/>
  <c r="D42" i="277"/>
  <c r="AH20" i="159"/>
  <c r="BC20" i="159"/>
  <c r="AT16" i="159"/>
  <c r="AW12" i="159"/>
  <c r="BT15" i="159"/>
  <c r="BT16" i="159" s="1"/>
  <c r="BF12" i="159"/>
  <c r="BC14" i="159"/>
  <c r="AH14" i="159"/>
  <c r="AH21" i="159"/>
  <c r="BC21" i="159"/>
  <c r="I36" i="8"/>
  <c r="K72" i="95"/>
  <c r="H83" i="95"/>
  <c r="D35" i="163"/>
  <c r="R77" i="58"/>
  <c r="N11" i="13"/>
  <c r="F84" i="83"/>
  <c r="E29" i="197"/>
  <c r="E31" i="197" s="1"/>
  <c r="R49" i="27"/>
  <c r="S38" i="58"/>
  <c r="AC13" i="198"/>
  <c r="X17" i="198"/>
  <c r="AG15" i="141"/>
  <c r="AG35" i="141" s="1"/>
  <c r="AE40" i="141"/>
  <c r="F78" i="83"/>
  <c r="F80" i="83" s="1"/>
  <c r="K14" i="173" s="1"/>
  <c r="D78" i="83"/>
  <c r="D80" i="83" s="1"/>
  <c r="R33" i="173"/>
  <c r="G37" i="173"/>
  <c r="G40" i="173" s="1"/>
  <c r="G41" i="173" s="1"/>
  <c r="BC15" i="159"/>
  <c r="AH15" i="159"/>
  <c r="BF14" i="159"/>
  <c r="AW14" i="159"/>
  <c r="BF19" i="159"/>
  <c r="AW19" i="159"/>
  <c r="AT22" i="159"/>
  <c r="AW20" i="159"/>
  <c r="BF20" i="159"/>
  <c r="X12" i="159"/>
  <c r="U16" i="159"/>
  <c r="D3" i="222"/>
  <c r="E3" i="222" s="1"/>
  <c r="M71" i="58"/>
  <c r="M72" i="58" s="1"/>
  <c r="N69" i="58"/>
  <c r="E18" i="204"/>
  <c r="G45" i="197"/>
  <c r="G46" i="197" s="1"/>
  <c r="G48" i="197" s="1"/>
  <c r="D4" i="222"/>
  <c r="AJ19" i="141"/>
  <c r="Q17" i="8"/>
  <c r="U35" i="198"/>
  <c r="U64" i="198" s="1"/>
  <c r="G32" i="3"/>
  <c r="AG63" i="198"/>
  <c r="AY55" i="159"/>
  <c r="BQ55" i="159"/>
  <c r="BQ63" i="159" s="1"/>
  <c r="BD55" i="159"/>
  <c r="BD63" i="159" s="1"/>
  <c r="L25" i="307" l="1"/>
  <c r="G4" i="321"/>
  <c r="G7" i="321" s="1"/>
  <c r="E8" i="283"/>
  <c r="S33" i="27"/>
  <c r="S51" i="27" s="1"/>
  <c r="C25" i="101"/>
  <c r="K35" i="27"/>
  <c r="L34" i="27"/>
  <c r="N51" i="27"/>
  <c r="K51" i="27" s="1"/>
  <c r="K52" i="27" s="1"/>
  <c r="N22" i="307"/>
  <c r="O22" i="307" s="1"/>
  <c r="O16" i="307"/>
  <c r="G8" i="321"/>
  <c r="H17" i="368"/>
  <c r="H16" i="368"/>
  <c r="H19" i="368" s="1"/>
  <c r="H22" i="368" s="1"/>
  <c r="H23" i="368" s="1"/>
  <c r="S12" i="173"/>
  <c r="D19" i="200"/>
  <c r="E19" i="200" s="1"/>
  <c r="L35" i="27"/>
  <c r="N54" i="27"/>
  <c r="K54" i="27" s="1"/>
  <c r="R79" i="58"/>
  <c r="Q77" i="58"/>
  <c r="W15" i="141"/>
  <c r="W35" i="141" s="1"/>
  <c r="W40" i="141" s="1"/>
  <c r="W45" i="141" s="1"/>
  <c r="V35" i="141"/>
  <c r="R17" i="8"/>
  <c r="C28" i="97"/>
  <c r="D16" i="7" s="1"/>
  <c r="C27" i="7" s="1"/>
  <c r="C35" i="7" s="1"/>
  <c r="N23" i="307"/>
  <c r="O23" i="307" s="1"/>
  <c r="R17" i="198"/>
  <c r="AH17" i="198"/>
  <c r="AH35" i="198" s="1"/>
  <c r="AH64" i="198" s="1"/>
  <c r="U35" i="27"/>
  <c r="K16" i="98" s="1"/>
  <c r="R34" i="27"/>
  <c r="E23" i="200"/>
  <c r="P34" i="27"/>
  <c r="P35" i="27" s="1"/>
  <c r="O34" i="27"/>
  <c r="O35" i="27" s="1"/>
  <c r="P12" i="173"/>
  <c r="E16" i="274"/>
  <c r="F16" i="274"/>
  <c r="F20" i="13"/>
  <c r="E20" i="13"/>
  <c r="I6" i="319"/>
  <c r="P16" i="307"/>
  <c r="P22" i="307" s="1"/>
  <c r="K6" i="173"/>
  <c r="K9" i="173" s="1"/>
  <c r="I50" i="173"/>
  <c r="K50" i="173"/>
  <c r="J50" i="173"/>
  <c r="I16" i="13"/>
  <c r="J14" i="13"/>
  <c r="J16" i="13" s="1"/>
  <c r="D37" i="97"/>
  <c r="D32" i="200"/>
  <c r="L72" i="95"/>
  <c r="AF35" i="163"/>
  <c r="AF64" i="163" s="1"/>
  <c r="I12" i="173"/>
  <c r="U35" i="163"/>
  <c r="U64" i="163" s="1"/>
  <c r="BF22" i="159"/>
  <c r="F15" i="13"/>
  <c r="BF16" i="159"/>
  <c r="AF15" i="141"/>
  <c r="AF35" i="141" s="1"/>
  <c r="AC12" i="159"/>
  <c r="X16" i="159"/>
  <c r="AC19" i="159"/>
  <c r="X22" i="159"/>
  <c r="AL20" i="198"/>
  <c r="AL23" i="198" s="1"/>
  <c r="AC23" i="198"/>
  <c r="E22" i="204"/>
  <c r="E23" i="204" s="1"/>
  <c r="E31" i="204" s="1"/>
  <c r="E19" i="204"/>
  <c r="E28" i="204" s="1"/>
  <c r="BI19" i="159"/>
  <c r="BB19" i="159"/>
  <c r="AW22" i="159"/>
  <c r="G80" i="83"/>
  <c r="J14" i="173"/>
  <c r="AJ15" i="141"/>
  <c r="AL13" i="198"/>
  <c r="AL17" i="198" s="1"/>
  <c r="AC17" i="198"/>
  <c r="BI21" i="159"/>
  <c r="BB21" i="159"/>
  <c r="AC20" i="163"/>
  <c r="X23" i="163"/>
  <c r="F8" i="283"/>
  <c r="C4" i="303"/>
  <c r="D10" i="200"/>
  <c r="E8" i="200"/>
  <c r="E10" i="200" s="1"/>
  <c r="R23" i="198"/>
  <c r="X35" i="198"/>
  <c r="D12" i="173"/>
  <c r="D53" i="27"/>
  <c r="BB13" i="159"/>
  <c r="BI13" i="159"/>
  <c r="U34" i="159"/>
  <c r="U64" i="159" s="1"/>
  <c r="N14" i="13"/>
  <c r="BT22" i="159"/>
  <c r="AT34" i="159"/>
  <c r="AT64" i="159" s="1"/>
  <c r="F44" i="3"/>
  <c r="T45" i="141"/>
  <c r="K9" i="13"/>
  <c r="F53" i="27"/>
  <c r="F12" i="173"/>
  <c r="E12" i="173"/>
  <c r="E53" i="27"/>
  <c r="G7" i="13"/>
  <c r="C46" i="277"/>
  <c r="C48" i="277" s="1"/>
  <c r="D7" i="13"/>
  <c r="AI15" i="141"/>
  <c r="L26" i="8"/>
  <c r="L32" i="8" s="1"/>
  <c r="BI15" i="159"/>
  <c r="BB15" i="159"/>
  <c r="E4" i="222"/>
  <c r="D11" i="222"/>
  <c r="E11" i="222" s="1"/>
  <c r="M74" i="58"/>
  <c r="BI20" i="159"/>
  <c r="BB20" i="159"/>
  <c r="BB14" i="159"/>
  <c r="BI14" i="159"/>
  <c r="R37" i="173"/>
  <c r="AE45" i="141"/>
  <c r="G44" i="3"/>
  <c r="BB12" i="159"/>
  <c r="BI12" i="159"/>
  <c r="AW16" i="159"/>
  <c r="AQ16" i="159" s="1"/>
  <c r="J8" i="13"/>
  <c r="J10" i="13"/>
  <c r="AC13" i="163"/>
  <c r="X17" i="163"/>
  <c r="C24" i="101"/>
  <c r="D5" i="211"/>
  <c r="N50" i="173"/>
  <c r="D22" i="173"/>
  <c r="G56" i="27"/>
  <c r="F74" i="58"/>
  <c r="H70" i="347" s="1"/>
  <c r="BJ55" i="159"/>
  <c r="BK55" i="159" s="1"/>
  <c r="BS55" i="159"/>
  <c r="M35" i="173"/>
  <c r="H8" i="321" l="1"/>
  <c r="P51" i="27"/>
  <c r="R51" i="27"/>
  <c r="S52" i="27"/>
  <c r="R35" i="27"/>
  <c r="S34" i="27"/>
  <c r="S35" i="27" s="1"/>
  <c r="L51" i="27"/>
  <c r="L52" i="27" s="1"/>
  <c r="K12" i="173" s="1"/>
  <c r="N52" i="27"/>
  <c r="I53" i="27" s="1"/>
  <c r="H39" i="8"/>
  <c r="H41" i="8" s="1"/>
  <c r="Q12" i="173"/>
  <c r="N55" i="27"/>
  <c r="L55" i="27" s="1"/>
  <c r="I54" i="27"/>
  <c r="I56" i="27" s="1"/>
  <c r="I22" i="173" s="1"/>
  <c r="I24" i="173" s="1"/>
  <c r="I31" i="173" s="1"/>
  <c r="I33" i="173" s="1"/>
  <c r="I37" i="173" s="1"/>
  <c r="L54" i="27"/>
  <c r="C45" i="97"/>
  <c r="C46" i="97" s="1"/>
  <c r="C33" i="7"/>
  <c r="R16" i="159"/>
  <c r="AD16" i="159"/>
  <c r="R17" i="163"/>
  <c r="AH17" i="163"/>
  <c r="AH35" i="163" s="1"/>
  <c r="AH64" i="163" s="1"/>
  <c r="T12" i="173"/>
  <c r="S54" i="27"/>
  <c r="C9" i="303"/>
  <c r="F9" i="303" s="1"/>
  <c r="G9" i="303" s="1"/>
  <c r="B11" i="320"/>
  <c r="L50" i="173"/>
  <c r="E37" i="97"/>
  <c r="D6" i="200"/>
  <c r="D52" i="200" s="1"/>
  <c r="E52" i="200" s="1"/>
  <c r="E32" i="200"/>
  <c r="D13" i="222"/>
  <c r="E13" i="222" s="1"/>
  <c r="E15" i="222"/>
  <c r="J12" i="173"/>
  <c r="BF34" i="159"/>
  <c r="BF64" i="159" s="1"/>
  <c r="BI22" i="159"/>
  <c r="G53" i="27"/>
  <c r="BI16" i="159"/>
  <c r="AL35" i="198"/>
  <c r="G52" i="197" s="1"/>
  <c r="AL13" i="163"/>
  <c r="AL17" i="163" s="1"/>
  <c r="AC17" i="163"/>
  <c r="Z17" i="163" s="1"/>
  <c r="AG17" i="163" s="1"/>
  <c r="BT34" i="159"/>
  <c r="D12" i="200"/>
  <c r="D14" i="200"/>
  <c r="E14" i="200" s="1"/>
  <c r="Z16" i="198"/>
  <c r="Z17" i="198"/>
  <c r="AG17" i="198" s="1"/>
  <c r="Q26" i="8"/>
  <c r="AH15" i="141"/>
  <c r="BQ15" i="159"/>
  <c r="BD15" i="159"/>
  <c r="D14" i="13"/>
  <c r="D9" i="13"/>
  <c r="D10" i="13" s="1"/>
  <c r="E7" i="13" s="1"/>
  <c r="I20" i="13"/>
  <c r="H20" i="13"/>
  <c r="J20" i="13"/>
  <c r="BQ19" i="159"/>
  <c r="BB22" i="159"/>
  <c r="AC35" i="198"/>
  <c r="Z23" i="198"/>
  <c r="AG23" i="198" s="1"/>
  <c r="AH12" i="159"/>
  <c r="AH16" i="159" s="1"/>
  <c r="BC12" i="159"/>
  <c r="BC16" i="159" s="1"/>
  <c r="AC16" i="159"/>
  <c r="Z16" i="159" s="1"/>
  <c r="D26" i="97"/>
  <c r="D28" i="97" s="1"/>
  <c r="D40" i="7"/>
  <c r="R23" i="163"/>
  <c r="X35" i="163"/>
  <c r="BQ12" i="159"/>
  <c r="BB16" i="159"/>
  <c r="AY16" i="159" s="1"/>
  <c r="BQ14" i="159"/>
  <c r="BD14" i="159"/>
  <c r="AI35" i="141"/>
  <c r="V40" i="141"/>
  <c r="V45" i="141" s="1"/>
  <c r="F21" i="3"/>
  <c r="K8" i="13"/>
  <c r="K16" i="13"/>
  <c r="K10" i="13"/>
  <c r="O14" i="13"/>
  <c r="BD13" i="159"/>
  <c r="BQ13" i="159"/>
  <c r="BQ21" i="159"/>
  <c r="BD21" i="159"/>
  <c r="AG40" i="141"/>
  <c r="AJ35" i="141"/>
  <c r="AQ22" i="159"/>
  <c r="AW34" i="159"/>
  <c r="AH19" i="159"/>
  <c r="AH22" i="159" s="1"/>
  <c r="BC19" i="159"/>
  <c r="BC22" i="159" s="1"/>
  <c r="AC22" i="159"/>
  <c r="BD20" i="159"/>
  <c r="BQ20" i="159"/>
  <c r="L36" i="8"/>
  <c r="M26" i="8"/>
  <c r="M32" i="8" s="1"/>
  <c r="G48" i="173"/>
  <c r="G49" i="173" s="1"/>
  <c r="D50" i="173" s="1"/>
  <c r="G9" i="13"/>
  <c r="R35" i="198"/>
  <c r="X64" i="198"/>
  <c r="R64" i="198" s="1"/>
  <c r="C7" i="303"/>
  <c r="AL20" i="163"/>
  <c r="AL23" i="163" s="1"/>
  <c r="AC23" i="163"/>
  <c r="R22" i="159"/>
  <c r="X34" i="159"/>
  <c r="K53" i="27" l="1"/>
  <c r="S55" i="27"/>
  <c r="R55" i="27" s="1"/>
  <c r="L53" i="27"/>
  <c r="N53" i="27" s="1"/>
  <c r="L18" i="307"/>
  <c r="L19" i="307" s="1"/>
  <c r="L28" i="307" s="1"/>
  <c r="N18" i="307"/>
  <c r="O18" i="307" s="1"/>
  <c r="O19" i="307" s="1"/>
  <c r="D22" i="200"/>
  <c r="E22" i="200" s="1"/>
  <c r="E25" i="200" s="1"/>
  <c r="E28" i="200" s="1"/>
  <c r="L56" i="27"/>
  <c r="K22" i="173" s="1"/>
  <c r="K55" i="27"/>
  <c r="K56" i="27" s="1"/>
  <c r="J22" i="173" s="1"/>
  <c r="AH35" i="141"/>
  <c r="AH40" i="141" s="1"/>
  <c r="AH45" i="141" s="1"/>
  <c r="Q32" i="8"/>
  <c r="Q36" i="8" s="1"/>
  <c r="P55" i="27"/>
  <c r="AD34" i="159"/>
  <c r="AD64" i="159" s="1"/>
  <c r="BM16" i="159"/>
  <c r="BM34" i="159" s="1"/>
  <c r="BM64" i="159" s="1"/>
  <c r="BI34" i="159"/>
  <c r="BI64" i="159" s="1"/>
  <c r="BQ22" i="159"/>
  <c r="K35" i="173"/>
  <c r="AL64" i="198"/>
  <c r="BQ16" i="159"/>
  <c r="BC34" i="159"/>
  <c r="BC64" i="159" s="1"/>
  <c r="Z35" i="198"/>
  <c r="F52" i="197" s="1"/>
  <c r="AC64" i="198"/>
  <c r="Z64" i="198" s="1"/>
  <c r="F55" i="197" s="1"/>
  <c r="G21" i="3"/>
  <c r="AF40" i="141"/>
  <c r="AF45" i="141" s="1"/>
  <c r="R34" i="159"/>
  <c r="X64" i="159"/>
  <c r="G8" i="13"/>
  <c r="G10" i="13"/>
  <c r="AJ40" i="141"/>
  <c r="AG45" i="141"/>
  <c r="F14" i="13"/>
  <c r="D16" i="13"/>
  <c r="D17" i="13" s="1"/>
  <c r="D18" i="13" s="1"/>
  <c r="D19" i="13" s="1"/>
  <c r="D21" i="13" s="1"/>
  <c r="G14" i="13"/>
  <c r="G16" i="13" s="1"/>
  <c r="G17" i="13" s="1"/>
  <c r="E14" i="13"/>
  <c r="AH34" i="159"/>
  <c r="AH64" i="159" s="1"/>
  <c r="E8" i="173"/>
  <c r="D8" i="173"/>
  <c r="E19" i="173"/>
  <c r="E24" i="173" s="1"/>
  <c r="F48" i="173"/>
  <c r="F19" i="173" s="1"/>
  <c r="F24" i="173" s="1"/>
  <c r="D19" i="173"/>
  <c r="D24" i="173" s="1"/>
  <c r="D32" i="173"/>
  <c r="E32" i="173"/>
  <c r="BJ16" i="159"/>
  <c r="BK16" i="159" s="1"/>
  <c r="BS16" i="159"/>
  <c r="R35" i="163"/>
  <c r="X64" i="163"/>
  <c r="E9" i="13"/>
  <c r="E10" i="13" s="1"/>
  <c r="F7" i="13" s="1"/>
  <c r="E12" i="200"/>
  <c r="D13" i="200"/>
  <c r="E13" i="200" s="1"/>
  <c r="AL35" i="163"/>
  <c r="AL64" i="163" s="1"/>
  <c r="BD19" i="159"/>
  <c r="BD22" i="159" s="1"/>
  <c r="AQ34" i="159"/>
  <c r="AW64" i="159"/>
  <c r="BT64" i="159"/>
  <c r="Z23" i="163"/>
  <c r="AG23" i="163" s="1"/>
  <c r="AC35" i="163"/>
  <c r="R26" i="8"/>
  <c r="M36" i="8"/>
  <c r="AC34" i="159"/>
  <c r="Z22" i="159"/>
  <c r="F7" i="204"/>
  <c r="F28" i="3"/>
  <c r="F45" i="3" s="1"/>
  <c r="F46" i="3" s="1"/>
  <c r="F33" i="3"/>
  <c r="E26" i="95"/>
  <c r="E16" i="7"/>
  <c r="D27" i="7" s="1"/>
  <c r="D35" i="7" s="1"/>
  <c r="D33" i="7"/>
  <c r="M39" i="8"/>
  <c r="AY22" i="159"/>
  <c r="BB34" i="159"/>
  <c r="BD12" i="159"/>
  <c r="BD16" i="159" s="1"/>
  <c r="L35" i="173" l="1"/>
  <c r="B19" i="368" s="1"/>
  <c r="G55" i="197"/>
  <c r="L29" i="307"/>
  <c r="F47" i="197"/>
  <c r="F48" i="197" s="1"/>
  <c r="N56" i="27"/>
  <c r="E40" i="7"/>
  <c r="E26" i="97"/>
  <c r="E28" i="97" s="1"/>
  <c r="R39" i="8" s="1"/>
  <c r="R32" i="8"/>
  <c r="R36" i="8" s="1"/>
  <c r="Z34" i="159"/>
  <c r="D25" i="200"/>
  <c r="D20" i="200" s="1"/>
  <c r="E20" i="200" s="1"/>
  <c r="M41" i="8"/>
  <c r="D17" i="200"/>
  <c r="E17" i="200" s="1"/>
  <c r="N19" i="307"/>
  <c r="N25" i="307" s="1"/>
  <c r="BQ34" i="159"/>
  <c r="G18" i="13"/>
  <c r="G19" i="13" s="1"/>
  <c r="G21" i="13" s="1"/>
  <c r="F32" i="173"/>
  <c r="BD34" i="159"/>
  <c r="BD64" i="159" s="1"/>
  <c r="F8" i="173"/>
  <c r="F9" i="13"/>
  <c r="BC94" i="159"/>
  <c r="BE94" i="159" s="1"/>
  <c r="AY34" i="159"/>
  <c r="BB64" i="159"/>
  <c r="F48" i="3"/>
  <c r="G42" i="3"/>
  <c r="AC64" i="159"/>
  <c r="G28" i="3"/>
  <c r="G45" i="3" s="1"/>
  <c r="E76" i="95"/>
  <c r="E83" i="95" s="1"/>
  <c r="E16" i="13"/>
  <c r="E17" i="13" s="1"/>
  <c r="E18" i="13" s="1"/>
  <c r="E19" i="13" s="1"/>
  <c r="E21" i="13" s="1"/>
  <c r="B76" i="95"/>
  <c r="G9" i="3"/>
  <c r="F39" i="3"/>
  <c r="Z35" i="163"/>
  <c r="AG35" i="163" s="1"/>
  <c r="AC64" i="163"/>
  <c r="AG64" i="198"/>
  <c r="D5" i="222"/>
  <c r="E5" i="222" s="1"/>
  <c r="BJ22" i="159"/>
  <c r="BK22" i="159" s="1"/>
  <c r="BS22" i="159"/>
  <c r="G26" i="95"/>
  <c r="E33" i="95"/>
  <c r="E50" i="173"/>
  <c r="AG35" i="198"/>
  <c r="F50" i="173"/>
  <c r="F9" i="173" s="1"/>
  <c r="E6" i="98" l="1"/>
  <c r="E19" i="368"/>
  <c r="E27" i="7"/>
  <c r="E35" i="7" s="1"/>
  <c r="D6" i="222"/>
  <c r="E6" i="222" s="1"/>
  <c r="L15" i="173"/>
  <c r="G11" i="321" s="1"/>
  <c r="E33" i="7"/>
  <c r="R41" i="8"/>
  <c r="S35" i="173"/>
  <c r="E6" i="274"/>
  <c r="E10" i="274" s="1"/>
  <c r="E10" i="98"/>
  <c r="D28" i="200"/>
  <c r="D49" i="200" s="1"/>
  <c r="E9" i="173"/>
  <c r="E31" i="173" s="1"/>
  <c r="E33" i="173" s="1"/>
  <c r="E37" i="173" s="1"/>
  <c r="G50" i="173"/>
  <c r="G41" i="321"/>
  <c r="H12" i="319"/>
  <c r="H11" i="319"/>
  <c r="BQ64" i="159"/>
  <c r="P18" i="307"/>
  <c r="P19" i="307" s="1"/>
  <c r="P25" i="307" s="1"/>
  <c r="G46" i="3"/>
  <c r="G48" i="3" s="1"/>
  <c r="O35" i="173"/>
  <c r="F6" i="173"/>
  <c r="F69" i="3"/>
  <c r="D23" i="97"/>
  <c r="F8" i="13"/>
  <c r="F16" i="13"/>
  <c r="F17" i="13" s="1"/>
  <c r="H52" i="197"/>
  <c r="BJ34" i="159"/>
  <c r="BK34" i="159" s="1"/>
  <c r="BS34" i="159"/>
  <c r="D9" i="173"/>
  <c r="F31" i="173"/>
  <c r="F33" i="173" s="1"/>
  <c r="F37" i="173" s="1"/>
  <c r="F10" i="13"/>
  <c r="L26" i="95"/>
  <c r="L33" i="95" s="1"/>
  <c r="G33" i="95"/>
  <c r="G55" i="3"/>
  <c r="G15" i="3"/>
  <c r="D76" i="95"/>
  <c r="B83" i="95"/>
  <c r="BE96" i="159"/>
  <c r="BG95" i="159" s="1"/>
  <c r="G33" i="3"/>
  <c r="G39" i="3" s="1"/>
  <c r="E5" i="283" l="1"/>
  <c r="B7" i="101"/>
  <c r="B21" i="101" s="1"/>
  <c r="D10" i="23"/>
  <c r="C17" i="211"/>
  <c r="F6" i="82"/>
  <c r="P28" i="173"/>
  <c r="H23" i="321" s="1"/>
  <c r="H24" i="321" s="1"/>
  <c r="P35" i="173"/>
  <c r="B8" i="368" s="1"/>
  <c r="G34" i="321"/>
  <c r="G30" i="321"/>
  <c r="G32" i="321" s="1"/>
  <c r="S15" i="173"/>
  <c r="J24" i="98"/>
  <c r="D7" i="222"/>
  <c r="E7" i="222" s="1"/>
  <c r="K15" i="173"/>
  <c r="D36" i="200"/>
  <c r="E36" i="200" s="1"/>
  <c r="D25" i="23"/>
  <c r="E6" i="173"/>
  <c r="I12" i="319"/>
  <c r="I11" i="319"/>
  <c r="B16" i="320" s="1"/>
  <c r="H13" i="319"/>
  <c r="H14" i="319" s="1"/>
  <c r="D31" i="97"/>
  <c r="D34" i="23" s="1"/>
  <c r="D12" i="23"/>
  <c r="D13" i="23" s="1"/>
  <c r="BG94" i="159"/>
  <c r="E23" i="97"/>
  <c r="D83" i="95"/>
  <c r="M76" i="95"/>
  <c r="M83" i="95" s="1"/>
  <c r="G76" i="95"/>
  <c r="G83" i="95" s="1"/>
  <c r="E12" i="7"/>
  <c r="D23" i="7" s="1"/>
  <c r="D25" i="97"/>
  <c r="D32" i="7"/>
  <c r="D31" i="173"/>
  <c r="D33" i="173" s="1"/>
  <c r="D37" i="173" s="1"/>
  <c r="D6" i="173"/>
  <c r="E49" i="200"/>
  <c r="G61" i="3"/>
  <c r="G63" i="3" s="1"/>
  <c r="I76" i="95"/>
  <c r="F18" i="13"/>
  <c r="F19" i="13" s="1"/>
  <c r="F21" i="13" s="1"/>
  <c r="F6" i="98" l="1"/>
  <c r="Q35" i="173"/>
  <c r="H43" i="321"/>
  <c r="E8" i="368"/>
  <c r="F15" i="98"/>
  <c r="D7" i="211" s="1"/>
  <c r="P16" i="173"/>
  <c r="Q16" i="173" s="1"/>
  <c r="G67" i="3"/>
  <c r="E24" i="97" s="1"/>
  <c r="D8" i="222"/>
  <c r="E8" i="222" s="1"/>
  <c r="E10" i="222" s="1"/>
  <c r="H39" i="321"/>
  <c r="B17" i="320"/>
  <c r="B18" i="320" s="1"/>
  <c r="I13" i="319"/>
  <c r="T35" i="173"/>
  <c r="H30" i="321"/>
  <c r="H34" i="321"/>
  <c r="D16" i="23"/>
  <c r="G44" i="321"/>
  <c r="D14" i="211"/>
  <c r="N28" i="173"/>
  <c r="O28" i="173" s="1"/>
  <c r="T28" i="173"/>
  <c r="F27" i="98"/>
  <c r="D11" i="211" s="1"/>
  <c r="E11" i="97"/>
  <c r="E20" i="97" s="1"/>
  <c r="C24" i="303"/>
  <c r="F24" i="303" s="1"/>
  <c r="G24" i="303" s="1"/>
  <c r="E32" i="7"/>
  <c r="E23" i="7"/>
  <c r="K76" i="95"/>
  <c r="K83" i="95" s="1"/>
  <c r="I83" i="95"/>
  <c r="P15" i="173" l="1"/>
  <c r="C7" i="101"/>
  <c r="E10" i="23"/>
  <c r="F5" i="283"/>
  <c r="F6" i="274"/>
  <c r="D17" i="211"/>
  <c r="H12" i="321"/>
  <c r="F9" i="274"/>
  <c r="F10" i="274" s="1"/>
  <c r="F10" i="98"/>
  <c r="E9" i="368"/>
  <c r="D10" i="222"/>
  <c r="T32" i="173"/>
  <c r="H40" i="321"/>
  <c r="H41" i="321" s="1"/>
  <c r="H31" i="321"/>
  <c r="H32" i="321" s="1"/>
  <c r="E7" i="23"/>
  <c r="D22" i="23"/>
  <c r="C28" i="303"/>
  <c r="N32" i="173"/>
  <c r="G64" i="83"/>
  <c r="G66" i="83" s="1"/>
  <c r="T16" i="173"/>
  <c r="N16" i="173"/>
  <c r="O16" i="173" s="1"/>
  <c r="C13" i="303"/>
  <c r="F13" i="303" s="1"/>
  <c r="G13" i="303" s="1"/>
  <c r="E25" i="97"/>
  <c r="G69" i="3"/>
  <c r="L76" i="95"/>
  <c r="L83" i="95" s="1"/>
  <c r="F30" i="274"/>
  <c r="P13" i="173"/>
  <c r="O13" i="173"/>
  <c r="K18" i="98"/>
  <c r="C27" i="101"/>
  <c r="N13" i="173"/>
  <c r="E12" i="23" l="1"/>
  <c r="E13" i="23" s="1"/>
  <c r="Q15" i="173"/>
  <c r="K24" i="98"/>
  <c r="O15" i="173"/>
  <c r="T15" i="173"/>
  <c r="H11" i="321"/>
  <c r="E25" i="23"/>
  <c r="C12" i="303"/>
  <c r="F12" i="303" s="1"/>
  <c r="G12" i="303" s="1"/>
  <c r="E31" i="97"/>
  <c r="E34" i="23" s="1"/>
  <c r="H9" i="321"/>
  <c r="D32" i="23"/>
  <c r="D35" i="23" s="1"/>
  <c r="D29" i="23"/>
  <c r="T13" i="173"/>
  <c r="C10" i="303"/>
  <c r="F31" i="274"/>
  <c r="F33" i="274" s="1"/>
  <c r="B86" i="83"/>
  <c r="K17" i="98"/>
  <c r="K20" i="98" s="1"/>
  <c r="C26" i="101"/>
  <c r="C38" i="101" s="1"/>
  <c r="G86" i="83"/>
  <c r="P14" i="173"/>
  <c r="F14" i="98" s="1"/>
  <c r="E16" i="23" l="1"/>
  <c r="E22" i="23" s="1"/>
  <c r="E29" i="23" s="1"/>
  <c r="H10" i="321"/>
  <c r="H15" i="321" s="1"/>
  <c r="H18" i="321" s="1"/>
  <c r="H20" i="321" s="1"/>
  <c r="H25" i="321" s="1"/>
  <c r="Q14" i="173"/>
  <c r="B88" i="83"/>
  <c r="M14" i="173" s="1"/>
  <c r="K22" i="98"/>
  <c r="K25" i="98" s="1"/>
  <c r="T14" i="173"/>
  <c r="C11" i="303"/>
  <c r="F10" i="303"/>
  <c r="F86" i="83"/>
  <c r="F88" i="83" s="1"/>
  <c r="O14" i="173" s="1"/>
  <c r="D86" i="83"/>
  <c r="D88" i="83" s="1"/>
  <c r="E32" i="23" l="1"/>
  <c r="E35" i="23" s="1"/>
  <c r="G88" i="83"/>
  <c r="N14" i="173"/>
  <c r="D6" i="211"/>
  <c r="F16" i="98"/>
  <c r="F20" i="98" s="1"/>
  <c r="F11" i="303"/>
  <c r="G10" i="303"/>
  <c r="G11" i="303" l="1"/>
  <c r="L42" i="321" l="1"/>
  <c r="P24" i="307" l="1"/>
  <c r="N29" i="307"/>
  <c r="N24" i="307"/>
  <c r="O24" i="307" s="1"/>
  <c r="O25" i="307" s="1"/>
  <c r="D24" i="307"/>
  <c r="E16" i="82"/>
  <c r="D35" i="200" s="1"/>
  <c r="J13" i="173" l="1"/>
  <c r="J24" i="173" s="1"/>
  <c r="J31" i="173" s="1"/>
  <c r="J33" i="173" s="1"/>
  <c r="J37" i="173" s="1"/>
  <c r="E35" i="200"/>
  <c r="E39" i="200" s="1"/>
  <c r="E41" i="200" s="1"/>
  <c r="E44" i="200" s="1"/>
  <c r="D39" i="200"/>
  <c r="D41" i="200" s="1"/>
  <c r="D44" i="200" s="1"/>
  <c r="B27" i="101"/>
  <c r="J18" i="98"/>
  <c r="J20" i="98" s="1"/>
  <c r="E30" i="274"/>
  <c r="E33" i="274" s="1"/>
  <c r="E34" i="274" s="1"/>
  <c r="F4" i="274" s="1"/>
  <c r="F34" i="274" s="1"/>
  <c r="L13" i="173"/>
  <c r="K13" i="173"/>
  <c r="K24" i="173" s="1"/>
  <c r="K31" i="173" s="1"/>
  <c r="K33" i="173" s="1"/>
  <c r="K37" i="173" s="1"/>
  <c r="E14" i="98" l="1"/>
  <c r="D38" i="97" s="1"/>
  <c r="L24" i="173"/>
  <c r="Q13" i="173"/>
  <c r="B38" i="101"/>
  <c r="B39" i="101" s="1"/>
  <c r="D45" i="200"/>
  <c r="E45" i="200" s="1"/>
  <c r="D50" i="200"/>
  <c r="S13" i="173"/>
  <c r="G9" i="321"/>
  <c r="G15" i="321" s="1"/>
  <c r="G18" i="321" s="1"/>
  <c r="G20" i="321" s="1"/>
  <c r="G25" i="321" s="1"/>
  <c r="E16" i="98" l="1"/>
  <c r="L31" i="173"/>
  <c r="K15" i="13"/>
  <c r="S24" i="173"/>
  <c r="E50" i="200"/>
  <c r="D51" i="200"/>
  <c r="E20" i="98"/>
  <c r="E24" i="98" s="1"/>
  <c r="D16" i="222"/>
  <c r="C6" i="211"/>
  <c r="C13" i="211" s="1"/>
  <c r="C16" i="211" s="1"/>
  <c r="C18" i="211" s="1"/>
  <c r="J22" i="98"/>
  <c r="J25" i="98" s="1"/>
  <c r="B41" i="101"/>
  <c r="C6" i="101"/>
  <c r="C21" i="101" s="1"/>
  <c r="C39" i="101" s="1"/>
  <c r="D33" i="97"/>
  <c r="B16" i="368" l="1"/>
  <c r="B18" i="368" s="1"/>
  <c r="B22" i="368" s="1"/>
  <c r="E16" i="368"/>
  <c r="E18" i="368" s="1"/>
  <c r="E22" i="368" s="1"/>
  <c r="E6" i="368" s="1"/>
  <c r="E51" i="200"/>
  <c r="D53" i="200"/>
  <c r="E53" i="200" s="1"/>
  <c r="E32" i="98"/>
  <c r="D41" i="97"/>
  <c r="E33" i="97"/>
  <c r="C41" i="101"/>
  <c r="L33" i="173"/>
  <c r="L37" i="173" s="1"/>
  <c r="S31" i="173"/>
  <c r="D19" i="222"/>
  <c r="D22" i="222" s="1"/>
  <c r="E16" i="222"/>
  <c r="H15" i="13"/>
  <c r="H17" i="13" s="1"/>
  <c r="H18" i="13" s="1"/>
  <c r="H19" i="13" s="1"/>
  <c r="I15" i="13"/>
  <c r="I17" i="13" s="1"/>
  <c r="I18" i="13" s="1"/>
  <c r="I19" i="13" s="1"/>
  <c r="K17" i="13"/>
  <c r="K18" i="13" s="1"/>
  <c r="K19" i="13" s="1"/>
  <c r="K21" i="13" s="1"/>
  <c r="E34" i="98" l="1"/>
  <c r="L39" i="173"/>
  <c r="M39" i="173" s="1"/>
  <c r="P21" i="173"/>
  <c r="L40" i="173"/>
  <c r="P27" i="173"/>
  <c r="J15" i="13"/>
  <c r="J17" i="13" s="1"/>
  <c r="J18" i="13" s="1"/>
  <c r="J19" i="13" s="1"/>
  <c r="I21" i="13"/>
  <c r="I25" i="13" s="1"/>
  <c r="I26" i="13"/>
  <c r="D44" i="97"/>
  <c r="D45" i="97" s="1"/>
  <c r="D46" i="97" s="1"/>
  <c r="F26" i="98"/>
  <c r="G33" i="321"/>
  <c r="G35" i="321" s="1"/>
  <c r="S33" i="173"/>
  <c r="E35" i="98"/>
  <c r="E36" i="98" s="1"/>
  <c r="H26" i="13"/>
  <c r="H21" i="13"/>
  <c r="H25" i="13" s="1"/>
  <c r="E19" i="222"/>
  <c r="C20" i="303" l="1"/>
  <c r="F23" i="98"/>
  <c r="P24" i="173"/>
  <c r="E22" i="222"/>
  <c r="S37" i="173"/>
  <c r="J21" i="13"/>
  <c r="J25" i="13" s="1"/>
  <c r="K25" i="13" s="1"/>
  <c r="J26" i="13"/>
  <c r="K26" i="13" s="1"/>
  <c r="T24" i="173" l="1"/>
  <c r="O15" i="13"/>
  <c r="Q24" i="173"/>
  <c r="F24" i="98"/>
  <c r="F32" i="98" s="1"/>
  <c r="E38" i="97"/>
  <c r="E41" i="97" s="1"/>
  <c r="F20" i="303"/>
  <c r="G20" i="303" s="1"/>
  <c r="K27" i="13"/>
  <c r="D10" i="211"/>
  <c r="D13" i="211" s="1"/>
  <c r="P29" i="173"/>
  <c r="T27" i="173"/>
  <c r="C23" i="303"/>
  <c r="C25" i="303" s="1"/>
  <c r="N27" i="173"/>
  <c r="N29" i="173" s="1"/>
  <c r="P31" i="173" l="1"/>
  <c r="B6" i="368"/>
  <c r="F34" i="98"/>
  <c r="P39" i="173"/>
  <c r="Q39" i="173" s="1"/>
  <c r="E44" i="97"/>
  <c r="E45" i="97" s="1"/>
  <c r="E46" i="97" s="1"/>
  <c r="D16" i="211"/>
  <c r="D18" i="211" s="1"/>
  <c r="F14" i="211"/>
  <c r="F23" i="303"/>
  <c r="Q31" i="173"/>
  <c r="P33" i="173"/>
  <c r="Q33" i="173" s="1"/>
  <c r="T31" i="173"/>
  <c r="V31" i="173" s="1"/>
  <c r="V33" i="173" s="1"/>
  <c r="B4" i="368" l="1"/>
  <c r="B7" i="368" s="1"/>
  <c r="B10" i="368" s="1"/>
  <c r="G23" i="303"/>
  <c r="P37" i="173"/>
  <c r="P40" i="173" s="1"/>
  <c r="H33" i="321"/>
  <c r="H35" i="321" s="1"/>
  <c r="H42" i="321"/>
  <c r="H44" i="321" s="1"/>
  <c r="T33" i="173"/>
  <c r="F35" i="98" l="1"/>
  <c r="F36" i="98" s="1"/>
  <c r="Q37" i="173"/>
  <c r="H48" i="321"/>
  <c r="T37" i="173"/>
  <c r="M53" i="345"/>
  <c r="M61" i="345" s="1"/>
  <c r="M62" i="345" s="1"/>
  <c r="D54" i="163"/>
  <c r="F54" i="163" s="1"/>
  <c r="F63" i="163" s="1"/>
  <c r="F64" i="163" s="1"/>
  <c r="D54" i="159"/>
  <c r="D63" i="159" s="1"/>
  <c r="R67" i="58"/>
  <c r="Q67" i="58"/>
  <c r="I34" i="277"/>
  <c r="C71" i="159" l="1"/>
  <c r="C72" i="159" s="1"/>
  <c r="AY63" i="159"/>
  <c r="BS63" i="159" s="1"/>
  <c r="L11" i="13"/>
  <c r="M48" i="173" s="1"/>
  <c r="R69" i="58"/>
  <c r="D63" i="163"/>
  <c r="D64" i="163" s="1"/>
  <c r="R63" i="159"/>
  <c r="M7" i="13"/>
  <c r="O11" i="13"/>
  <c r="I42" i="277"/>
  <c r="J34" i="277" s="1"/>
  <c r="AQ63" i="159"/>
  <c r="D64" i="159"/>
  <c r="AY64" i="159" s="1"/>
  <c r="Z63" i="159"/>
  <c r="E54" i="163"/>
  <c r="E63" i="163" s="1"/>
  <c r="E64" i="163" s="1"/>
  <c r="P7" i="307"/>
  <c r="R80" i="58"/>
  <c r="O49" i="27"/>
  <c r="S49" i="27" s="1"/>
  <c r="G5" i="303"/>
  <c r="F21" i="204"/>
  <c r="E32" i="197"/>
  <c r="S67" i="58"/>
  <c r="S58" i="58"/>
  <c r="F54" i="159"/>
  <c r="F63" i="159" s="1"/>
  <c r="F64" i="159" s="1"/>
  <c r="E54" i="159" l="1"/>
  <c r="E63" i="159" s="1"/>
  <c r="E64" i="159" s="1"/>
  <c r="R63" i="163"/>
  <c r="Z63" i="163"/>
  <c r="AG63" i="163" s="1"/>
  <c r="E33" i="197"/>
  <c r="E37" i="197" s="1"/>
  <c r="E40" i="197" s="1"/>
  <c r="E35" i="197"/>
  <c r="P10" i="307"/>
  <c r="I8" i="319"/>
  <c r="R71" i="58"/>
  <c r="R72" i="58" s="1"/>
  <c r="F18" i="204"/>
  <c r="S69" i="58"/>
  <c r="H45" i="197"/>
  <c r="H46" i="197" s="1"/>
  <c r="H48" i="197" s="1"/>
  <c r="R64" i="163"/>
  <c r="Z64" i="163"/>
  <c r="AG64" i="163" s="1"/>
  <c r="F7" i="303"/>
  <c r="F25" i="303" s="1"/>
  <c r="G4" i="303"/>
  <c r="G7" i="303" s="1"/>
  <c r="G25" i="303" s="1"/>
  <c r="BS64" i="159"/>
  <c r="Z64" i="159"/>
  <c r="R64" i="159"/>
  <c r="AQ64" i="159"/>
  <c r="J6" i="277"/>
  <c r="J11" i="277"/>
  <c r="J30" i="277"/>
  <c r="J37" i="277"/>
  <c r="J39" i="277"/>
  <c r="J33" i="277"/>
  <c r="J17" i="277"/>
  <c r="J29" i="277"/>
  <c r="J40" i="277"/>
  <c r="J8" i="277"/>
  <c r="J18" i="277"/>
  <c r="J15" i="277"/>
  <c r="J14" i="277"/>
  <c r="J38" i="277"/>
  <c r="J23" i="277"/>
  <c r="J13" i="277"/>
  <c r="I43" i="277"/>
  <c r="J26" i="277"/>
  <c r="J27" i="277"/>
  <c r="J32" i="277"/>
  <c r="J24" i="277"/>
  <c r="J35" i="277"/>
  <c r="J19" i="277"/>
  <c r="J20" i="277"/>
  <c r="J21" i="277"/>
  <c r="J9" i="277"/>
  <c r="J22" i="277"/>
  <c r="J28" i="277"/>
  <c r="J25" i="277"/>
  <c r="J12" i="277"/>
  <c r="J16" i="277"/>
  <c r="J7" i="277"/>
  <c r="J10" i="277"/>
  <c r="J31" i="277"/>
  <c r="J41" i="277"/>
  <c r="J36" i="277"/>
  <c r="M7" i="173"/>
  <c r="O7" i="173" s="1"/>
  <c r="M27" i="173"/>
  <c r="M8" i="173"/>
  <c r="O8" i="173" s="1"/>
  <c r="M32" i="173"/>
  <c r="O48" i="173"/>
  <c r="M26" i="173"/>
  <c r="M19" i="173"/>
  <c r="M50" i="173"/>
  <c r="M6" i="173"/>
  <c r="O54" i="27"/>
  <c r="O56" i="27" s="1"/>
  <c r="R50" i="27"/>
  <c r="R52" i="27" s="1"/>
  <c r="P54" i="27"/>
  <c r="P56" i="27" s="1"/>
  <c r="N22" i="173" s="1"/>
  <c r="P50" i="27"/>
  <c r="P52" i="27" s="1"/>
  <c r="O50" i="27"/>
  <c r="O52" i="27" s="1"/>
  <c r="R54" i="27"/>
  <c r="R56" i="27" s="1"/>
  <c r="O22" i="173" s="1"/>
  <c r="BJ63" i="159"/>
  <c r="BK63" i="159" s="1"/>
  <c r="H54" i="197"/>
  <c r="L15" i="13"/>
  <c r="L17" i="13" s="1"/>
  <c r="L18" i="13" s="1"/>
  <c r="L19" i="13" s="1"/>
  <c r="M15" i="13"/>
  <c r="O20" i="13"/>
  <c r="O9" i="13"/>
  <c r="R83" i="58"/>
  <c r="R84" i="58" s="1"/>
  <c r="E36" i="197" s="1"/>
  <c r="Q80" i="58"/>
  <c r="M9" i="13"/>
  <c r="M16" i="13" s="1"/>
  <c r="P27" i="307" l="1"/>
  <c r="H4" i="368"/>
  <c r="H8" i="368" s="1"/>
  <c r="H10" i="368" s="1"/>
  <c r="H11" i="368" s="1"/>
  <c r="M10" i="13"/>
  <c r="N7" i="13" s="1"/>
  <c r="S56" i="27"/>
  <c r="M22" i="173"/>
  <c r="M9" i="173"/>
  <c r="O6" i="173"/>
  <c r="O9" i="173" s="1"/>
  <c r="R74" i="58"/>
  <c r="S74" i="58" s="1"/>
  <c r="S72" i="58"/>
  <c r="O53" i="27"/>
  <c r="M12" i="173"/>
  <c r="I9" i="319"/>
  <c r="I10" i="319" s="1"/>
  <c r="I14" i="319" s="1"/>
  <c r="B13" i="320"/>
  <c r="B14" i="320" s="1"/>
  <c r="B15" i="320" s="1"/>
  <c r="B19" i="320" s="1"/>
  <c r="F22" i="204"/>
  <c r="F23" i="204" s="1"/>
  <c r="F31" i="204" s="1"/>
  <c r="F19" i="204"/>
  <c r="F28" i="204" s="1"/>
  <c r="M29" i="173"/>
  <c r="O27" i="173"/>
  <c r="O32" i="173"/>
  <c r="O26" i="173"/>
  <c r="O50" i="173"/>
  <c r="P50" i="173" s="1"/>
  <c r="O19" i="173"/>
  <c r="J42" i="277"/>
  <c r="BJ64" i="159"/>
  <c r="BK64" i="159" s="1"/>
  <c r="H55" i="197"/>
  <c r="N20" i="13"/>
  <c r="M20" i="13"/>
  <c r="L20" i="13"/>
  <c r="L21" i="13" s="1"/>
  <c r="E71" i="159" s="1"/>
  <c r="N15" i="13"/>
  <c r="M17" i="13"/>
  <c r="M18" i="13" s="1"/>
  <c r="M19" i="13" s="1"/>
  <c r="N9" i="13"/>
  <c r="O16" i="13"/>
  <c r="O17" i="13" s="1"/>
  <c r="O10" i="13"/>
  <c r="O8" i="13"/>
  <c r="P53" i="27"/>
  <c r="N12" i="173"/>
  <c r="N24" i="173" s="1"/>
  <c r="N31" i="173" s="1"/>
  <c r="N33" i="173" s="1"/>
  <c r="N37" i="173" s="1"/>
  <c r="O12" i="173"/>
  <c r="R53" i="27"/>
  <c r="E4" i="368" l="1"/>
  <c r="E7" i="368" s="1"/>
  <c r="E10" i="368" s="1"/>
  <c r="O24" i="173"/>
  <c r="P29" i="307"/>
  <c r="H5" i="368"/>
  <c r="O18" i="13"/>
  <c r="O19" i="13" s="1"/>
  <c r="O21" i="13" s="1"/>
  <c r="E72" i="159" s="1"/>
  <c r="D72" i="159" s="1"/>
  <c r="M24" i="173"/>
  <c r="M31" i="173" s="1"/>
  <c r="M33" i="173" s="1"/>
  <c r="M37" i="173" s="1"/>
  <c r="N16" i="13"/>
  <c r="N17" i="13" s="1"/>
  <c r="N8" i="13"/>
  <c r="S53" i="27"/>
  <c r="N10" i="13"/>
  <c r="BL59" i="159"/>
  <c r="BU57" i="159"/>
  <c r="BV57" i="159" s="1"/>
  <c r="BL56" i="159"/>
  <c r="B23" i="155" s="1"/>
  <c r="BL55" i="159"/>
  <c r="B22" i="155" s="1"/>
  <c r="BU56" i="159"/>
  <c r="BU59" i="159"/>
  <c r="BV59" i="159" s="1"/>
  <c r="BU58" i="159"/>
  <c r="BV58" i="159" s="1"/>
  <c r="BU55" i="159"/>
  <c r="BU60" i="159"/>
  <c r="BV60" i="159" s="1"/>
  <c r="BU61" i="159"/>
  <c r="D71" i="159"/>
  <c r="BL62" i="159"/>
  <c r="B30" i="155" s="1"/>
  <c r="BL60" i="159"/>
  <c r="B28" i="155" s="1"/>
  <c r="BL61" i="159"/>
  <c r="B27" i="155" s="1"/>
  <c r="BL58" i="159"/>
  <c r="BU62" i="159"/>
  <c r="BV62" i="159" s="1"/>
  <c r="C30" i="155" s="1"/>
  <c r="L30" i="155" s="1"/>
  <c r="BL57" i="159"/>
  <c r="BL63" i="159"/>
  <c r="M21" i="13"/>
  <c r="E70" i="159" s="1"/>
  <c r="O29" i="173"/>
  <c r="O31" i="173" l="1"/>
  <c r="O33" i="173" s="1"/>
  <c r="O37" i="173" s="1"/>
  <c r="BL64" i="159"/>
  <c r="N18" i="13"/>
  <c r="N19" i="13" s="1"/>
  <c r="N21" i="13" s="1"/>
  <c r="E69" i="159" s="1"/>
  <c r="BU25" i="159" s="1"/>
  <c r="BV25" i="159" s="1"/>
  <c r="BV56" i="159"/>
  <c r="BW57" i="159"/>
  <c r="C24" i="155"/>
  <c r="L24" i="155" s="1"/>
  <c r="BU38" i="159"/>
  <c r="BU46" i="159"/>
  <c r="BV46" i="159" s="1"/>
  <c r="BU36" i="159"/>
  <c r="BL48" i="159"/>
  <c r="E23" i="155" s="1"/>
  <c r="BL36" i="159"/>
  <c r="E10" i="155" s="1"/>
  <c r="D70" i="159"/>
  <c r="BU43" i="159"/>
  <c r="BL49" i="159"/>
  <c r="E28" i="155" s="1"/>
  <c r="BL39" i="159"/>
  <c r="E14" i="155" s="1"/>
  <c r="BL47" i="159"/>
  <c r="E26" i="155" s="1"/>
  <c r="BL50" i="159"/>
  <c r="E27" i="155" s="1"/>
  <c r="BL41" i="159"/>
  <c r="BL40" i="159"/>
  <c r="E18" i="155" s="1"/>
  <c r="BU47" i="159"/>
  <c r="BV47" i="159" s="1"/>
  <c r="BU40" i="159"/>
  <c r="BV40" i="159" s="1"/>
  <c r="BL52" i="159"/>
  <c r="BL45" i="159"/>
  <c r="E22" i="155" s="1"/>
  <c r="BL42" i="159"/>
  <c r="BU44" i="159"/>
  <c r="BV44" i="159" s="1"/>
  <c r="BU50" i="159"/>
  <c r="BV50" i="159" s="1"/>
  <c r="BL44" i="159"/>
  <c r="E21" i="155" s="1"/>
  <c r="BL43" i="159"/>
  <c r="E19" i="155" s="1"/>
  <c r="BU42" i="159"/>
  <c r="BV42" i="159" s="1"/>
  <c r="BW42" i="159" s="1"/>
  <c r="BU39" i="159"/>
  <c r="BU45" i="159"/>
  <c r="BV45" i="159" s="1"/>
  <c r="BU37" i="159"/>
  <c r="BL37" i="159"/>
  <c r="E12" i="155" s="1"/>
  <c r="BU41" i="159"/>
  <c r="BV41" i="159" s="1"/>
  <c r="BW41" i="159" s="1"/>
  <c r="BU49" i="159"/>
  <c r="BV49" i="159" s="1"/>
  <c r="BU48" i="159"/>
  <c r="BV48" i="159" s="1"/>
  <c r="BL46" i="159"/>
  <c r="E25" i="155" s="1"/>
  <c r="BL51" i="159"/>
  <c r="BL38" i="159"/>
  <c r="E13" i="155" s="1"/>
  <c r="BV61" i="159"/>
  <c r="BW60" i="159"/>
  <c r="D28" i="155" s="1"/>
  <c r="C28" i="155"/>
  <c r="K26" i="155"/>
  <c r="B26" i="155"/>
  <c r="K24" i="155"/>
  <c r="B24" i="155"/>
  <c r="BU63" i="159"/>
  <c r="BV55" i="159"/>
  <c r="C26" i="155"/>
  <c r="BW59" i="159"/>
  <c r="K25" i="155"/>
  <c r="B25" i="155"/>
  <c r="BW58" i="159"/>
  <c r="C25" i="155"/>
  <c r="BU26" i="159" l="1"/>
  <c r="BV26" i="159" s="1"/>
  <c r="I15" i="155" s="1"/>
  <c r="L15" i="155" s="1"/>
  <c r="BL34" i="159"/>
  <c r="D69" i="159"/>
  <c r="BU27" i="159"/>
  <c r="BV27" i="159" s="1"/>
  <c r="BW27" i="159" s="1"/>
  <c r="BU29" i="159"/>
  <c r="BV29" i="159" s="1"/>
  <c r="I18" i="155" s="1"/>
  <c r="BU33" i="159"/>
  <c r="BV33" i="159" s="1"/>
  <c r="M22" i="155" s="1"/>
  <c r="BU15" i="159"/>
  <c r="BV15" i="159" s="1"/>
  <c r="BU30" i="159"/>
  <c r="BV30" i="159" s="1"/>
  <c r="BW30" i="159" s="1"/>
  <c r="BL27" i="159"/>
  <c r="K16" i="155" s="1"/>
  <c r="BL28" i="159"/>
  <c r="H17" i="155" s="1"/>
  <c r="BL30" i="159"/>
  <c r="K20" i="155" s="1"/>
  <c r="BU22" i="159"/>
  <c r="BV22" i="159" s="1"/>
  <c r="BW22" i="159" s="1"/>
  <c r="BL16" i="159"/>
  <c r="H10" i="155" s="1"/>
  <c r="BL33" i="159"/>
  <c r="BL22" i="159"/>
  <c r="H11" i="155" s="1"/>
  <c r="BU32" i="159"/>
  <c r="BV32" i="159" s="1"/>
  <c r="BW32" i="159" s="1"/>
  <c r="J19" i="155" s="1"/>
  <c r="BL25" i="159"/>
  <c r="H14" i="155" s="1"/>
  <c r="BU23" i="159"/>
  <c r="K12" i="155" s="1"/>
  <c r="BL10" i="159"/>
  <c r="BU10" i="159"/>
  <c r="BV10" i="159" s="1"/>
  <c r="BL24" i="159"/>
  <c r="H13" i="155" s="1"/>
  <c r="BL29" i="159"/>
  <c r="K18" i="155" s="1"/>
  <c r="BL26" i="159"/>
  <c r="K15" i="155" s="1"/>
  <c r="BL32" i="159"/>
  <c r="H19" i="155" s="1"/>
  <c r="BL31" i="159"/>
  <c r="H21" i="155" s="1"/>
  <c r="BL23" i="159"/>
  <c r="H12" i="155" s="1"/>
  <c r="BU31" i="159"/>
  <c r="K21" i="155" s="1"/>
  <c r="BU24" i="159"/>
  <c r="BV24" i="159" s="1"/>
  <c r="I13" i="155" s="1"/>
  <c r="BU28" i="159"/>
  <c r="BV28" i="159" s="1"/>
  <c r="I17" i="155" s="1"/>
  <c r="L17" i="155" s="1"/>
  <c r="F26" i="155"/>
  <c r="L26" i="155" s="1"/>
  <c r="BW47" i="159"/>
  <c r="G26" i="155" s="1"/>
  <c r="K23" i="155"/>
  <c r="D26" i="155"/>
  <c r="M26" i="155"/>
  <c r="C22" i="155"/>
  <c r="BW55" i="159"/>
  <c r="D22" i="155" s="1"/>
  <c r="BV63" i="159"/>
  <c r="F21" i="155"/>
  <c r="BW44" i="159"/>
  <c r="G21" i="155" s="1"/>
  <c r="BU52" i="159"/>
  <c r="E32" i="155" s="1"/>
  <c r="BV36" i="159"/>
  <c r="BW49" i="159"/>
  <c r="G28" i="155" s="1"/>
  <c r="F28" i="155"/>
  <c r="L28" i="155" s="1"/>
  <c r="BV37" i="159"/>
  <c r="BW46" i="159"/>
  <c r="G25" i="155" s="1"/>
  <c r="F25" i="155"/>
  <c r="L25" i="155" s="1"/>
  <c r="F22" i="155"/>
  <c r="BW45" i="159"/>
  <c r="G22" i="155" s="1"/>
  <c r="BV38" i="159"/>
  <c r="F23" i="155"/>
  <c r="M23" i="155"/>
  <c r="BW48" i="159"/>
  <c r="G23" i="155" s="1"/>
  <c r="BW56" i="159"/>
  <c r="D23" i="155" s="1"/>
  <c r="C23" i="155"/>
  <c r="BW61" i="159"/>
  <c r="D27" i="155" s="1"/>
  <c r="C27" i="155"/>
  <c r="K27" i="155"/>
  <c r="BV39" i="159"/>
  <c r="K14" i="155"/>
  <c r="M27" i="155"/>
  <c r="BW50" i="159"/>
  <c r="G27" i="155" s="1"/>
  <c r="F27" i="155"/>
  <c r="B32" i="155"/>
  <c r="M25" i="155"/>
  <c r="D25" i="155"/>
  <c r="F18" i="155"/>
  <c r="BW40" i="159"/>
  <c r="G18" i="155" s="1"/>
  <c r="BV43" i="159"/>
  <c r="D24" i="155"/>
  <c r="M24" i="155"/>
  <c r="I14" i="155"/>
  <c r="BW25" i="159"/>
  <c r="J14" i="155" s="1"/>
  <c r="K22" i="155" l="1"/>
  <c r="I16" i="155"/>
  <c r="L16" i="155" s="1"/>
  <c r="BW26" i="159"/>
  <c r="J15" i="155" s="1"/>
  <c r="H18" i="155"/>
  <c r="BU16" i="159"/>
  <c r="K10" i="155" s="1"/>
  <c r="I11" i="155"/>
  <c r="L11" i="155" s="1"/>
  <c r="H15" i="155"/>
  <c r="K11" i="155"/>
  <c r="BW33" i="159"/>
  <c r="H16" i="155"/>
  <c r="BW29" i="159"/>
  <c r="J18" i="155" s="1"/>
  <c r="K17" i="155"/>
  <c r="K19" i="155"/>
  <c r="I19" i="155"/>
  <c r="I20" i="155"/>
  <c r="L20" i="155" s="1"/>
  <c r="H20" i="155"/>
  <c r="BV23" i="159"/>
  <c r="M12" i="155" s="1"/>
  <c r="BW24" i="159"/>
  <c r="J13" i="155" s="1"/>
  <c r="BV31" i="159"/>
  <c r="BW31" i="159" s="1"/>
  <c r="J21" i="155" s="1"/>
  <c r="BW28" i="159"/>
  <c r="J17" i="155" s="1"/>
  <c r="K13" i="155"/>
  <c r="L18" i="155"/>
  <c r="L27" i="155"/>
  <c r="F14" i="155"/>
  <c r="L14" i="155" s="1"/>
  <c r="BW39" i="159"/>
  <c r="G14" i="155" s="1"/>
  <c r="BW36" i="159"/>
  <c r="G10" i="155" s="1"/>
  <c r="BV52" i="159"/>
  <c r="F10" i="155"/>
  <c r="J16" i="155"/>
  <c r="M16" i="155"/>
  <c r="F13" i="155"/>
  <c r="L13" i="155" s="1"/>
  <c r="BW38" i="159"/>
  <c r="G13" i="155" s="1"/>
  <c r="M13" i="155"/>
  <c r="J11" i="155"/>
  <c r="M11" i="155"/>
  <c r="C32" i="155"/>
  <c r="L22" i="155"/>
  <c r="L23" i="155"/>
  <c r="BV16" i="159"/>
  <c r="BW10" i="159"/>
  <c r="D32" i="155"/>
  <c r="BW63" i="159"/>
  <c r="F12" i="155"/>
  <c r="BW37" i="159"/>
  <c r="G12" i="155" s="1"/>
  <c r="M14" i="155"/>
  <c r="F19" i="155"/>
  <c r="BW43" i="159"/>
  <c r="G19" i="155" s="1"/>
  <c r="M19" i="155"/>
  <c r="M20" i="155"/>
  <c r="J20" i="155"/>
  <c r="M15" i="155" l="1"/>
  <c r="BU34" i="159"/>
  <c r="H32" i="155" s="1"/>
  <c r="M18" i="155"/>
  <c r="BW23" i="159"/>
  <c r="J12" i="155" s="1"/>
  <c r="I21" i="155"/>
  <c r="L21" i="155" s="1"/>
  <c r="L19" i="155"/>
  <c r="I12" i="155"/>
  <c r="L12" i="155" s="1"/>
  <c r="M21" i="155"/>
  <c r="M17" i="155"/>
  <c r="BV34" i="159"/>
  <c r="J32" i="155" s="1"/>
  <c r="BW52" i="159"/>
  <c r="G32" i="155"/>
  <c r="I10" i="155"/>
  <c r="M10" i="155"/>
  <c r="BW16" i="159"/>
  <c r="F32" i="155"/>
  <c r="BU64" i="159" l="1"/>
  <c r="K32" i="155" s="1"/>
  <c r="BV64" i="159"/>
  <c r="BW64" i="159" s="1"/>
  <c r="BW34" i="159"/>
  <c r="J10" i="155"/>
  <c r="I32" i="155"/>
  <c r="L10" i="155"/>
  <c r="L32" i="15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tc={4AD9C88D-5D59-420B-8FB6-5A93BA772DBE}</author>
  </authors>
  <commentList>
    <comment ref="G40" authorId="0" shapeId="0" xr:uid="{4AD9C88D-5D59-420B-8FB6-5A93BA772DBE}">
      <text>
        <r>
          <rPr>
            <sz val="10"/>
            <rFont val="Arial"/>
          </rPr>
          <t>[Threaded comment]
Your version of Excel allows you to read this threaded comment; however, any edits to it will get removed if the file is opened in a newer version of Excel. Learn more: https://go.microsoft.com/fwlink/?linkid=870924
Comment:
    EHT LI added
Reply:
    do add it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tc={CDEFF412-2C01-46C2-9EC5-E862CAA1EB3F}</author>
  </authors>
  <commentList>
    <comment ref="G41" authorId="0" shapeId="0" xr:uid="{CDEFF412-2C01-46C2-9EC5-E862CAA1EB3F}">
      <text>
        <r>
          <rPr>
            <sz val="10"/>
            <rFont val="Arial"/>
          </rPr>
          <t>[Threaded comment]
Your version of Excel allows you to read this threaded comment; however, any edits to it will get removed if the file is opened in a newer version of Excel. Learn more: https://go.microsoft.com/fwlink/?linkid=870924
Comment:
    EHT LI Added
Reply:
    do add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tc={7579F2FF-9C06-458F-9CBC-BE41EDED0B7F}</author>
  </authors>
  <commentList>
    <comment ref="D4" authorId="0" shapeId="0" xr:uid="{7579F2FF-9C06-458F-9CBC-BE41EDED0B7F}">
      <text>
        <r>
          <rPr>
            <sz val="10"/>
            <rFont val="Arial"/>
          </rPr>
          <t>[Threaded comment]
Your version of Excel allows you to read this threaded comment; however, any edits to it will get removed if the file is opened in a newer version of Excel. Learn more: https://go.microsoft.com/fwlink/?linkid=870924
Comment:
    As given by FInance dept and as indicated as FS</t>
        </r>
      </text>
    </comment>
  </commentList>
</comments>
</file>

<file path=xl/sharedStrings.xml><?xml version="1.0" encoding="utf-8"?>
<sst xmlns="http://schemas.openxmlformats.org/spreadsheetml/2006/main" count="4800" uniqueCount="2199">
  <si>
    <t>OERC</t>
  </si>
  <si>
    <t>FORM T-1</t>
  </si>
  <si>
    <t>Licencee-TPWODL</t>
  </si>
  <si>
    <t>ASSESSMENT OF CONSUMPTION FOR THE  ENSUING YEAR</t>
  </si>
  <si>
    <t>PREVIOUS YEAR</t>
  </si>
  <si>
    <t xml:space="preserve">1st SIX MONTH CURRENT YEAR </t>
  </si>
  <si>
    <t>CURRENT YEAR PROJECTED</t>
  </si>
  <si>
    <t xml:space="preserve">ENSUING YEAR </t>
  </si>
  <si>
    <t>ENSUING YEAR (APPROVED)</t>
  </si>
  <si>
    <t>SL No.</t>
  </si>
  <si>
    <t>CATEGORY OF CONSUMERS</t>
  </si>
  <si>
    <t>VOLTAGE OF SUPPLY</t>
  </si>
  <si>
    <t>No of Cons. as on 1st April of the Pr. year-2020-21</t>
  </si>
  <si>
    <t>Contract Demand (KW/ KVA)</t>
  </si>
  <si>
    <t>Consumption (MU)</t>
  </si>
  <si>
    <t>No. of Consumers as on 1st April of the Curr.-yr-21-22</t>
  </si>
  <si>
    <t>Contract Demand (KW/KVA)</t>
  </si>
  <si>
    <t>Consumption (MU)-KVAH</t>
  </si>
  <si>
    <t>Consumption (MU) KWH</t>
  </si>
  <si>
    <t>Percentage rise Annual %</t>
  </si>
  <si>
    <t>No. of Consumers as on 1st April of the Ensuing-Yr-22-23</t>
  </si>
  <si>
    <t>Anticipated Consumption (MU) KWh</t>
  </si>
  <si>
    <t xml:space="preserve">No. of </t>
  </si>
  <si>
    <t>Contract</t>
  </si>
  <si>
    <t>Anticipated</t>
  </si>
  <si>
    <t>Percentage</t>
  </si>
  <si>
    <t>No.</t>
  </si>
  <si>
    <t>OF</t>
  </si>
  <si>
    <t>Demand</t>
  </si>
  <si>
    <t>Consumers</t>
  </si>
  <si>
    <t>Consumption</t>
  </si>
  <si>
    <t>rise Annual</t>
  </si>
  <si>
    <t>Rebateable Units</t>
  </si>
  <si>
    <t xml:space="preserve"> </t>
  </si>
  <si>
    <t>CONSUMERS</t>
  </si>
  <si>
    <t xml:space="preserve">as on 1st April </t>
  </si>
  <si>
    <t>in the ensuing year</t>
  </si>
  <si>
    <t>(MW)</t>
  </si>
  <si>
    <t>(MU)</t>
  </si>
  <si>
    <t>of the</t>
  </si>
  <si>
    <t>(KW/KVA)</t>
  </si>
  <si>
    <t>(%)</t>
  </si>
  <si>
    <t>Ensg. yr-2000-01</t>
  </si>
  <si>
    <t xml:space="preserve"> ensuing year</t>
  </si>
  <si>
    <t>2021-22</t>
  </si>
  <si>
    <t>LT CATEGORY (A.C.)</t>
  </si>
  <si>
    <t>SAUBHAGYA &amp; other village electrification scheme</t>
  </si>
  <si>
    <t>DOMESTIC</t>
  </si>
  <si>
    <t>LT</t>
  </si>
  <si>
    <t>I)</t>
  </si>
  <si>
    <t>Kutirjyoti&lt;=30KWH</t>
  </si>
  <si>
    <t>BPL Con-Saubhagya</t>
  </si>
  <si>
    <t>ii)</t>
  </si>
  <si>
    <t>Others</t>
  </si>
  <si>
    <t>0&lt;=50 KWH</t>
  </si>
  <si>
    <t xml:space="preserve">MU to be sold </t>
  </si>
  <si>
    <t>&gt;50&lt;=200</t>
  </si>
  <si>
    <t>&gt;200&lt;=400</t>
  </si>
  <si>
    <t>More than 400 KWH (SLAB)</t>
  </si>
  <si>
    <t>Total Domestic</t>
  </si>
  <si>
    <t>General Purpose&lt;100 Kw</t>
  </si>
  <si>
    <t>All Units if  cons. within</t>
  </si>
  <si>
    <t>0-100 KWH</t>
  </si>
  <si>
    <t>&gt;100&lt;=300</t>
  </si>
  <si>
    <t>More than 300 KWH(SLAB)</t>
  </si>
  <si>
    <t>Total General Purpose (&lt;100kw)</t>
  </si>
  <si>
    <t>Irrigation Pumping and Agriculture</t>
  </si>
  <si>
    <t>Allied Agricultural Activities</t>
  </si>
  <si>
    <t>Allied Agro-Industrial Activities</t>
  </si>
  <si>
    <t>Public Lighting</t>
  </si>
  <si>
    <t>L.T. Industrial (S) Supply</t>
  </si>
  <si>
    <t>L.T. Industrial (M) Supply</t>
  </si>
  <si>
    <t>Specified Public Purpose &lt;100 kw</t>
  </si>
  <si>
    <t>Public Water Works &lt;100 KW</t>
  </si>
  <si>
    <t>Public Water Works &gt;=100 KW</t>
  </si>
  <si>
    <t>General Purpose &gt;=100 Kva</t>
  </si>
  <si>
    <t>Large Industry</t>
  </si>
  <si>
    <t>Total LT-----&gt;</t>
  </si>
  <si>
    <t>HT Category</t>
  </si>
  <si>
    <t>Bulk Supply - Domestic</t>
  </si>
  <si>
    <t>HT</t>
  </si>
  <si>
    <t>Specified Public Purpose</t>
  </si>
  <si>
    <t>General Purpose&gt;70 Kva &lt;110 Kva</t>
  </si>
  <si>
    <t>General Purpose &gt;=110 Kva</t>
  </si>
  <si>
    <t>H.T. Industrial (M) Supply</t>
  </si>
  <si>
    <t>Public Water Works &amp; Sweage Pumping</t>
  </si>
  <si>
    <t>Power Intensive Industry</t>
  </si>
  <si>
    <t xml:space="preserve">Mini Steel Plant          </t>
  </si>
  <si>
    <t>Railway Traction</t>
  </si>
  <si>
    <t>Emerg. Supply to CPP</t>
  </si>
  <si>
    <t>Colony Consumption</t>
  </si>
  <si>
    <t>Total HT -----&gt;</t>
  </si>
  <si>
    <t>EHT Category</t>
  </si>
  <si>
    <t>General Purpose</t>
  </si>
  <si>
    <t>EHT</t>
  </si>
  <si>
    <t>Heavy Industry</t>
  </si>
  <si>
    <t>Mini Steel Plant</t>
  </si>
  <si>
    <t>Total EHT -----&gt;</t>
  </si>
  <si>
    <t>GRAND TOTAL</t>
  </si>
  <si>
    <t>Power Purchase in (MU)</t>
  </si>
  <si>
    <t>Lost Units (MU)</t>
  </si>
  <si>
    <t>Dist. Loss in (%)</t>
  </si>
  <si>
    <t>Collection Efficiency(%)</t>
  </si>
  <si>
    <t>AT &amp; C Loss (%)</t>
  </si>
  <si>
    <t>Billing</t>
  </si>
  <si>
    <t>2020-21</t>
  </si>
  <si>
    <t>2022-23</t>
  </si>
  <si>
    <t>INPUT</t>
  </si>
  <si>
    <t>Input for LT &amp; HT</t>
  </si>
  <si>
    <t>Licencee:-TPWODL</t>
  </si>
  <si>
    <t>FORM T-2</t>
  </si>
  <si>
    <t>Consumption/Billing figures for DOMESTIC Consumers for the Previous year</t>
  </si>
  <si>
    <t>A.</t>
  </si>
  <si>
    <t>Domestic Consumers</t>
  </si>
  <si>
    <t>URBAN</t>
  </si>
  <si>
    <t>UNITS BILLED IN MU</t>
  </si>
  <si>
    <t>(FOR THE PERIOD OF REPORT)</t>
  </si>
  <si>
    <t>Sale in the slab rates -&gt;</t>
  </si>
  <si>
    <t>No. of Consumer 1st April of the Current Year</t>
  </si>
  <si>
    <t>Total connected Load in KW</t>
  </si>
  <si>
    <t>* MONTHLY CONSUMPTION SLAB</t>
  </si>
  <si>
    <t>0-30KWH (Only for Kutir Jyoti)</t>
  </si>
  <si>
    <t>0-50 KWH</t>
  </si>
  <si>
    <t>&gt;50 &lt;= 200KWH</t>
  </si>
  <si>
    <t>&gt;200 &lt;= 400KWH</t>
  </si>
  <si>
    <t>&gt;400KWH</t>
  </si>
  <si>
    <t>Total Energy Billed</t>
  </si>
  <si>
    <t>Total Revenue Billed</t>
  </si>
  <si>
    <t>Current Revenue Realised</t>
  </si>
  <si>
    <t>C.D.In KW</t>
  </si>
  <si>
    <t>1.0</t>
  </si>
  <si>
    <t>2.0</t>
  </si>
  <si>
    <t>3.0</t>
  </si>
  <si>
    <t>More than 4 KW</t>
  </si>
  <si>
    <t>SUB-TOTAL</t>
  </si>
  <si>
    <t>Large domestic consumers  11/33 KV Supply</t>
  </si>
  <si>
    <t>No of Kutir Jyoti Cons.</t>
  </si>
  <si>
    <t>Consumption/KJ conn.</t>
  </si>
  <si>
    <t xml:space="preserve">Total Consmption(KJ) </t>
  </si>
  <si>
    <t>TOTAL (URBAN)</t>
  </si>
  <si>
    <t>B.</t>
  </si>
  <si>
    <t>RURAL</t>
  </si>
  <si>
    <t>TOTAL (RURAL)</t>
  </si>
  <si>
    <t>TOTAL (Urban + Rural)</t>
  </si>
  <si>
    <t>No. of Domestic Consumers and consumption 1st April of the Current Year</t>
  </si>
  <si>
    <t>Billing as per Actual Meter Reading</t>
  </si>
  <si>
    <t>Unmetered supply</t>
  </si>
  <si>
    <t>supply with defective meters</t>
  </si>
  <si>
    <t>No Of Consumers</t>
  </si>
  <si>
    <t>Kutir Jyoti Consumers</t>
  </si>
  <si>
    <t>Total</t>
  </si>
  <si>
    <t>Consumption/Billing figures for DOMESTIC Consumers for 1st 6 months of the current year</t>
  </si>
  <si>
    <t>FORM T-3</t>
  </si>
  <si>
    <t>Consumption/Billing figures for General Purpose Consumers for the Previous year</t>
  </si>
  <si>
    <t>General purpose Consumers</t>
  </si>
  <si>
    <t>&gt;100-300KWH</t>
  </si>
  <si>
    <t>&gt;300KWH</t>
  </si>
  <si>
    <t>Large GP consumers  11/33 KV Supply</t>
  </si>
  <si>
    <t>No. of GP Consumer 1st April of the Current Year</t>
  </si>
  <si>
    <t>Consumption/Billing figures for General Purpose Consumers for 1st six months of the current year</t>
  </si>
  <si>
    <t>POWER PURCHASE , SALE  &amp; DEMAND OF  THE LICENSEE</t>
  </si>
  <si>
    <t>OERC FORM T-4</t>
  </si>
  <si>
    <t>Actual for Previous Year</t>
  </si>
  <si>
    <t>Current Year</t>
  </si>
  <si>
    <t>Licensee Proposal for Ensuing Year</t>
  </si>
  <si>
    <t>Apr</t>
  </si>
  <si>
    <t>May</t>
  </si>
  <si>
    <t>Jun</t>
  </si>
  <si>
    <t>Jul</t>
  </si>
  <si>
    <t>Aug</t>
  </si>
  <si>
    <t>Sep</t>
  </si>
  <si>
    <t>Total (Apr to Sep)</t>
  </si>
  <si>
    <t>Avg. from Apr  to Sep</t>
  </si>
  <si>
    <t>Licensee Estimate for Current Year</t>
  </si>
  <si>
    <t>Energy Purchased in (MU)</t>
  </si>
  <si>
    <t>Units Sold (MU)</t>
  </si>
  <si>
    <t>LT Category (A.C.)</t>
  </si>
  <si>
    <t>Domestic</t>
  </si>
  <si>
    <t xml:space="preserve"> I)</t>
  </si>
  <si>
    <t>Kutirjyoti (&lt;=30KWH)</t>
  </si>
  <si>
    <t xml:space="preserve"> ii)</t>
  </si>
  <si>
    <t>0&lt;=50KWH</t>
  </si>
  <si>
    <t>Total Domestic-----&gt;</t>
  </si>
  <si>
    <t>General Purpose (&lt;100 kw)</t>
  </si>
  <si>
    <t>Total General Purpose (&lt;100 kw)</t>
  </si>
  <si>
    <t>LT Industrial (S) Supply</t>
  </si>
  <si>
    <t>LT Industrial (M) Supply</t>
  </si>
  <si>
    <t>Specified Public Purpose &lt;100 KW</t>
  </si>
  <si>
    <t>Public Water Works&lt;100 KW</t>
  </si>
  <si>
    <t>Public Water Works&gt;=100 KW</t>
  </si>
  <si>
    <t>General Purpose &gt;= 110 Kva</t>
  </si>
  <si>
    <t xml:space="preserve"> Total LT-----&gt;</t>
  </si>
  <si>
    <t>General Purpose &lt; 110 KVA</t>
  </si>
  <si>
    <t>General Purpose (&gt;= 110 KVA)</t>
  </si>
  <si>
    <t>H.T.Industrial (M) Supply</t>
  </si>
  <si>
    <t>Public Water Works &amp; Sewage Pumping</t>
  </si>
  <si>
    <t>Total EHT-----&gt;</t>
  </si>
  <si>
    <t>MONTHLY DEMAND (MVA)</t>
  </si>
  <si>
    <t>Average for Previous Year</t>
  </si>
  <si>
    <t>Maximum for Previous Year</t>
  </si>
  <si>
    <t>Demand (MVA)</t>
  </si>
  <si>
    <t xml:space="preserve">Licencee:-TPWODL </t>
  </si>
  <si>
    <t>FORM T-5</t>
  </si>
  <si>
    <t xml:space="preserve">Consumption/Billing figures for IRRIGATION &amp; AGRICULTURAL Consumers </t>
  </si>
  <si>
    <t>Irrigation &amp; Agricultural Consumers, Allied Agricultural Activities &amp; Allied Agro-Industrial Activities</t>
  </si>
  <si>
    <t>1st six months of the current year</t>
  </si>
  <si>
    <t>C.D.In KW UP TO</t>
  </si>
  <si>
    <t>More Than 7 KW</t>
  </si>
  <si>
    <t xml:space="preserve">TOTAL </t>
  </si>
  <si>
    <t>No. of Irrigation &amp; Agricultural  Consumer and consumption</t>
  </si>
  <si>
    <t>Billing as per Actual Mtr Reading</t>
  </si>
  <si>
    <t>Un metered Supply</t>
  </si>
  <si>
    <t>Supply with Defective Mtr</t>
  </si>
  <si>
    <t>FORM T-6</t>
  </si>
  <si>
    <t>Consumer Commercial Information</t>
  </si>
  <si>
    <t>Category Of Consumers &amp; Sale Figures In MU</t>
  </si>
  <si>
    <t>ACTUAL FOR THE YEAR 2021-22</t>
  </si>
  <si>
    <t>Sl No</t>
  </si>
  <si>
    <t>Unit---------------&gt;</t>
  </si>
  <si>
    <t>Elect. Circle, (SAMBALPUR)</t>
  </si>
  <si>
    <t>Elect. Circle, (BARGARH)</t>
  </si>
  <si>
    <t>Elect. Circle, (ROURKELA)</t>
  </si>
  <si>
    <t>Elect. Circle, (BOLANGIR)</t>
  </si>
  <si>
    <t>Elect. Circle, (KALAHANDI)</t>
  </si>
  <si>
    <t>TOTAL SALE IN MU</t>
  </si>
  <si>
    <t>TOTAL REVENUE BILLED FOR EACH CATEGORY (Rs. Lakh)</t>
  </si>
  <si>
    <t>Avg. Rev Billed. (paise/kwh)</t>
  </si>
  <si>
    <t>BILLED</t>
  </si>
  <si>
    <t>General Purpose &gt;70Kva&lt; 110 KVA</t>
  </si>
  <si>
    <t>Lost Units in (MU)</t>
  </si>
  <si>
    <t>T&amp;D LOSS (%)</t>
  </si>
  <si>
    <t>Collection Efficiency in (%)</t>
  </si>
  <si>
    <t>AT &amp; C Loss in (%)</t>
  </si>
  <si>
    <t>Note:-Total Revenue Billed dose not includes Meter Rent &amp; DPS.</t>
  </si>
  <si>
    <t>ACTUAL FOR THE YEAR 2021-22 (Six Month)</t>
  </si>
  <si>
    <t>TOTAL</t>
  </si>
  <si>
    <t>Purchase of Power(MU)</t>
  </si>
  <si>
    <t>OERC FORM T-7 (Current year)</t>
  </si>
  <si>
    <t>Revenue Computation for Current year with existing tariff.</t>
  </si>
  <si>
    <t>SL.  NO.</t>
  </si>
  <si>
    <t>Voltage of Supply</t>
  </si>
  <si>
    <t>Consumption during Current year (Anticipated)</t>
  </si>
  <si>
    <t>Consumption for L.F. of &lt;=60% (Anticipated)</t>
  </si>
  <si>
    <t>Consumption for L.F. of &gt; 60% (Anticipated)</t>
  </si>
  <si>
    <t>No of Consumers</t>
  </si>
  <si>
    <t>Contract Demand</t>
  </si>
  <si>
    <t>Total Connected Load in excess of 1st KW</t>
  </si>
  <si>
    <t>Demand Charge (Existing)</t>
  </si>
  <si>
    <t>Energy Charge (Existing)</t>
  </si>
  <si>
    <t>Graded Slab E.C. for cons. Ratio &gt;60% (Existing)</t>
  </si>
  <si>
    <t>Minimum Fixed Charge (Existing)</t>
  </si>
  <si>
    <t>Customer Service Charge (Existing)</t>
  </si>
  <si>
    <t>Basis for calculation of average charge-PF &amp; LF</t>
  </si>
  <si>
    <t>Average Charge</t>
  </si>
  <si>
    <t>MD/CD Ratio</t>
  </si>
  <si>
    <t>Revenue from Demand Charge</t>
  </si>
  <si>
    <t>Revenue from Energy Charge</t>
  </si>
  <si>
    <t>Revenue from Monthly Minimum Fixed Charge</t>
  </si>
  <si>
    <t>Revenue from Customer Service Charge</t>
  </si>
  <si>
    <t>Total Revenue</t>
  </si>
  <si>
    <t>Rebate</t>
  </si>
  <si>
    <t>Average charge after rebate</t>
  </si>
  <si>
    <t>Anticipated Rebateable Units</t>
  </si>
  <si>
    <t>Revenue Relief due to Rebate</t>
  </si>
  <si>
    <t>Total Revenue after rebate</t>
  </si>
  <si>
    <t>AVG. Charge as a % of Cost of Supply</t>
  </si>
  <si>
    <t>Electricity Duty</t>
  </si>
  <si>
    <t>Total Electricity Duty</t>
  </si>
  <si>
    <t>Total Charge to Con including ED</t>
  </si>
  <si>
    <t xml:space="preserve">Revenue releif due to prompt payment rebate </t>
  </si>
  <si>
    <t>Revenue from reliability surcharge</t>
  </si>
  <si>
    <t>Revenue from Power factor penalty</t>
  </si>
  <si>
    <t>Revenue relief due to Power Factor incentive</t>
  </si>
  <si>
    <t>Net Revenue after incentive/surcharge &amp; penalty</t>
  </si>
  <si>
    <t>Position w.r.t all India Tariff</t>
  </si>
  <si>
    <t>Units</t>
  </si>
  <si>
    <t>MU's</t>
  </si>
  <si>
    <t>Nos.</t>
  </si>
  <si>
    <t>KW/KVA</t>
  </si>
  <si>
    <t>KW</t>
  </si>
  <si>
    <t>Rs./KVA/month</t>
  </si>
  <si>
    <t>Paise/KWH</t>
  </si>
  <si>
    <t>For 1st KW (Rs./Con/M)</t>
  </si>
  <si>
    <t>FOR Addl. KW</t>
  </si>
  <si>
    <t>Rs./Customer</t>
  </si>
  <si>
    <t>PF</t>
  </si>
  <si>
    <t>LF</t>
  </si>
  <si>
    <t>paise/ kwh</t>
  </si>
  <si>
    <t>Rs. Lakhs</t>
  </si>
  <si>
    <t>Paise/kwh</t>
  </si>
  <si>
    <t>MU</t>
  </si>
  <si>
    <t>% age</t>
  </si>
  <si>
    <t>% age of Energy</t>
  </si>
  <si>
    <t>paise/kwh</t>
  </si>
  <si>
    <t xml:space="preserve"> i)</t>
  </si>
  <si>
    <t>More than 400 KWH (Slab)</t>
  </si>
  <si>
    <t>General Purpose (&lt;100 KW)</t>
  </si>
  <si>
    <t>Total General Purpose (&lt;100 KW)</t>
  </si>
  <si>
    <t xml:space="preserve">Specified Public Purpose </t>
  </si>
  <si>
    <t>Public Water Works&lt;100KW</t>
  </si>
  <si>
    <t>Public Water Works &gt;=100KW</t>
  </si>
  <si>
    <t>General Purpose (&gt;= 110 Kva)</t>
  </si>
  <si>
    <t>LT CATEGORY TOTAL</t>
  </si>
  <si>
    <t>HT CATEGORY</t>
  </si>
  <si>
    <t>Bulk Supply- Domestic</t>
  </si>
  <si>
    <t>General Purpose&gt;70Kva&lt;110 KVA</t>
  </si>
  <si>
    <t>General Purpose (&gt;=110 KVA)</t>
  </si>
  <si>
    <t>H.T.Industrial (M) Medium Industry</t>
  </si>
  <si>
    <t>Emergency Supply to CPP</t>
  </si>
  <si>
    <t xml:space="preserve"> Total HT -----&gt;</t>
  </si>
  <si>
    <t>EHT CATEGORY</t>
  </si>
  <si>
    <t>Special Tariff</t>
  </si>
  <si>
    <t>EHT CATEGORYTOTAL</t>
  </si>
  <si>
    <t>OERC FORM T-7</t>
  </si>
  <si>
    <t>Revenue Computation for ensuing year with existing tariff.</t>
  </si>
  <si>
    <t>CATEGORY</t>
  </si>
  <si>
    <t>Consumption during ensuing year (Anticipated)</t>
  </si>
  <si>
    <t>Graded Slab E.C. for L.F. of &gt;60% (Existing)</t>
  </si>
  <si>
    <t>Revenue on account of reliability surcharge</t>
  </si>
  <si>
    <t>Net Revenue after incentive/ surcharge &amp; penalty</t>
  </si>
  <si>
    <t>General Purpose &gt;70 Kva&lt;110 KVA</t>
  </si>
  <si>
    <t>FORM T-8</t>
  </si>
  <si>
    <t>OERC FORM T-8</t>
  </si>
  <si>
    <t>Revenue Computation for ensuing year using proposed tariffs.</t>
  </si>
  <si>
    <t>Existing</t>
  </si>
  <si>
    <t>Proposed</t>
  </si>
  <si>
    <t>Proposed-Exisitng</t>
  </si>
  <si>
    <t>No of consumers</t>
  </si>
  <si>
    <t>Total of Connected Load in excess of 1st kW</t>
  </si>
  <si>
    <t>Demand Charge</t>
  </si>
  <si>
    <t>Energy Charge</t>
  </si>
  <si>
    <t xml:space="preserve">Graded Slab E.C. for L.F. of &gt;60% </t>
  </si>
  <si>
    <t>Minimum Fixed Charge</t>
  </si>
  <si>
    <t>Customer Service Charge</t>
  </si>
  <si>
    <t>Basis for calculation of average charge-PF and LF</t>
  </si>
  <si>
    <t>Revenue from Demand Charges</t>
  </si>
  <si>
    <t>Revenue from Energy Charges</t>
  </si>
  <si>
    <t>Revenue From Monthly Minimum Fixed Charge</t>
  </si>
  <si>
    <t>Average Charge after rebate</t>
  </si>
  <si>
    <t>Revenue Releif due to Rebate</t>
  </si>
  <si>
    <t xml:space="preserve">Revenue releif due to prompt payment &amp; Digital rebate </t>
  </si>
  <si>
    <t>Net revenue after incnetive/surcharge &amp; Penalty</t>
  </si>
  <si>
    <t>Graded Salb E.C. for L.F. of &gt;60%</t>
  </si>
  <si>
    <t>MinimumFixed Charge</t>
  </si>
  <si>
    <t>Customer service charge</t>
  </si>
  <si>
    <t>Basis for calculation of average charge PF and LF</t>
  </si>
  <si>
    <t>Average charge</t>
  </si>
  <si>
    <t>MD/ CD Ratio</t>
  </si>
  <si>
    <t xml:space="preserve">Total Revenue </t>
  </si>
  <si>
    <t>Avg Charge after rebate</t>
  </si>
  <si>
    <t>Revenue releif due to rebate</t>
  </si>
  <si>
    <t>Change in Net Revenue</t>
  </si>
  <si>
    <t>Change in Revenue from Demand Charge</t>
  </si>
  <si>
    <t>Change in Revenue from Energy Charge</t>
  </si>
  <si>
    <t>Change in revenue from monthly minimum fixed charge</t>
  </si>
  <si>
    <t>Change in revenue from customer service charge</t>
  </si>
  <si>
    <t>Change in Total Revenue</t>
  </si>
  <si>
    <t>Change in Net Avergae Charge</t>
  </si>
  <si>
    <t>% age Change in Net Avergae Charge</t>
  </si>
  <si>
    <t>Proposed tariff as a % age of COS</t>
  </si>
  <si>
    <t>Revenue from power factor penalty</t>
  </si>
  <si>
    <t>Net revenue after incentive/ surcharge &amp; penalty</t>
  </si>
  <si>
    <t>Total charge to consumers including ED</t>
  </si>
  <si>
    <t>Total Electgricity Duty</t>
  </si>
  <si>
    <t>Total Cost of Supply</t>
  </si>
  <si>
    <t>Total Subsidy</t>
  </si>
  <si>
    <t>Subsidy</t>
  </si>
  <si>
    <t>Position w.r.t all India tariff</t>
  </si>
  <si>
    <t>Nos</t>
  </si>
  <si>
    <t>kW/kVA</t>
  </si>
  <si>
    <t>kw</t>
  </si>
  <si>
    <t>Paise/kWh</t>
  </si>
  <si>
    <t>Rs./Customer/M</t>
  </si>
  <si>
    <t>Rs.</t>
  </si>
  <si>
    <t>Paise/Kwh</t>
  </si>
  <si>
    <t>Rs.Lakhs</t>
  </si>
  <si>
    <t>General Purpose &lt;100 KW</t>
  </si>
  <si>
    <t>Total General Purpose (&lt;100KW)</t>
  </si>
  <si>
    <t>Total LT -----&gt;</t>
  </si>
  <si>
    <t>General Purpose (&lt;110 KVA)</t>
  </si>
  <si>
    <t xml:space="preserve">Special Tariff </t>
  </si>
  <si>
    <t>Grand Total-----&gt;</t>
  </si>
  <si>
    <t>Anticipated Consumption</t>
  </si>
  <si>
    <t>Cost of Supply (Rs./kwh)</t>
  </si>
  <si>
    <t>Cost of Supply (Paise/ kwh)</t>
  </si>
  <si>
    <t>Consumption at LT</t>
  </si>
  <si>
    <t>Consumption at HT</t>
  </si>
  <si>
    <t>Consumption at EHT</t>
  </si>
  <si>
    <t>Adjustment Factor</t>
  </si>
  <si>
    <t>Sale</t>
  </si>
  <si>
    <t>Other Income</t>
  </si>
  <si>
    <t>%</t>
  </si>
  <si>
    <t>Licencee :</t>
  </si>
  <si>
    <t>TPWODL</t>
  </si>
  <si>
    <t>OERC FORM T-9</t>
  </si>
  <si>
    <t>CONSUMPTION PATTERN OF HT AND EHT CONSUMERS HAVING CONTRACT DEMAND GREATER THAN 1 MVA</t>
  </si>
  <si>
    <t>SL NO</t>
  </si>
  <si>
    <t>DIVISION</t>
  </si>
  <si>
    <t>NAME</t>
  </si>
  <si>
    <t>Category</t>
  </si>
  <si>
    <t>SUPP VOLT</t>
  </si>
  <si>
    <t xml:space="preserve">Existing CD IN KVA </t>
  </si>
  <si>
    <t>Addition/ Reduction during Ensuing Year</t>
  </si>
  <si>
    <t>Total CD during Ensuing Year</t>
  </si>
  <si>
    <t>Current Year Months</t>
  </si>
  <si>
    <t>Esimated for Current Year</t>
  </si>
  <si>
    <t>LF Current Year</t>
  </si>
  <si>
    <t>Projection for Ensuing Year</t>
  </si>
  <si>
    <t>A</t>
  </si>
  <si>
    <t>Existing Industries</t>
  </si>
  <si>
    <t>KVAh</t>
  </si>
  <si>
    <t>KWH</t>
  </si>
  <si>
    <t>ULTRA TECH CEMENT LTD.</t>
  </si>
  <si>
    <t>LARGE</t>
  </si>
  <si>
    <t>M/S SMC POWER GENERATION LTD.</t>
  </si>
  <si>
    <t>M/S SHYAM METALICS &amp; ENERGY LTD</t>
  </si>
  <si>
    <t>GENERAL MANAGER ,(M.C.L)</t>
  </si>
  <si>
    <t>M/S.BARGARH CEMENTWORKS-ACCLTD</t>
  </si>
  <si>
    <t>M/S MAHANADI COAL FIELDS LTD</t>
  </si>
  <si>
    <t>OCL INDIA LTD.</t>
  </si>
  <si>
    <t>M/S SHREE GANESH METALIKS LTD.</t>
  </si>
  <si>
    <t>M/S VEDANTA ALUMINA LTD.</t>
  </si>
  <si>
    <t>M/S G M ORDNANCE FACTORY</t>
  </si>
  <si>
    <t>DIVISIONAL RAILWAY MANAGER(TRD)</t>
  </si>
  <si>
    <t>TRACTION</t>
  </si>
  <si>
    <t>DRM(ELEC) EAST COAST RAILWAY</t>
  </si>
  <si>
    <t>THE DIVISIONAL ELECT.ENG.(TRACTION)</t>
  </si>
  <si>
    <t>THE DIVISIONAL RAILWAY MANAGER(TRD)</t>
  </si>
  <si>
    <t>THE DRM (ELECT), EAST COAST RAILWAY</t>
  </si>
  <si>
    <t>THE SR.DVNL. ELECTRICAL ENGINER.TRD</t>
  </si>
  <si>
    <t>THE SR.DIVISIONAL ELEC.ENGINEER TRD</t>
  </si>
  <si>
    <t>M/S THE DRM (ELECT),E.CO. RAILWAY</t>
  </si>
  <si>
    <t>DIVISIONAL RLY.ENGINEER(TR)E.CO.RLY</t>
  </si>
  <si>
    <t>M/S. ADITYA ALLUMINIUM LIMITED</t>
  </si>
  <si>
    <t>HEAVY</t>
  </si>
  <si>
    <t>D G M I/C,POWER DISTRIBUTION</t>
  </si>
  <si>
    <t>M/S.ADHUNIK METALIKS LIMITED</t>
  </si>
  <si>
    <t>M/S HINDALCO INDUSTRIES LIMITED.</t>
  </si>
  <si>
    <t>POI</t>
  </si>
  <si>
    <t>BHUSHAN POWER &amp; STEEL LTD.</t>
  </si>
  <si>
    <t>VEDANTA ALUMINIUM LIMITED</t>
  </si>
  <si>
    <t>M/S VEDANTA LIMITED</t>
  </si>
  <si>
    <t>M/S.GRAPHITE INDIA LTD.</t>
  </si>
  <si>
    <t>MSP</t>
  </si>
  <si>
    <t>M/S VIRAJ STEEL &amp; ENERGY LTD.</t>
  </si>
  <si>
    <t>CPP</t>
  </si>
  <si>
    <t>M/S ARYAN ISPAT AND POWER PVT. LTD.</t>
  </si>
  <si>
    <t>New Industries</t>
  </si>
  <si>
    <t>The Sr Divisional Electrical Engineer TRD</t>
  </si>
  <si>
    <t>EHT Total</t>
  </si>
  <si>
    <t>GM MCL(DBS)</t>
  </si>
  <si>
    <t>DBS</t>
  </si>
  <si>
    <t>11 KV</t>
  </si>
  <si>
    <t>BISRA STONE LIME CO LTD.</t>
  </si>
  <si>
    <t>33 KV</t>
  </si>
  <si>
    <t>THE EXECUTIVE ENGINEER</t>
  </si>
  <si>
    <t>IRRIGATION</t>
  </si>
  <si>
    <t>THE E.E.MEGA LIFT PROJECTS,BBSR1397</t>
  </si>
  <si>
    <t>THE EE MEGA LIFT PROJECTS BBSR-3791</t>
  </si>
  <si>
    <t>EE,MGA LIFT,CHIKILI &amp; JAMPALI</t>
  </si>
  <si>
    <t>EE MGA LIFT,TAMDEI DUNGURI</t>
  </si>
  <si>
    <t>EXE.ENG.MEGALIFT IRRIG.PROJ.JHARSUG</t>
  </si>
  <si>
    <t>EE.MEGA LIFT IRRIGATION PROJECT.JSG</t>
  </si>
  <si>
    <t>EE.MEGA LIFT IRRIGATION PROJECT JSG</t>
  </si>
  <si>
    <t>EXECUTIVE ENGINEER MLIP</t>
  </si>
  <si>
    <t>EE,MEGA LIFT PROJECT,KEONJHAR</t>
  </si>
  <si>
    <t>THE EXECUTIVE ENGINEER,MLIP,TTLG</t>
  </si>
  <si>
    <t>E.E MLIP. AT/PO-BHATIPADA</t>
  </si>
  <si>
    <t>THE EXECUTIVE ENGINEER MEGA LIFT</t>
  </si>
  <si>
    <t>THE E.E.MEGALIFT PROJECT SONEPUR</t>
  </si>
  <si>
    <t>E.E MEGALIFT PROJECT SONEPUR</t>
  </si>
  <si>
    <t>132 KV</t>
  </si>
  <si>
    <t>NATIONAL INSTITUTE OF TECHNOLOGY</t>
  </si>
  <si>
    <t>SPP</t>
  </si>
  <si>
    <t>COLLECTOR &amp; DISTRICT MAGISTRATE</t>
  </si>
  <si>
    <t>THE DEAN &amp; PRINCIPAL</t>
  </si>
  <si>
    <t>DIV . ENGG(ELECTRICAL)</t>
  </si>
  <si>
    <t>GPS</t>
  </si>
  <si>
    <t>AIRPORTS AUTHORITY OF INDIA</t>
  </si>
  <si>
    <t>VEDANTA ALUMINIUM LTD.</t>
  </si>
  <si>
    <t>M/S INDIAN OIL CORPORATION LTD</t>
  </si>
  <si>
    <t>M/S.GLOBAL COAL &amp; MINING PVT LTD.</t>
  </si>
  <si>
    <t>M/S. NTPC LTD</t>
  </si>
  <si>
    <t>DIVISIONAL ENGENEER (G)</t>
  </si>
  <si>
    <t>M/S NTPC LTD.</t>
  </si>
  <si>
    <t>ODISHA COAL &amp; POWER LTD.</t>
  </si>
  <si>
    <t>M/S.VISHAL METALLICS(P)LTD.</t>
  </si>
  <si>
    <t>M/S FORUM PROJECTS PVT.LTD.</t>
  </si>
  <si>
    <t>E.E.(P.H),DIVISION,SBP</t>
  </si>
  <si>
    <t>PWW</t>
  </si>
  <si>
    <t>E E, PHD,(IDCOL POINT)</t>
  </si>
  <si>
    <t>M/S.JAY JAGANNATH STEEL &amp; POWER LTD</t>
  </si>
  <si>
    <t>M/S. JAI HANUMAN UDYOG LTD.</t>
  </si>
  <si>
    <t>M/S.THAKUR PRASAD SAO &amp; SONS PVTLTD</t>
  </si>
  <si>
    <t>M/S SUPRIYAA ISPAT PRIVATE LTD.</t>
  </si>
  <si>
    <t>M/S. APAR INDUSTRIES LIMITED</t>
  </si>
  <si>
    <t>M/S. APAR INDUSTRIES LTD</t>
  </si>
  <si>
    <t>M/S.TRL KROSAKI REFRACTOIES LTD</t>
  </si>
  <si>
    <t>EARTH MINERAL COMPANY LTD.</t>
  </si>
  <si>
    <t>M/S. MAA BHAGAWATI RE-ROLLING MILL</t>
  </si>
  <si>
    <t>M/S.KAUSHAL FERRO METALS PLTD.</t>
  </si>
  <si>
    <t>M/S. A.C.B (INDIA) LTD</t>
  </si>
  <si>
    <t>ROURKELA MINERALS CO.(P) LTD.</t>
  </si>
  <si>
    <t>M/S IFGL REFRACTORIES LTD.</t>
  </si>
  <si>
    <t>M/S SURAJ PRODUCTS LTD.</t>
  </si>
  <si>
    <t>M/S. SHIVA CEMENT LTD.</t>
  </si>
  <si>
    <t>LARSEN &amp; TOUBRO LTD</t>
  </si>
  <si>
    <t>SHARDA RE-ROLLERS(P) LTD.</t>
  </si>
  <si>
    <t>SHREE.GANESH ROLLING MILLS(P)LTD</t>
  </si>
  <si>
    <t>M/S.BAJRANG STEEL &amp; ALLOYS LTD</t>
  </si>
  <si>
    <t>SHREE SALASAR CASTINGS(P)LTD.</t>
  </si>
  <si>
    <t>M/S AMBICA IRON &amp; STEELS(P)LTD</t>
  </si>
  <si>
    <t>M/S TOP TECH STEELS PVT.LTD.</t>
  </si>
  <si>
    <t>M/S MAA GIRIJA ISPAT(P)LTD.</t>
  </si>
  <si>
    <t>M/S. THAKUR PRASAD SAO &amp; SONS(P)LTD</t>
  </si>
  <si>
    <t>M/S.HINDUSTAN AQUA LTD</t>
  </si>
  <si>
    <t>M/S TIME STEEL &amp; POWER PVT LTD.</t>
  </si>
  <si>
    <t>M/S.BAJRANGBALI RE-ROLLERS(P)L</t>
  </si>
  <si>
    <t>M/S.SLM TECHNOLOGY PVT.LTD.</t>
  </si>
  <si>
    <t>M/S. SCAN STEELS LTD</t>
  </si>
  <si>
    <t>M/S.SHREE MAHAVIR FERRO ALLOYS PLTD</t>
  </si>
  <si>
    <t>M/S. BEE PEE ROLLERS PVT LTD</t>
  </si>
  <si>
    <t>M/S. MAA FOUNDRY PVT LTD</t>
  </si>
  <si>
    <t>M/S.SHIVAM AGGREGATES PVT LTD.</t>
  </si>
  <si>
    <t>M/S.AURN STEEL INDUSTRIES PVT LTD.</t>
  </si>
  <si>
    <t>M/S.COGENT STEEL &amp; PIPES PVT LTD.</t>
  </si>
  <si>
    <t>M/S.BAJRANGBALI SPONGE &amp; POWER LTD.</t>
  </si>
  <si>
    <t>M/S.SHUBH ISPAT PVT LTD</t>
  </si>
  <si>
    <t>M/S.SUBHLABH CEMENTS PVT LTD.</t>
  </si>
  <si>
    <t>M/S.PAWANJAY SPONGE IRON LTD</t>
  </si>
  <si>
    <t>M/S.PANESAR STEEL &amp; POWER LTD.</t>
  </si>
  <si>
    <t>M/S STERLING INDUSTRIES</t>
  </si>
  <si>
    <t>Manager, Barsuan Iron Mines</t>
  </si>
  <si>
    <t>M/S.SURENDRA MINING IND(P)LTD.</t>
  </si>
  <si>
    <t>M/S. RUNGTA MINES LTD.</t>
  </si>
  <si>
    <t>M/S.JAY BALAJI JYOTI STEELS LT</t>
  </si>
  <si>
    <t>M/S.RUNGTA SONS PVT LTD</t>
  </si>
  <si>
    <t>M/S LINDE INDIA LTD.,2X853TPD PLANT</t>
  </si>
  <si>
    <t>EASTERN ALLOYS (P) LTD.</t>
  </si>
  <si>
    <t>SHREERAM SPONGE &amp; STEELS(P)LTD</t>
  </si>
  <si>
    <t>M/S REFULGENT ISPAT PVT.LTD.</t>
  </si>
  <si>
    <t>M/S.KHEDARIA ISPAT LTD.</t>
  </si>
  <si>
    <t>M/S.RELIABLE SPONGE (P) LTD.</t>
  </si>
  <si>
    <t>SHRI RADHAKRISHNA ISPAT(P)LTD.</t>
  </si>
  <si>
    <t>M/S. DD IRON &amp; STEEL (P) LTD</t>
  </si>
  <si>
    <t>SHRI RADHA RAMAN ALLOYS LTD</t>
  </si>
  <si>
    <t>M/S SATGURU METALS &amp; POWER (P) LTD.</t>
  </si>
  <si>
    <t>M/S. CHUN CHUN ISPAT (P) LTD</t>
  </si>
  <si>
    <t>REXON STRIPS LTD.</t>
  </si>
  <si>
    <t>M/S.B R STEEL AND POWER LTD</t>
  </si>
  <si>
    <t>BAJRANG STEEL &amp;ALLOY(P) LTD</t>
  </si>
  <si>
    <t>M/S.SCAN STEELS LTD (UNIT-I)</t>
  </si>
  <si>
    <t>M/S. SCAN STEELS LTD(UNIT-II)</t>
  </si>
  <si>
    <t>B</t>
  </si>
  <si>
    <t>HT Total</t>
  </si>
  <si>
    <t>EHT &amp; HT Total</t>
  </si>
  <si>
    <t>OERC FORM.1</t>
  </si>
  <si>
    <t>INFORMATION ON BLOCK CAPITAL</t>
  </si>
  <si>
    <t>(Rs. in lakh)</t>
  </si>
  <si>
    <t>Actuals for previous financial year</t>
  </si>
  <si>
    <t>Revised estimate for Current Financial Year</t>
  </si>
  <si>
    <t>Estimates for ensuing year</t>
  </si>
  <si>
    <t>Capital employed at the begining of the year</t>
  </si>
  <si>
    <t>(a) On completed works</t>
  </si>
  <si>
    <t>HT :</t>
  </si>
  <si>
    <t>LT :</t>
  </si>
  <si>
    <t>Sub Total :</t>
  </si>
  <si>
    <t>(b) On works in progress</t>
  </si>
  <si>
    <t>Capital employed during the year</t>
  </si>
  <si>
    <t>C.</t>
  </si>
  <si>
    <t>Asset withdrawn, if any</t>
  </si>
  <si>
    <t>D.</t>
  </si>
  <si>
    <t>Capital employed at the end of the year</t>
  </si>
  <si>
    <t>(a) on completion</t>
  </si>
  <si>
    <t>(b) on W.I.P</t>
  </si>
  <si>
    <t>Total (A+B+C)</t>
  </si>
  <si>
    <t>Note :</t>
  </si>
  <si>
    <t>1. The figures for current financial year are based upon provisional for 1 Year</t>
  </si>
  <si>
    <t>2. The principle followed for allocation of capital expenditure to completed</t>
  </si>
  <si>
    <t xml:space="preserve">    assets and work in progress should be stated.</t>
  </si>
  <si>
    <t>FORM  F.2</t>
  </si>
  <si>
    <t>Project wise /Scheme wise Capital Expenditure</t>
  </si>
  <si>
    <t>Rs. in Lakh</t>
  </si>
  <si>
    <t xml:space="preserve"> PREVIOUS YEAR(20-21)</t>
  </si>
  <si>
    <t xml:space="preserve"> CURRENT YEAR(21-22)</t>
  </si>
  <si>
    <t xml:space="preserve"> ENSUING YEAR(22-23)</t>
  </si>
  <si>
    <t>Sl No.</t>
  </si>
  <si>
    <t>Description of the Project/Scheme</t>
  </si>
  <si>
    <t>OB as on 1.4.20</t>
  </si>
  <si>
    <t>Expn. during the year</t>
  </si>
  <si>
    <t>Interest during construction</t>
  </si>
  <si>
    <t>Overhead Capitalised</t>
  </si>
  <si>
    <t>Transfer to fixed assets</t>
  </si>
  <si>
    <t>Closing bal. of WIP as on 31.03.21</t>
  </si>
  <si>
    <t>Closing bal. of WIP as on 31.03.22</t>
  </si>
  <si>
    <t>Closing bal. of WIP as on 31.03.23</t>
  </si>
  <si>
    <t xml:space="preserve">Land </t>
  </si>
  <si>
    <t>Civil &amp; Buildings</t>
  </si>
  <si>
    <t>F&amp;F</t>
  </si>
  <si>
    <t>Vehicle</t>
  </si>
  <si>
    <t>Other Equipment</t>
  </si>
  <si>
    <t>PMU</t>
  </si>
  <si>
    <t>IPDS Scheme</t>
  </si>
  <si>
    <t>SAUBHAGYA</t>
  </si>
  <si>
    <t>Deposit Work and others</t>
  </si>
  <si>
    <t>Capex Plan GoO</t>
  </si>
  <si>
    <t>SYSTEM IMPROVEMENT(REC)</t>
  </si>
  <si>
    <t>SYSTEM IMPROVEMENT</t>
  </si>
  <si>
    <t>RLTAP</t>
  </si>
  <si>
    <t>ODSSP</t>
  </si>
  <si>
    <t>DDUGJY-Din Dayal Upadhya</t>
  </si>
  <si>
    <t>DDUGJY 12th plan</t>
  </si>
  <si>
    <t>DESI GoO</t>
  </si>
  <si>
    <t>Line cable network &amp; other T&amp;D</t>
  </si>
  <si>
    <t>Statutory, Safty &amp; Security</t>
  </si>
  <si>
    <t>Loss Reduction</t>
  </si>
  <si>
    <t>Network Reliability</t>
  </si>
  <si>
    <t>Load Growth</t>
  </si>
  <si>
    <t>Tecnology &amp; Civil Infrastructure</t>
  </si>
  <si>
    <t>Sub-Total of Network Assets</t>
  </si>
  <si>
    <t>Advance to Supplier for Capital Works</t>
  </si>
  <si>
    <t xml:space="preserve">Capital Stores </t>
  </si>
  <si>
    <t>TOTAL ---&gt;</t>
  </si>
  <si>
    <t>Check</t>
  </si>
  <si>
    <t>OERC FORM F.3</t>
  </si>
  <si>
    <t>Information on Receipt/ Repayment of Loan(Rs.in Lakh)</t>
  </si>
  <si>
    <t>Abstract:</t>
  </si>
  <si>
    <t>Source :</t>
  </si>
  <si>
    <t>Opening balance of loan as at the beginning of the previous financial year 01.04.20</t>
  </si>
  <si>
    <t>Receipt during the previous F.Y. 20-21</t>
  </si>
  <si>
    <t>Repayment during the previous F.Y.2020-21</t>
  </si>
  <si>
    <t>Closing balance of loan as at the end of the previous financial year 31.03.21</t>
  </si>
  <si>
    <t>Receipt during the current F.Y. 21-22</t>
  </si>
  <si>
    <t>Repayment during the current F.Y.2021-22</t>
  </si>
  <si>
    <t>Closing balance as at the end of the current F.Y. 31.03.22</t>
  </si>
  <si>
    <t>Estimates of  Receipt during ensuing F.Y. 2022-23</t>
  </si>
  <si>
    <t>Estimates of Repayment during ensuing financial year 22-23</t>
  </si>
  <si>
    <t>Closing balance as at the end of the ensuing year 31.3.23</t>
  </si>
  <si>
    <t>Average rate of interest</t>
  </si>
  <si>
    <t>GRIDCO-LOAN*</t>
  </si>
  <si>
    <t>WORLD BANK-NET OF 30% Grant</t>
  </si>
  <si>
    <t>(Total Loan is Rs 12994.17 Lacs)</t>
  </si>
  <si>
    <t>TPWODL Capex</t>
  </si>
  <si>
    <t>APDRP LOAN -(NET OF 50% Grant)-GoO</t>
  </si>
  <si>
    <t>Govt. of Orissa-Capex Loan zero interest</t>
  </si>
  <si>
    <t>Govt. of Orissa-Capex Loan -interest bearing</t>
  </si>
  <si>
    <t>REC-Counter part capex scheme</t>
  </si>
  <si>
    <t>REC-SI loan &amp; Counter part Funding for APDRP.</t>
  </si>
  <si>
    <t>Short term Loan-UBI</t>
  </si>
  <si>
    <t>Note :The above figures are excluding interest</t>
  </si>
  <si>
    <t>* includes BST dues as per securitisation order of OERC.</t>
  </si>
  <si>
    <t>Check with (Balance Sheet)</t>
  </si>
  <si>
    <t>SALE  &amp; POWER PROCUREMENT</t>
  </si>
  <si>
    <t>OERC Form No.F.4</t>
  </si>
  <si>
    <t>Actual for 1st six month of Current Year</t>
  </si>
  <si>
    <t>Estimates for 2nd six month of Current Year</t>
  </si>
  <si>
    <t>Projection for ensuing year</t>
  </si>
  <si>
    <t>Categorywise sales</t>
  </si>
  <si>
    <t>Total Sale</t>
  </si>
  <si>
    <t>1st Six month of current year</t>
  </si>
  <si>
    <t>Next six month</t>
  </si>
  <si>
    <t>T&amp;D Loss</t>
  </si>
  <si>
    <t>Rs. Lacs</t>
  </si>
  <si>
    <t>Energy Requirement</t>
  </si>
  <si>
    <t>BST bill upto Sep-20 (as per schedule)</t>
  </si>
  <si>
    <t>Purchase of power</t>
  </si>
  <si>
    <t>Transmission charges (Upto Sep-20)</t>
  </si>
  <si>
    <t>GRIDCO</t>
  </si>
  <si>
    <t>UI Charges up to Sep-20 (overdrawn till sep-19)</t>
  </si>
  <si>
    <t>Other source if any (Give details)</t>
  </si>
  <si>
    <t>SLDC charges up to Sep-20</t>
  </si>
  <si>
    <t>Total Power purchase (MU)</t>
  </si>
  <si>
    <t>Other Source</t>
  </si>
  <si>
    <t>Rate of power purchase from GRIDCO(p/U)</t>
  </si>
  <si>
    <t>Rate of power purchase from Other Source (P/U)</t>
  </si>
  <si>
    <t>C</t>
  </si>
  <si>
    <t>Total Cost</t>
  </si>
  <si>
    <t>Basis for ensuing year</t>
  </si>
  <si>
    <t>Additional Power Purchase under special agreement</t>
  </si>
  <si>
    <t xml:space="preserve">Sale </t>
  </si>
  <si>
    <t>BST bill  (@304 p/u)</t>
  </si>
  <si>
    <t>Vedanta</t>
  </si>
  <si>
    <t>Additional</t>
  </si>
  <si>
    <t>Transmission (@25 p/u)</t>
  </si>
  <si>
    <t>UI Charges *</t>
  </si>
  <si>
    <t>SLDC charges</t>
  </si>
  <si>
    <t>* UI not considered as overdrawan factored in BST</t>
  </si>
  <si>
    <t>SMC</t>
  </si>
  <si>
    <t>Additional MU beyond CD</t>
  </si>
  <si>
    <t>80% of CD</t>
  </si>
  <si>
    <t xml:space="preserve">Total Additional power </t>
  </si>
  <si>
    <t xml:space="preserve">Total </t>
  </si>
  <si>
    <t>Power purchase cost</t>
  </si>
  <si>
    <t>OERC Form No.F.5</t>
  </si>
  <si>
    <t xml:space="preserve">CALCULATION OF COST OF POWER AT DIFFERENT VOLTAGE ENDS </t>
  </si>
  <si>
    <t>Actual for the previous year</t>
  </si>
  <si>
    <t>Estimate for the current year</t>
  </si>
  <si>
    <t>Projection for the ensuing year</t>
  </si>
  <si>
    <t>Description</t>
  </si>
  <si>
    <t xml:space="preserve">HT </t>
  </si>
  <si>
    <t>Technical Information</t>
  </si>
  <si>
    <t>Units Received into the system in MU</t>
  </si>
  <si>
    <t>Total Loss in the system in %</t>
  </si>
  <si>
    <t>Less Loss in the system in MU</t>
  </si>
  <si>
    <t>Transmitted through the system in MU</t>
  </si>
  <si>
    <t>D=A-C</t>
  </si>
  <si>
    <t>6</t>
  </si>
  <si>
    <t>Sale at system voltage in MU</t>
  </si>
  <si>
    <t>E</t>
  </si>
  <si>
    <t>COST AT SYSTEM VOLTAGE</t>
  </si>
  <si>
    <t>Existing rate of power purchase including transmission charges(paisa)</t>
  </si>
  <si>
    <t>F</t>
  </si>
  <si>
    <t>Total Cost of Distribution.(Rs.in Lacs)</t>
  </si>
  <si>
    <t>G</t>
  </si>
  <si>
    <t>Cost of units lost in the system(Rs in Lacs)</t>
  </si>
  <si>
    <t>H=(F*C)</t>
  </si>
  <si>
    <t>Cost of Trans. Dist and cost of lost units(Rs in Lacs)</t>
  </si>
  <si>
    <t>I=(G+H)</t>
  </si>
  <si>
    <t>Increment cost  (Paise/kwh)</t>
  </si>
  <si>
    <t>J=(I/D)</t>
  </si>
  <si>
    <t>Cost at system end (Paise/kwh)</t>
  </si>
  <si>
    <t>K(J+F)</t>
  </si>
  <si>
    <t>Element of Profit (paise/kwh) (RROR)</t>
  </si>
  <si>
    <t>L</t>
  </si>
  <si>
    <t>Total Cost with Profit(paise/kwh)</t>
  </si>
  <si>
    <t>M(K+L)</t>
  </si>
  <si>
    <t>Note:-</t>
  </si>
  <si>
    <r>
      <t>Basis of ariving the voltage wise cost of distribution to be given:-</t>
    </r>
    <r>
      <rPr>
        <b/>
        <sz val="12"/>
        <rFont val="Arial"/>
        <family val="2"/>
      </rPr>
      <t>Furnished in Form No.F-6</t>
    </r>
  </si>
  <si>
    <t>Total Cost with profit element</t>
  </si>
  <si>
    <t>M=(F * L)</t>
  </si>
  <si>
    <t>Total Cost without profit element</t>
  </si>
  <si>
    <t>M=(F * J)</t>
  </si>
  <si>
    <t>Balance (RR)</t>
  </si>
  <si>
    <t>OERC FORM F-6</t>
  </si>
  <si>
    <t>Revenue Gap Analysis (in Rs. Lakhs)</t>
  </si>
  <si>
    <t>Actual for Previous Year 2020-21</t>
  </si>
  <si>
    <t>1st Six month of Current year</t>
  </si>
  <si>
    <t>Estimate for Current Year 2021-22</t>
  </si>
  <si>
    <t>Projection for the Ensuing year 2022-23</t>
  </si>
  <si>
    <t xml:space="preserve">EHT </t>
  </si>
  <si>
    <t>Power Purchase Cost (A)</t>
  </si>
  <si>
    <t>Cost of Power</t>
  </si>
  <si>
    <t>Transmission charges</t>
  </si>
  <si>
    <t>SLDC Charges</t>
  </si>
  <si>
    <t>Total power purchase cost</t>
  </si>
  <si>
    <t>Additional power for TPA</t>
  </si>
  <si>
    <t>Distribution Costs (B)</t>
  </si>
  <si>
    <t>a)  Employees cost</t>
  </si>
  <si>
    <t>b)  Repair and Maintenance cost</t>
  </si>
  <si>
    <t>c)  Admn. &amp; General Expenses</t>
  </si>
  <si>
    <t>d)  Provision for bad and doubtful debts</t>
  </si>
  <si>
    <t>e)  Depreciation</t>
  </si>
  <si>
    <t>-</t>
  </si>
  <si>
    <t>f)  Interest on loans and working Capital</t>
  </si>
  <si>
    <t>g)  Interest on Security Deposits</t>
  </si>
  <si>
    <t xml:space="preserve">h) Return on equity </t>
  </si>
  <si>
    <t>i)  Tax on ROE</t>
  </si>
  <si>
    <t>j) Carrying Cost on regulatory assets/liabilities</t>
  </si>
  <si>
    <t>k)  Less expenses capitalized (Employee Costs)</t>
  </si>
  <si>
    <t>l)  Less interest capitalized</t>
  </si>
  <si>
    <t>Total Distribution cost (a + b + c + d + e + f + g + h + i+j-k-l)</t>
  </si>
  <si>
    <t>Prior period items (C )</t>
  </si>
  <si>
    <t>Amortisation of regulatory asset (10% of agrregate amount as on 31.3.15)</t>
  </si>
  <si>
    <t xml:space="preserve">True up </t>
  </si>
  <si>
    <t>Contingency reserve</t>
  </si>
  <si>
    <t>Total Special appropriation</t>
  </si>
  <si>
    <t>TOTAL ( A +B +C)</t>
  </si>
  <si>
    <t>Less Miscellaneous receipts</t>
  </si>
  <si>
    <t xml:space="preserve">Total Revenue Requirement </t>
  </si>
  <si>
    <t>Revenue from tariffs (full year)</t>
  </si>
  <si>
    <t>Additional Rev from Special TPA</t>
  </si>
  <si>
    <t xml:space="preserve">Revenue Gap(+) / surplus(-) </t>
  </si>
  <si>
    <t>Note:Power Purchase cost is net of Rebate.</t>
  </si>
  <si>
    <t>FY21-22</t>
  </si>
  <si>
    <t>FY22-23</t>
  </si>
  <si>
    <t>Allocation of Expenditure</t>
  </si>
  <si>
    <t>1st half FY21-22</t>
  </si>
  <si>
    <t>2nd half FY21-22</t>
  </si>
  <si>
    <t>Other Income offered in ARR</t>
  </si>
  <si>
    <t>Distribution of Power Cost</t>
  </si>
  <si>
    <t>Power Purchase Rebate</t>
  </si>
  <si>
    <t>Units Consumed by diff. categories(Ref.F-5)</t>
  </si>
  <si>
    <t>Meter Rent</t>
  </si>
  <si>
    <t>Rate per Unit</t>
  </si>
  <si>
    <t>ODP</t>
  </si>
  <si>
    <t>Value(Rs in Lacs)</t>
  </si>
  <si>
    <t>Reliability</t>
  </si>
  <si>
    <t>Supervision Charges</t>
  </si>
  <si>
    <t>Employee cost      (Ref. F-12)</t>
  </si>
  <si>
    <t>Misc.</t>
  </si>
  <si>
    <t xml:space="preserve">A&amp;G Expenditure   (Ref. F-13) </t>
  </si>
  <si>
    <t>FD Interest</t>
  </si>
  <si>
    <t>D</t>
  </si>
  <si>
    <t>Repair &amp; Maintenance Exp.:-</t>
  </si>
  <si>
    <t>On the basis of Asset value i.e, 60% to HT &amp; 40% to LT.</t>
  </si>
  <si>
    <t>DPS</t>
  </si>
  <si>
    <t xml:space="preserve">Interest </t>
  </si>
  <si>
    <t>Other Incl.Scrap</t>
  </si>
  <si>
    <t>Depreciation</t>
  </si>
  <si>
    <t>CSS</t>
  </si>
  <si>
    <t>Form No. F.7</t>
  </si>
  <si>
    <t xml:space="preserve">SUBSIDY ON AVERAGE COST BASIS BY CUSTOMER CLASS AND SERVICE LEVEL FOR THE ENSUING FINANCIAL YEAR </t>
  </si>
  <si>
    <t>Revenue as % of cost</t>
  </si>
  <si>
    <t>Subsidy Rs. Lacs</t>
  </si>
  <si>
    <t>Subsidy paise/kwh</t>
  </si>
  <si>
    <t>Rs/kwh</t>
  </si>
  <si>
    <t>Customer Class:</t>
  </si>
  <si>
    <t>General Purpose &lt; 100 KW</t>
  </si>
  <si>
    <t>Street Lighting</t>
  </si>
  <si>
    <t xml:space="preserve"> Industrial (M) Supply</t>
  </si>
  <si>
    <t>Specified Public Purpose &lt; 100 Kw</t>
  </si>
  <si>
    <t>Public Water Works &lt;100 kw</t>
  </si>
  <si>
    <t>Public Water Works</t>
  </si>
  <si>
    <t>Ministeel Plant</t>
  </si>
  <si>
    <t>Colony consumption</t>
  </si>
  <si>
    <t>Emergency Power supply to CPP</t>
  </si>
  <si>
    <t>DC Service:</t>
  </si>
  <si>
    <t>Special Tariff-</t>
  </si>
  <si>
    <t>Form No. F.8</t>
  </si>
  <si>
    <t>Proposed Charges, other than and in addition to the charges of tariff leviable for the purpose.</t>
  </si>
  <si>
    <t>(Amount in Rs.)</t>
  </si>
  <si>
    <t>(A)</t>
  </si>
  <si>
    <t>MONTHLY RECOVERY OF METER COST</t>
  </si>
  <si>
    <t>Single phase electro-magnetic KWH meter</t>
  </si>
  <si>
    <t>3 Phase electro-magnetic KWH meter</t>
  </si>
  <si>
    <t>3 Phase electro-magnetic Trivector Meter</t>
  </si>
  <si>
    <t>Trivector Meter for Railway Traction</t>
  </si>
  <si>
    <t>Single phase Static KWH meter</t>
  </si>
  <si>
    <t>3 Phase Static KWH meter</t>
  </si>
  <si>
    <t>3 Phase Static Trivector Meter</t>
  </si>
  <si>
    <t>3 Phase Static bivector meter</t>
  </si>
  <si>
    <t>LT Single Phase AMR/AMI Compliant meter</t>
  </si>
  <si>
    <t>LT Three phase AMR/AMI compliant meter</t>
  </si>
  <si>
    <t>33 KV Metering Unit without meter</t>
  </si>
  <si>
    <t>EHT metering arrangement without meter</t>
  </si>
  <si>
    <t>(B)</t>
  </si>
  <si>
    <t>RECONNECTION CHARGES</t>
  </si>
  <si>
    <t>LT Single phase Domestic consumer</t>
  </si>
  <si>
    <t>LT single phase other consumer</t>
  </si>
  <si>
    <t>LT three phase consumer</t>
  </si>
  <si>
    <t>All HT and EHT consumer</t>
  </si>
  <si>
    <t>(C)</t>
  </si>
  <si>
    <t>BASIS OF CALCULATION OF MONTHLY METER RENT</t>
  </si>
  <si>
    <t>RATE MAKING</t>
  </si>
  <si>
    <t>(D)</t>
  </si>
  <si>
    <t>BASIS OF FIXATION OF LOAD FACTOR FOR VARIOUS CATEGORIES OF CONSUMERS WITH DEFECTIVE METERS</t>
  </si>
  <si>
    <t>As per existing Tariff</t>
  </si>
  <si>
    <t>(E)</t>
  </si>
  <si>
    <t>BASIS OF FIXATION OF MINIMUM CHARGE</t>
  </si>
  <si>
    <t>(F)</t>
  </si>
  <si>
    <t>BASIS OF FIXATION OF MAXIMUM DEMAND CHARGE</t>
  </si>
  <si>
    <t>(G)</t>
  </si>
  <si>
    <t>Power Factor Incentive &amp; PowerFactor Penalty</t>
  </si>
  <si>
    <t>Not Applicable</t>
  </si>
  <si>
    <t>(H)</t>
  </si>
  <si>
    <t xml:space="preserve">Rebate &amp; prompt payment Incentive </t>
  </si>
  <si>
    <t>(I)</t>
  </si>
  <si>
    <t>Delayed Payment Surcharge</t>
  </si>
  <si>
    <t>Form No. F.9</t>
  </si>
  <si>
    <t>Statement of sundry debtors and provision for bad &amp; doubtful debt</t>
  </si>
  <si>
    <t>Sl. No.</t>
  </si>
  <si>
    <t>Particulars</t>
  </si>
  <si>
    <t>Previous Year 20-21</t>
  </si>
  <si>
    <t>Current Year 21-22</t>
  </si>
  <si>
    <t>Ensuing Year 22-23</t>
  </si>
  <si>
    <t>Receivable from consumers as at</t>
  </si>
  <si>
    <t>the beginning of the year</t>
  </si>
  <si>
    <t>Revenue billed for the year</t>
  </si>
  <si>
    <t>Collection for the year</t>
  </si>
  <si>
    <t xml:space="preserve">           Against current dues</t>
  </si>
  <si>
    <t xml:space="preserve">           Against arrears upto previous year</t>
  </si>
  <si>
    <t>Gross receivable from consumers</t>
  </si>
  <si>
    <t>as at the end of the year * As per TPWODL B/S</t>
  </si>
  <si>
    <t>Arrear against permanently disconnected</t>
  </si>
  <si>
    <r>
      <t xml:space="preserve">consumers         </t>
    </r>
    <r>
      <rPr>
        <b/>
        <i/>
        <sz val="10"/>
        <rFont val="Arial"/>
        <family val="2"/>
      </rPr>
      <t>(Included in Sl No.4)</t>
    </r>
  </si>
  <si>
    <t xml:space="preserve"> Receivables(4-5)  </t>
  </si>
  <si>
    <t>Provision  for bad and doubtful debts</t>
  </si>
  <si>
    <t>% of provision (item 7 expressed as</t>
  </si>
  <si>
    <t>a percentage of item 6)</t>
  </si>
  <si>
    <t>Note:- TPWODL has taken over wef 01st Jan-21 without old arrears</t>
  </si>
  <si>
    <t>Net Debtors as per Balance Sheet</t>
  </si>
  <si>
    <t>Check                                              As per B/S</t>
  </si>
  <si>
    <t>Licencee:TPWODL</t>
  </si>
  <si>
    <t>Form No. F.10</t>
  </si>
  <si>
    <t xml:space="preserve">INFORMATION ON INVENTORY </t>
  </si>
  <si>
    <t>Sl.</t>
  </si>
  <si>
    <t>Avg Bal.</t>
  </si>
  <si>
    <t>Opening Stock</t>
  </si>
  <si>
    <t>Purchase during the month</t>
  </si>
  <si>
    <t>Issue for consumption</t>
  </si>
  <si>
    <t>Adjustment</t>
  </si>
  <si>
    <t>(Write-off)</t>
  </si>
  <si>
    <t>Closing Stock</t>
  </si>
  <si>
    <t>(1+2-3-4)</t>
  </si>
  <si>
    <t>Note : The above inventory represents both capital and O&amp;M materials.</t>
  </si>
  <si>
    <t>Estimates for the Current year</t>
  </si>
  <si>
    <t>Estimates for the ensuing  year</t>
  </si>
  <si>
    <t>Form No. F. 11</t>
  </si>
  <si>
    <t xml:space="preserve">STATEMENT OF SHARE CAPITAL </t>
  </si>
  <si>
    <t>(Rs. in Cr)</t>
  </si>
  <si>
    <t>CURRENT YEAR</t>
  </si>
  <si>
    <t>Description of capital</t>
  </si>
  <si>
    <t>Balance at the beginning of the year</t>
  </si>
  <si>
    <t>Receipts during the year</t>
  </si>
  <si>
    <t>Redeemed during the year</t>
  </si>
  <si>
    <t>Balance at the end of the year</t>
  </si>
  <si>
    <t>Remarks</t>
  </si>
  <si>
    <t>Share capital</t>
  </si>
  <si>
    <t>Authorised capital (Amount)</t>
  </si>
  <si>
    <t>Ordinary shares of Rs.10 Each (Nos)</t>
  </si>
  <si>
    <t>% preference shares of Rs. Each</t>
  </si>
  <si>
    <t>Issued capital</t>
  </si>
  <si>
    <t>Ordinary shares of Rs. Each</t>
  </si>
  <si>
    <t>Subscribed capital(Amount)</t>
  </si>
  <si>
    <t>Ordinary shares of Rs.10 Each(Nos)</t>
  </si>
  <si>
    <t>Called-up capital</t>
  </si>
  <si>
    <t>Less calls in arrears</t>
  </si>
  <si>
    <t>Paid up capital</t>
  </si>
  <si>
    <t>Total paid up capital (Amount)</t>
  </si>
  <si>
    <t>ENSUING YEAR</t>
  </si>
  <si>
    <t>Form No. F. 12</t>
  </si>
  <si>
    <t>EMPLOYEES COST (PREVIOUS YEAR, CURRENT YEAR &amp; ENSUING YEAR)</t>
  </si>
  <si>
    <t>Effective Rate of D.A. in %</t>
  </si>
  <si>
    <t>20-21</t>
  </si>
  <si>
    <t>21-22</t>
  </si>
  <si>
    <t>22-23</t>
  </si>
  <si>
    <t>NEW</t>
  </si>
  <si>
    <t xml:space="preserve"> 20-21</t>
  </si>
  <si>
    <t>SL.NO.</t>
  </si>
  <si>
    <t>Account Code</t>
  </si>
  <si>
    <t>Executive</t>
  </si>
  <si>
    <t>Non-Executive</t>
  </si>
  <si>
    <t>CTC (New Recruitment)</t>
  </si>
  <si>
    <t xml:space="preserve">Erstwhile TPWODL </t>
  </si>
  <si>
    <t>1.07.20</t>
  </si>
  <si>
    <t xml:space="preserve">Technical      </t>
  </si>
  <si>
    <t xml:space="preserve"> Non-Tech.</t>
  </si>
  <si>
    <t xml:space="preserve">Technical        </t>
  </si>
  <si>
    <t>Executives</t>
  </si>
  <si>
    <t>Non-Executives</t>
  </si>
  <si>
    <t>CTC Total</t>
  </si>
  <si>
    <t>Erstwhile Total</t>
  </si>
  <si>
    <t>1.01.21</t>
  </si>
  <si>
    <t>Basic Pay</t>
  </si>
  <si>
    <t>1.07.21</t>
  </si>
  <si>
    <t>Grade Pay</t>
  </si>
  <si>
    <t>1.01.22</t>
  </si>
  <si>
    <t>Dearness Allowance</t>
  </si>
  <si>
    <t>1.07.22</t>
  </si>
  <si>
    <t>Reimbursement of House Rent</t>
  </si>
  <si>
    <t>1.01.23</t>
  </si>
  <si>
    <t>Other Allowance</t>
  </si>
  <si>
    <t>1.07.23</t>
  </si>
  <si>
    <t>Arrear of 7th Pay Commission including pension</t>
  </si>
  <si>
    <t>Bonus</t>
  </si>
  <si>
    <t>Calculation of 7th Pay Arrear (Jan-16 to July-18 i.e.31 month for Executive &amp; Apr-15 to July-18 i.e40 months for Non Executive)</t>
  </si>
  <si>
    <t>Subtotal (1 to 7)</t>
  </si>
  <si>
    <t>Additional Employee cost</t>
  </si>
  <si>
    <t>FY 2015-16</t>
  </si>
  <si>
    <t>FY 2016-17</t>
  </si>
  <si>
    <t>FY 2017-18</t>
  </si>
  <si>
    <t>FY 2018-19</t>
  </si>
  <si>
    <t>Contractual Obligation</t>
  </si>
  <si>
    <t>Executive-Tech (418)</t>
  </si>
  <si>
    <t>Outsource Obligation for Grid and S/S manning (maintenance, watch &amp; ward)</t>
  </si>
  <si>
    <t>Executive-Non-Tech(80)</t>
  </si>
  <si>
    <t>Others if any</t>
  </si>
  <si>
    <t>Total additional Employee cost(9 to 11)</t>
  </si>
  <si>
    <t>OTHER STAFF COST</t>
  </si>
  <si>
    <t>Non-Executive-Tech (1744)</t>
  </si>
  <si>
    <t>Reimbursement of Medical Expenses</t>
  </si>
  <si>
    <t>Non-Executive-Non-Tech(395)</t>
  </si>
  <si>
    <t>Leave Travel Concession</t>
  </si>
  <si>
    <t>Interim Relief to Staff</t>
  </si>
  <si>
    <t>Encashment of Earned Leave(UL)</t>
  </si>
  <si>
    <t>G Total</t>
  </si>
  <si>
    <t>Honorarium</t>
  </si>
  <si>
    <t>Payment under Workmen compensation Act</t>
  </si>
  <si>
    <t>Pension</t>
  </si>
  <si>
    <t>Ex-gratia/Incentive</t>
  </si>
  <si>
    <t>Miscellaneous</t>
  </si>
  <si>
    <t>Total of other staff cost (13 to 20)</t>
  </si>
  <si>
    <t>Staff Welfare Expenses</t>
  </si>
  <si>
    <t>Terminal Benefits(Pension)</t>
  </si>
  <si>
    <t>Terminal Benefits(GRATUITY,Rehabilitation  and UNUTILISED LEAVE)</t>
  </si>
  <si>
    <t>Total (8+12+21+22+23+24)</t>
  </si>
  <si>
    <t>Less:-Employee cost Capitalised</t>
  </si>
  <si>
    <t>Net Emplyoee Cost</t>
  </si>
  <si>
    <t>ADD. INFORMATION</t>
  </si>
  <si>
    <t>No. of Employees as on :</t>
  </si>
  <si>
    <t>No of Employees added during the year</t>
  </si>
  <si>
    <t>Emp Retd./Expired/resigned/ during the yr.</t>
  </si>
  <si>
    <t>Avg no of employees for the year</t>
  </si>
  <si>
    <t>No. of milloin units sold</t>
  </si>
  <si>
    <t>No. of employees per MKwh sold</t>
  </si>
  <si>
    <t>No. of consumer as at ...............</t>
  </si>
  <si>
    <t xml:space="preserve"> No. of emp per 1000 consumers</t>
  </si>
  <si>
    <t>Allocation of Employee Cost for 20-21</t>
  </si>
  <si>
    <t>Allocation of Employee Cost for 21-22</t>
  </si>
  <si>
    <t>Allocation of Employee Cost for 22-23</t>
  </si>
  <si>
    <t xml:space="preserve">Terminal Liability for FY 2021-22          </t>
  </si>
  <si>
    <t>Rs. Crore</t>
  </si>
  <si>
    <t>Employee Trust Valuation as on 31.03.22</t>
  </si>
  <si>
    <t>MU sold</t>
  </si>
  <si>
    <t>Employee Trust Valuation as on 31.03.21</t>
  </si>
  <si>
    <t>Ex.salary</t>
  </si>
  <si>
    <t>Interest on invstmnt during 2021-22 @ 8 %</t>
  </si>
  <si>
    <t>Non Ex.Salary</t>
  </si>
  <si>
    <t>Estimated payment during 2021-22</t>
  </si>
  <si>
    <t>Terminal benefit trust funding required for 2021-22 (1-2-3+4)</t>
  </si>
  <si>
    <t>Expected Corpus Availability FY 20-21</t>
  </si>
  <si>
    <t>No of Employee Retiring in 2021-22 are as follows</t>
  </si>
  <si>
    <t>No of Employee Retiring in 2022-23 are as follows</t>
  </si>
  <si>
    <t>Employee Trust Valuation as on 31.03.20</t>
  </si>
  <si>
    <t>No of Employee</t>
  </si>
  <si>
    <t>Interest on invstmnt during 2020-21 @ 8 %</t>
  </si>
  <si>
    <t>Basic</t>
  </si>
  <si>
    <t>Estimated payment during 2020-21</t>
  </si>
  <si>
    <t>Terminal benefit trust funding required for 2020-21 (1-2-3+4)</t>
  </si>
  <si>
    <t>DA</t>
  </si>
  <si>
    <t>Average Basic pay of Executive</t>
  </si>
  <si>
    <t>Average Basci pay of Non-Executive</t>
  </si>
  <si>
    <t>Saving in basic salary due to Retirement</t>
  </si>
  <si>
    <t>Non-executive</t>
  </si>
  <si>
    <t>Sub-Total (A)</t>
  </si>
  <si>
    <t>Less:-</t>
  </si>
  <si>
    <t>Pension to be disbursed</t>
  </si>
  <si>
    <t>Average pension of Executive</t>
  </si>
  <si>
    <t>Average pension of Non-Executive</t>
  </si>
  <si>
    <t>Sub-Total (B)</t>
  </si>
  <si>
    <t>Saving in basic salary for 2021-22</t>
  </si>
  <si>
    <t>Saving in basic salary for 2022-23</t>
  </si>
  <si>
    <t>(A-B)</t>
  </si>
  <si>
    <t>Additional Expenses due to New Employment/Regularisation</t>
  </si>
  <si>
    <t>Additional Expenses due to New Employment</t>
  </si>
  <si>
    <t>Additional Expenses for the above</t>
  </si>
  <si>
    <t>Sub-total</t>
  </si>
  <si>
    <t>total</t>
  </si>
  <si>
    <t>Outsourced Employee</t>
  </si>
  <si>
    <t>Grid Maintenance, Watch &amp; Ward</t>
  </si>
  <si>
    <t>Approximate cost p.m. per employee</t>
  </si>
  <si>
    <t>Sub total</t>
  </si>
  <si>
    <t>Capex GoO and safety officer</t>
  </si>
  <si>
    <t>Form No. F. 13</t>
  </si>
  <si>
    <t xml:space="preserve">REPAIRS AND MAINTENANCE EXPENSES </t>
  </si>
  <si>
    <t>Previous Year (20-21)</t>
  </si>
  <si>
    <t>Actual for 1st six month</t>
  </si>
  <si>
    <t>Current Year (21-22)</t>
  </si>
  <si>
    <t>Ensuing Year (22-23)</t>
  </si>
  <si>
    <t>Civil repairs &amp; maintenance</t>
  </si>
  <si>
    <t>Distribution line repairs &amp; maintenance (Material)</t>
  </si>
  <si>
    <t>33 KV Network asset AMC</t>
  </si>
  <si>
    <t>11 KV &amp; below Network assets AMC</t>
  </si>
  <si>
    <t>Maintenance of grant assets</t>
  </si>
  <si>
    <t>Consumer service maintenance</t>
  </si>
  <si>
    <t>Substation operations &amp; maintenance</t>
  </si>
  <si>
    <t>Street lighting maintenance</t>
  </si>
  <si>
    <t>Transformer maintenance</t>
  </si>
  <si>
    <t>Other repairs &amp; maintenance</t>
  </si>
  <si>
    <t xml:space="preserve">Special R&amp;M </t>
  </si>
  <si>
    <t xml:space="preserve">   Note :- The above information should be available for each centre.</t>
  </si>
  <si>
    <t>Circle</t>
  </si>
  <si>
    <t>Vendor Name</t>
  </si>
  <si>
    <t>33 KV AMC</t>
  </si>
  <si>
    <t>11KV AMC</t>
  </si>
  <si>
    <t>Sambalpur</t>
  </si>
  <si>
    <t>Rourkela</t>
  </si>
  <si>
    <t>M/s Impelco Electric Company</t>
  </si>
  <si>
    <t>maintenance of LT &amp; HT Network , FCC , DTR , Installation ,Replacement and shifting of single phase meter, New connection up to 5kw, recovery and disconnection in TPWODL</t>
  </si>
  <si>
    <t>Bargarh</t>
  </si>
  <si>
    <t>M/s Hindusthan Engg. Corp</t>
  </si>
  <si>
    <t>M/s M/s BKS Enterprises</t>
  </si>
  <si>
    <t>Kalahandi</t>
  </si>
  <si>
    <t>M/s ORISSA ENTERPRISES</t>
  </si>
  <si>
    <t>M/s SUBHENDU DASH</t>
  </si>
  <si>
    <t>Bolangir</t>
  </si>
  <si>
    <t>M/s Surya Construction Company</t>
  </si>
  <si>
    <t>M/s THE IMPERIAL ELECTRIC COMPANY</t>
  </si>
  <si>
    <t>M/s Buddham Builders</t>
  </si>
  <si>
    <t>M/s H S Power Projects Private Limited</t>
  </si>
  <si>
    <t>M/s Swastik Engineering</t>
  </si>
  <si>
    <t>Form No. F. 14</t>
  </si>
  <si>
    <t>ADMINISTRATION &amp; GENERAL EXPENSES</t>
  </si>
  <si>
    <t>(Rs. in Lakh)</t>
  </si>
  <si>
    <t>Previous Year</t>
  </si>
  <si>
    <t>Actual for 1st six months of C.Year</t>
  </si>
  <si>
    <t>Ensuing Year</t>
  </si>
  <si>
    <t>98-99</t>
  </si>
  <si>
    <t>PROPERTY RELATED EXPENSES</t>
  </si>
  <si>
    <t>Licence Fees</t>
  </si>
  <si>
    <t>Lease rent</t>
  </si>
  <si>
    <t xml:space="preserve">Rent </t>
  </si>
  <si>
    <t>Rates &amp; Taxes including inspection fee</t>
  </si>
  <si>
    <t>Insurance</t>
  </si>
  <si>
    <t>Contribution to accident reserve fund</t>
  </si>
  <si>
    <t>Sub total :</t>
  </si>
  <si>
    <t>COMMUNICATION</t>
  </si>
  <si>
    <t>Telephone &amp; Trunk Call</t>
  </si>
  <si>
    <t>Postage &amp; Telegram</t>
  </si>
  <si>
    <t>Telex, Teleprinter Charges, Telefax</t>
  </si>
  <si>
    <t>Courier Charges</t>
  </si>
  <si>
    <t>Other</t>
  </si>
  <si>
    <t>PROFESSIONAL CHARGES</t>
  </si>
  <si>
    <t xml:space="preserve">Legal expenses </t>
  </si>
  <si>
    <t>Consultancy charges</t>
  </si>
  <si>
    <t xml:space="preserve">commission on Collection </t>
  </si>
  <si>
    <t>Audit fees and expenses</t>
  </si>
  <si>
    <t>Other charges</t>
  </si>
  <si>
    <t>CONVEYANCE &amp; TRAVELLING</t>
  </si>
  <si>
    <t>Conveyance expenses</t>
  </si>
  <si>
    <t>Travelling expenses</t>
  </si>
  <si>
    <t>Hire charges of vehicle</t>
  </si>
  <si>
    <t>OTHER EXPENSES</t>
  </si>
  <si>
    <t>Fees &amp; Subscription</t>
  </si>
  <si>
    <t>Books &amp; Periodicals</t>
  </si>
  <si>
    <t>Printing &amp; Stationery</t>
  </si>
  <si>
    <t>Advertisement</t>
  </si>
  <si>
    <t>Meeting Expenses</t>
  </si>
  <si>
    <t>Watch &amp; Ward</t>
  </si>
  <si>
    <t>Electricity Charges</t>
  </si>
  <si>
    <t>Vigilance activity for rev imp</t>
  </si>
  <si>
    <t>Expenditure for Customer care &amp; call Centre</t>
  </si>
  <si>
    <t>Miscellaneous*</t>
  </si>
  <si>
    <t>MBC</t>
  </si>
  <si>
    <t>Training</t>
  </si>
  <si>
    <t>MATERIAL RELATED EXPENSES</t>
  </si>
  <si>
    <t>Demmurage and Wharfage on materials</t>
  </si>
  <si>
    <t>Clearing &amp; forwarding charges</t>
  </si>
  <si>
    <t>Transit insurance</t>
  </si>
  <si>
    <t xml:space="preserve">Others </t>
  </si>
  <si>
    <t>Media Campaign</t>
  </si>
  <si>
    <t>Replacement and shifting of meters</t>
  </si>
  <si>
    <t>GIS&amp; SCADA</t>
  </si>
  <si>
    <t>GIS, SCADA</t>
  </si>
  <si>
    <t>Automation</t>
  </si>
  <si>
    <t>Housekeeping</t>
  </si>
  <si>
    <t>GIS</t>
  </si>
  <si>
    <t>Energy Audit  &amp; AMR</t>
  </si>
  <si>
    <t>Communication</t>
  </si>
  <si>
    <t>IT automation MBC activity</t>
  </si>
  <si>
    <t>M/s SAI COMPUTERS LTD</t>
  </si>
  <si>
    <t>* Miscellaneous expenses include office upkeepment, comp for injuries,provision for disputed matter, commission on sales,rev. stamp etc</t>
  </si>
  <si>
    <t>M/s INFOSOFT DATA SERVICES PVT LTD</t>
  </si>
  <si>
    <t>M/s Sterling Technologies &amp; Services</t>
  </si>
  <si>
    <t>Allocation of A &amp; G Expenses.</t>
  </si>
  <si>
    <t>Year 19-20</t>
  </si>
  <si>
    <t>Customer Care</t>
  </si>
  <si>
    <t>MU Sold</t>
  </si>
  <si>
    <t xml:space="preserve">Amviac </t>
  </si>
  <si>
    <t>A&amp;G Exp</t>
  </si>
  <si>
    <t>Call Cenre- BPO</t>
  </si>
  <si>
    <t>Extension Counter 34 nos</t>
  </si>
  <si>
    <t>Year 20-21</t>
  </si>
  <si>
    <t>Enforcement</t>
  </si>
  <si>
    <t>M/S Amman Associate (Sambalpur &amp; Bargarh)</t>
  </si>
  <si>
    <t>M/S Purohit Enterprises (Kalahandi &amp; Bolangir)</t>
  </si>
  <si>
    <t>M/S Unix services (Rourkela)</t>
  </si>
  <si>
    <t>A&amp;G</t>
  </si>
  <si>
    <t>IT Automation</t>
  </si>
  <si>
    <t># 2% of total A&amp;G expenditure has been allocated to EHT Consumers &amp; balacne allocated to</t>
  </si>
  <si>
    <t>Ikontel- Cloud base charges</t>
  </si>
  <si>
    <t xml:space="preserve">  HT &amp; LT consumers on the basis of MU sold.</t>
  </si>
  <si>
    <t>TCS-Office 365 charges</t>
  </si>
  <si>
    <t>Oracle license- Software update</t>
  </si>
  <si>
    <t>mbc AUTOMATION-FG</t>
  </si>
  <si>
    <t>Form No. F. 15</t>
  </si>
  <si>
    <t>CONSOLIDATED AGEWISE ANALYSIS OF DEBTORS OUTSTANDING AS ON 30 TH SEP-2021</t>
  </si>
  <si>
    <t>Categories of Consumer/Region</t>
  </si>
  <si>
    <t>0 – 6 m</t>
  </si>
  <si>
    <t>6 – 12 m</t>
  </si>
  <si>
    <t>12 – 24 m</t>
  </si>
  <si>
    <t>Over 24 Months</t>
  </si>
  <si>
    <t>Total Out-standing</t>
  </si>
  <si>
    <t>Sale as per -T-6</t>
  </si>
  <si>
    <t>No. of Days of Sales</t>
  </si>
  <si>
    <t>Disputed Amount</t>
  </si>
  <si>
    <t xml:space="preserve">Discon-nected </t>
  </si>
  <si>
    <t>Suit filed</t>
  </si>
  <si>
    <t>Provision made</t>
  </si>
  <si>
    <t>Kutir Jyoti</t>
  </si>
  <si>
    <t>General purpose &lt;100 kw</t>
  </si>
  <si>
    <t>Street lighting</t>
  </si>
  <si>
    <t>PWWS &lt; 100kw</t>
  </si>
  <si>
    <t>Bulksupply-domestic</t>
  </si>
  <si>
    <t>Irrigation</t>
  </si>
  <si>
    <t>Public Water Works&gt;100kw</t>
  </si>
  <si>
    <t>Captive Power Plant</t>
  </si>
  <si>
    <t>Note : Further break ups into regions, HT, LT type of consumers etc. may be required by OERC.</t>
  </si>
  <si>
    <t>As on 31-3-2010</t>
  </si>
  <si>
    <t>Debtor</t>
  </si>
  <si>
    <t>Billing energy</t>
  </si>
  <si>
    <t>Collection</t>
  </si>
  <si>
    <t>Outstanding</t>
  </si>
  <si>
    <t>Debtor written off up uo Mar-07</t>
  </si>
  <si>
    <t>Total o/s</t>
  </si>
  <si>
    <t>Form No. F. 16</t>
  </si>
  <si>
    <t>CONSOLIDATED REPORT ON INVENTORY HOLDING</t>
  </si>
  <si>
    <t>As at 31st March 2022</t>
  </si>
  <si>
    <t>Stock as at</t>
  </si>
  <si>
    <t>Inventory Holding</t>
  </si>
  <si>
    <t>For the Quarter/month</t>
  </si>
  <si>
    <t>Year to date (April 21 to March 2022</t>
  </si>
  <si>
    <t>31.03.2023</t>
  </si>
  <si>
    <t>(in months)</t>
  </si>
  <si>
    <t>Transmission business</t>
  </si>
  <si>
    <t>Transformers</t>
  </si>
  <si>
    <t>Towers</t>
  </si>
  <si>
    <t>Switch gears</t>
  </si>
  <si>
    <t>Cables</t>
  </si>
  <si>
    <t>Distribution business</t>
  </si>
  <si>
    <t>Switch gears &amp; metering equipments</t>
  </si>
  <si>
    <t>Cables, conductors</t>
  </si>
  <si>
    <t>Insulators</t>
  </si>
  <si>
    <t>Steel</t>
  </si>
  <si>
    <t>The above stock represents both capital and O&amp;M stock at Central Store.</t>
  </si>
  <si>
    <t>Note : The above instructions may be called for (if required) each operating centre wise</t>
  </si>
  <si>
    <t>Form No. F. 17</t>
  </si>
  <si>
    <t>CONSOLIDATED REPORT ON SECURED/UNSECURED LOAN</t>
  </si>
  <si>
    <t>TERMS</t>
  </si>
  <si>
    <t>AMOUNT OF LOAN REDEEMED</t>
  </si>
  <si>
    <t>BALANCE OF LOAN</t>
  </si>
  <si>
    <t>COST</t>
  </si>
  <si>
    <t>Source (Institution wise/Bankwise</t>
  </si>
  <si>
    <t>Purpose</t>
  </si>
  <si>
    <t>Particulars of Loan raised (Loan wise)</t>
  </si>
  <si>
    <t>Amt. Sanctioned</t>
  </si>
  <si>
    <t>Date of Sanction</t>
  </si>
  <si>
    <t>Amt. Of Drawal</t>
  </si>
  <si>
    <t>Date of Drawal</t>
  </si>
  <si>
    <t>Interest Rate</t>
  </si>
  <si>
    <t>Tenure of Loan</t>
  </si>
  <si>
    <t>Moratorium Period</t>
  </si>
  <si>
    <t>Amt. of loan redeemed upto the beginning of the year</t>
  </si>
  <si>
    <t>Loan redeemed during the year</t>
  </si>
  <si>
    <t>Total loan redeemed upto the end of the year</t>
  </si>
  <si>
    <t>Bal. of loan at the beginning of the year</t>
  </si>
  <si>
    <t>Bal. of loan at the end of the year 21-22</t>
  </si>
  <si>
    <t xml:space="preserve">Penal Int. </t>
  </si>
  <si>
    <t>Exchange fluctuation</t>
  </si>
  <si>
    <t>Other charges like finance charges, committment charges</t>
  </si>
  <si>
    <t>Creation of Capital Assets.</t>
  </si>
  <si>
    <t>Rupee loan(as per agrement with GRIDCO )</t>
  </si>
  <si>
    <t>01.04.99</t>
  </si>
  <si>
    <t>17 years</t>
  </si>
  <si>
    <t>Opening Loan as on 31-3-2021</t>
  </si>
  <si>
    <t>Conversion of Accounts payable to Gridco Loan due to securitisation</t>
  </si>
  <si>
    <t>Total Interest</t>
  </si>
  <si>
    <t>GOVT OF ORISSA.(IBRD Loan)</t>
  </si>
  <si>
    <t xml:space="preserve">World bank Loan as per the subsidiary loan &amp; project implementation agreement </t>
  </si>
  <si>
    <t>15 Year</t>
  </si>
  <si>
    <t>5 Year</t>
  </si>
  <si>
    <t>To be drawn during 21-22</t>
  </si>
  <si>
    <t>Opening balance</t>
  </si>
  <si>
    <t>10 Years</t>
  </si>
  <si>
    <t>1 Years</t>
  </si>
  <si>
    <t>APDRP Loan -GoO</t>
  </si>
  <si>
    <t>20Years</t>
  </si>
  <si>
    <t>5 Years</t>
  </si>
  <si>
    <t>To be drawn during 20-21</t>
  </si>
  <si>
    <t>Govt. of Orissa-Capex Loan</t>
  </si>
  <si>
    <t>0% &amp; 4%</t>
  </si>
  <si>
    <t>15 Years</t>
  </si>
  <si>
    <t>REC-Counter part Capex Scheme</t>
  </si>
  <si>
    <t>13Years</t>
  </si>
  <si>
    <t>3 Years</t>
  </si>
  <si>
    <t>REC-Counter part Financing &amp; S.I.</t>
  </si>
  <si>
    <t>Short Term Loan &amp; Working capital</t>
  </si>
  <si>
    <t>Grand Total</t>
  </si>
  <si>
    <t>Note : Details to be furnished category wise, institution wise.</t>
  </si>
  <si>
    <t>Bal. of loan at the end of the year 22-23</t>
  </si>
  <si>
    <t>Opening Loan</t>
  </si>
  <si>
    <t>GOVT OF ORISSA.</t>
  </si>
  <si>
    <t>15 years</t>
  </si>
  <si>
    <t>5 year</t>
  </si>
  <si>
    <t>TPWODL Capex Loan</t>
  </si>
  <si>
    <t>APDRP Loan-GoO</t>
  </si>
  <si>
    <t>REC-Counter part Financing &amp; SI</t>
  </si>
  <si>
    <t>To be drawn during 22-23</t>
  </si>
  <si>
    <t>Form No. F. 18</t>
  </si>
  <si>
    <t>STATEMENT OF ASSETS NOT IN USE AS ON …………..</t>
  </si>
  <si>
    <t>UNIT NAME &amp; CODE : …………………………..</t>
  </si>
  <si>
    <t>Date of Acquisition/Installation</t>
  </si>
  <si>
    <t>Historical Cost/Cost of Acquisition</t>
  </si>
  <si>
    <t xml:space="preserve">Date of withdrawal operations </t>
  </si>
  <si>
    <t>Accumulated Depreciation on date of withdrawal</t>
  </si>
  <si>
    <t>Written down value on date of withdrawal</t>
  </si>
  <si>
    <t>ALL ARE IN USE AS ON                         30-11-2021</t>
  </si>
  <si>
    <t>Form No. F. 19</t>
  </si>
  <si>
    <t>STATEMENT OF FIXED ASSET AND DEPRECIATION</t>
  </si>
  <si>
    <t>FOR FY 21-22</t>
  </si>
  <si>
    <t>Fixed Assets</t>
  </si>
  <si>
    <t>Gross Block</t>
  </si>
  <si>
    <t>Net Block</t>
  </si>
  <si>
    <t>As at 31st March of Prev. Yr.</t>
  </si>
  <si>
    <t>Additions during the Year</t>
  </si>
  <si>
    <t>Sales / Adjustments during the year</t>
  </si>
  <si>
    <t>As at 31 st March of Current Year 21-22</t>
  </si>
  <si>
    <t>As at 31st March of Prev. Yr.20-21</t>
  </si>
  <si>
    <t>During the year</t>
  </si>
  <si>
    <t xml:space="preserve">Adjustment / withdrawals </t>
  </si>
  <si>
    <t>As at 31st March of Current Year 21-22</t>
  </si>
  <si>
    <t xml:space="preserve">As At (Current Year-21-22) </t>
  </si>
  <si>
    <t xml:space="preserve">As At (Previous Year 20-21) </t>
  </si>
  <si>
    <t>Depreciated &lt;90%</t>
  </si>
  <si>
    <t>Depreciated &gt;90%</t>
  </si>
  <si>
    <t>a. Transmission Assets</t>
  </si>
  <si>
    <t>Land and  Rights</t>
  </si>
  <si>
    <t>Freehold</t>
  </si>
  <si>
    <t>Lease hold</t>
  </si>
  <si>
    <t>Buildings</t>
  </si>
  <si>
    <t>Other Civil Works</t>
  </si>
  <si>
    <t>Plant and  Machinery</t>
  </si>
  <si>
    <t>Overhead lines</t>
  </si>
  <si>
    <t>Underground Cable Network</t>
  </si>
  <si>
    <t>Meters and other apparatus at customer’s premises</t>
  </si>
  <si>
    <t>Vehicles</t>
  </si>
  <si>
    <t>Furniture, Fixture</t>
  </si>
  <si>
    <t>Office Equipment</t>
  </si>
  <si>
    <t>Lines, Cables &amp; Network Assets</t>
  </si>
  <si>
    <t>B. Distribution Assets</t>
  </si>
  <si>
    <t>Land and Rights</t>
  </si>
  <si>
    <t>Furniture &amp; Fixtures</t>
  </si>
  <si>
    <t>Furniture, Fixtures</t>
  </si>
  <si>
    <t>C.General Assets</t>
  </si>
  <si>
    <t>Communication Equipment</t>
  </si>
  <si>
    <t>Laboratory &amp; Meter Testing Equipment</t>
  </si>
  <si>
    <t>Tools and Work Equipment</t>
  </si>
  <si>
    <t>Miscellaneous Equipment</t>
  </si>
  <si>
    <t>Note:</t>
  </si>
  <si>
    <t xml:space="preserve"> In case of distribution business High voltage assets and Medium &amp; Low voltage assets should be shown separately.</t>
  </si>
  <si>
    <t>FOR FY 22-23</t>
  </si>
  <si>
    <t>As at 31st March of Current Yr.</t>
  </si>
  <si>
    <t>As at 31 st March of Ensuing Year 22-23</t>
  </si>
  <si>
    <t>As at 31st March of curr. Yr.21-22</t>
  </si>
  <si>
    <t>As at 31st March of Ensuing Year 22-23</t>
  </si>
  <si>
    <t xml:space="preserve">As At (Ensuing Year-22-23) </t>
  </si>
  <si>
    <t xml:space="preserve">As At (Current Year 21-22) </t>
  </si>
  <si>
    <t>Form No. F. 20</t>
  </si>
  <si>
    <t>Revenue Subsidies/ Capital Subsidies and Grants :</t>
  </si>
  <si>
    <t>Sl no</t>
  </si>
  <si>
    <t>As on Prev Year</t>
  </si>
  <si>
    <t>As on Currt Year</t>
  </si>
  <si>
    <t>As on Ensu Year</t>
  </si>
  <si>
    <t>Capital subsidy</t>
  </si>
  <si>
    <t>Revenue subsidy</t>
  </si>
  <si>
    <t>a</t>
  </si>
  <si>
    <t>Rural electrification</t>
  </si>
  <si>
    <t>b</t>
  </si>
  <si>
    <t>IPR</t>
  </si>
  <si>
    <t>c</t>
  </si>
  <si>
    <t>Other subsidies</t>
  </si>
  <si>
    <t>World Bank Grant</t>
  </si>
  <si>
    <t>Grants-APDRP</t>
  </si>
  <si>
    <t>Licencee :-TPWODL</t>
  </si>
  <si>
    <t>Form No. F. 21</t>
  </si>
  <si>
    <t>BALANCE SHEET AS AT</t>
  </si>
  <si>
    <t>As At 31.03.21</t>
  </si>
  <si>
    <t>As At 31.03.22</t>
  </si>
  <si>
    <t>As At 31.03.23</t>
  </si>
  <si>
    <t>Pr Year</t>
  </si>
  <si>
    <t>I.</t>
  </si>
  <si>
    <t>SOURCES OF FUNDS</t>
  </si>
  <si>
    <t>Shareholders’ Funds</t>
  </si>
  <si>
    <t>Share Capital</t>
  </si>
  <si>
    <t>Reserves and Surplus</t>
  </si>
  <si>
    <t>RE-Subsidy</t>
  </si>
  <si>
    <t>Grant</t>
  </si>
  <si>
    <t>Loan Funds</t>
  </si>
  <si>
    <t>Secured Loans</t>
  </si>
  <si>
    <t>Unsecured Loans</t>
  </si>
  <si>
    <t>Other Funds</t>
  </si>
  <si>
    <t>Consumers’ Security Deposits</t>
  </si>
  <si>
    <t>Capital contributions from consumers</t>
  </si>
  <si>
    <t>II.</t>
  </si>
  <si>
    <t>APPLICATION OF FUNDS</t>
  </si>
  <si>
    <t>Less: Accumulated Depreciation</t>
  </si>
  <si>
    <t>Capital Work in Progress</t>
  </si>
  <si>
    <t>Capital Stock</t>
  </si>
  <si>
    <t>Total C.W.I.P.</t>
  </si>
  <si>
    <t>Investments</t>
  </si>
  <si>
    <t>Current Assets, Loans and Advances</t>
  </si>
  <si>
    <t>Sundry Debtors</t>
  </si>
  <si>
    <t>Inventory</t>
  </si>
  <si>
    <t>Cash and Bank Balances</t>
  </si>
  <si>
    <t>Loans and Advances</t>
  </si>
  <si>
    <t>RE-Subsidy receivable</t>
  </si>
  <si>
    <t>Less: Current Liabilities and Provisions</t>
  </si>
  <si>
    <t>Accounts Payable</t>
  </si>
  <si>
    <t>Current Liabilities</t>
  </si>
  <si>
    <t xml:space="preserve">NET CURRENT ASSETS </t>
  </si>
  <si>
    <t>Miscellaneous Expenditure to the extent not written</t>
  </si>
  <si>
    <t>off or adjusted</t>
  </si>
  <si>
    <t>Profit &amp; Loss Account Debit Balance</t>
  </si>
  <si>
    <t>Total Application</t>
  </si>
  <si>
    <t>Form No. F. 22</t>
  </si>
  <si>
    <t xml:space="preserve">PROFIT &amp; LOSS ACCOUNT FOR THE YEAR ENDED </t>
  </si>
  <si>
    <t>31.12.2020 (09 months)</t>
  </si>
  <si>
    <t>31.03.2021 (03 months)</t>
  </si>
  <si>
    <t>Pr. Year (31.03.21)</t>
  </si>
  <si>
    <t>Current Year (31.03.22)</t>
  </si>
  <si>
    <t>Ensuing Year (31.03.23)</t>
  </si>
  <si>
    <t>INCOME</t>
  </si>
  <si>
    <t>Revenue from Sale of Power</t>
  </si>
  <si>
    <t>Revenue from Sale Out of Tri-partiet agreement</t>
  </si>
  <si>
    <t>MTR Rent, DPS, ODP &amp; Reliability surcharge</t>
  </si>
  <si>
    <t>Other income including CSS</t>
  </si>
  <si>
    <t>EXPENDITURE</t>
  </si>
  <si>
    <t>Purchase of Power</t>
  </si>
  <si>
    <t>Purchase of Power for Tri-partiet agreement</t>
  </si>
  <si>
    <t>Operation Maintenance, Administration General and other expenses</t>
  </si>
  <si>
    <t>Profit (before interest &amp; finance charges)</t>
  </si>
  <si>
    <t>Emp</t>
  </si>
  <si>
    <t>Interest &amp; Finance Charges</t>
  </si>
  <si>
    <t>Less Transferred to Capital Work-in-Progress</t>
  </si>
  <si>
    <t>R&amp;M</t>
  </si>
  <si>
    <t>Net Interest &amp; Finance charges</t>
  </si>
  <si>
    <t>Carrying Cost</t>
  </si>
  <si>
    <t>Profit before tax for the year</t>
  </si>
  <si>
    <t>Return on equity</t>
  </si>
  <si>
    <t>Provision for Taxation-FBT</t>
  </si>
  <si>
    <t>Income to be recovered from future tariff- Regulatory Assest</t>
  </si>
  <si>
    <t>Profit After Tax</t>
  </si>
  <si>
    <t>Net prior period credit/charges</t>
  </si>
  <si>
    <t>Balance of profit and loss account  brought forward from last year</t>
  </si>
  <si>
    <t>Statutory reserves and Appropriations</t>
  </si>
  <si>
    <t>Amount available for distribution &amp; transfer to general reserve</t>
  </si>
  <si>
    <t>Proposed Dividend</t>
  </si>
  <si>
    <t>Corporate Tax on Dividend</t>
  </si>
  <si>
    <t>Transfer to General Reserve</t>
  </si>
  <si>
    <t>Balance carried to Balance Sheet</t>
  </si>
  <si>
    <t>Cash Flow Statement</t>
  </si>
  <si>
    <t>Rs. In Lakh</t>
  </si>
  <si>
    <t>SOURCE</t>
  </si>
  <si>
    <t>Opening with SD (OB-SD Rs.85725 &amp; Deposit Work FD Rs.29288.00 lakh)</t>
  </si>
  <si>
    <t>Revenue collection</t>
  </si>
  <si>
    <t>Security Deposit from Consumers</t>
  </si>
  <si>
    <t>Consumer contribution including ODSSP,DESI, DDUGJY,IPDS</t>
  </si>
  <si>
    <t>World bank Loan</t>
  </si>
  <si>
    <t>World Bank Loan-Grant</t>
  </si>
  <si>
    <t>Govt. Orissa-Capex Loan with interest</t>
  </si>
  <si>
    <t>Govt. Orissa-Capex Loan without interest</t>
  </si>
  <si>
    <t>APDRP-Grant</t>
  </si>
  <si>
    <t>APDRP-Loan</t>
  </si>
  <si>
    <t xml:space="preserve">Loan from REC-S.I.Scheme </t>
  </si>
  <si>
    <t>Loan from REC/IDBI Goo Capex Plan</t>
  </si>
  <si>
    <t>TPWODL capex Loan</t>
  </si>
  <si>
    <t>Short term loan</t>
  </si>
  <si>
    <t>APPLICATION</t>
  </si>
  <si>
    <t>Payment against purchase of Power</t>
  </si>
  <si>
    <t>Employee cost</t>
  </si>
  <si>
    <t>Adminstrative &amp; General Exp</t>
  </si>
  <si>
    <t>Repair &amp; Maintenance</t>
  </si>
  <si>
    <t>Repayment of Loan Principal</t>
  </si>
  <si>
    <t>Repayment of TPWODL capex Loan Int.</t>
  </si>
  <si>
    <t>Interest on security deposit &amp; Working Capital</t>
  </si>
  <si>
    <t>Refund of Security Deposit</t>
  </si>
  <si>
    <t>Installments of Securitisation</t>
  </si>
  <si>
    <t>Amortisation of Regulatory Asset</t>
  </si>
  <si>
    <t>Repayment of 7th Pay arrear</t>
  </si>
  <si>
    <t>Capital Expendiuture</t>
  </si>
  <si>
    <t>Loans &amp; Advances</t>
  </si>
  <si>
    <t>Closing Balance with Security Deposit</t>
  </si>
  <si>
    <t>Less :-Amount of Security Deposit  &amp; Depositwork FD included above</t>
  </si>
  <si>
    <t>Closing Balance without Security Deposit</t>
  </si>
  <si>
    <t xml:space="preserve"> OERC Form No. F. 24</t>
  </si>
  <si>
    <r>
      <rPr>
        <b/>
        <sz val="14"/>
        <rFont val="Times New Roman"/>
        <family val="1"/>
      </rPr>
      <t xml:space="preserve">Status of Funds and Investments </t>
    </r>
    <r>
      <rPr>
        <sz val="12"/>
        <rFont val="Times New Roman"/>
        <family val="1"/>
      </rPr>
      <t xml:space="preserve">                                                                                              (Rs. In lakh)</t>
    </r>
  </si>
  <si>
    <t>Available as on Previous year 31.3.21</t>
  </si>
  <si>
    <t>Interest accrued on deposits</t>
  </si>
  <si>
    <t>Estimated addition during Current year</t>
  </si>
  <si>
    <t>Payments out of the Fund during  Current year</t>
  </si>
  <si>
    <t>Available as on the end of current year 31.03.22</t>
  </si>
  <si>
    <t>Expected additions during the Ensuing year</t>
  </si>
  <si>
    <t>Payments out of the Fund during  Ensuing year</t>
  </si>
  <si>
    <t>Availability at the End of Ensuing Year 31.03.23</t>
  </si>
  <si>
    <t>Availability</t>
  </si>
  <si>
    <t>Security Deposits</t>
  </si>
  <si>
    <t>Pension Trust</t>
  </si>
  <si>
    <t>Gratuity Trust</t>
  </si>
  <si>
    <t>Investment details as on 31.3.21</t>
  </si>
  <si>
    <t>Bank</t>
  </si>
  <si>
    <t>FD/PSU</t>
  </si>
  <si>
    <t>Govt Bonds</t>
  </si>
  <si>
    <t>Other Deposits</t>
  </si>
  <si>
    <t>Security Deposits*</t>
  </si>
  <si>
    <t>* (1)Lien against L.C. For payment of BST bills</t>
  </si>
  <si>
    <t xml:space="preserve">  (2)Lien against salary loan </t>
  </si>
  <si>
    <t xml:space="preserve">  (3)Lien against other loan</t>
  </si>
  <si>
    <t>Total Lien</t>
  </si>
  <si>
    <t>Balance S.D.</t>
  </si>
  <si>
    <t>OERC Form No. F. 25</t>
  </si>
  <si>
    <t>Revenue Cash Flow Statement</t>
  </si>
  <si>
    <t>Rs in lakh</t>
  </si>
  <si>
    <t>Actual of Pr. Year</t>
  </si>
  <si>
    <t>1st 6 month of Current Year</t>
  </si>
  <si>
    <t>Est. for Current Year</t>
  </si>
  <si>
    <t>Opening Balance(Security Deposit FD Rs.78987 lakh &amp; Deposit workk FD 27524)</t>
  </si>
  <si>
    <t>Cash Inflows</t>
  </si>
  <si>
    <t>Revenue from Sale of power*</t>
  </si>
  <si>
    <t>Rebate on BST&amp; Transmission  bills</t>
  </si>
  <si>
    <t>SOD for payment of BST Bills &amp; Transmission charges (Net)</t>
  </si>
  <si>
    <t>Other receipts</t>
  </si>
  <si>
    <t>Total Inflow</t>
  </si>
  <si>
    <t>Cash Outflows</t>
  </si>
  <si>
    <t>BSP</t>
  </si>
  <si>
    <t>Trasmission Charges</t>
  </si>
  <si>
    <t>Power purchase from other source</t>
  </si>
  <si>
    <t>HRA</t>
  </si>
  <si>
    <t>MA</t>
  </si>
  <si>
    <t>Arrear- 7th Pay impact (50% of arrear on Employee &amp; 100% arrear of pensioner)</t>
  </si>
  <si>
    <t>Gratuity</t>
  </si>
  <si>
    <t>Leave Encashment</t>
  </si>
  <si>
    <t>Others, specify</t>
  </si>
  <si>
    <t>Total Employee Cost</t>
  </si>
  <si>
    <t>Interest on Loan</t>
  </si>
  <si>
    <t>Total outflow</t>
  </si>
  <si>
    <t>Closing Balance(Security Deposit FD Rs.85725 lakh &amp; Deposit workk FD 29288)</t>
  </si>
  <si>
    <t>*Revenue from sale of power includes int on SD.</t>
  </si>
  <si>
    <t xml:space="preserve"> OERC Form No. F. 26</t>
  </si>
  <si>
    <t xml:space="preserve">                                                     Details Escrow Deposit and Relaxation          </t>
  </si>
  <si>
    <t>Sl.No.</t>
  </si>
  <si>
    <t>Actual of previous Year</t>
  </si>
  <si>
    <t>First 6 months of Current Year</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</si>
  <si>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</si>
  <si>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</si>
  <si>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</si>
  <si>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</si>
  <si>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</si>
  <si>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</si>
  <si>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</si>
  <si>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</si>
  <si>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</si>
  <si>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</si>
  <si>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NA</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</si>
  <si>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</si>
  <si>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</si>
  <si>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</si>
  <si>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</si>
  <si>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Licensee:-TPWODL</t>
  </si>
  <si>
    <t>OERC F - 27</t>
  </si>
  <si>
    <t>Calculation of Monthly Voltage wise Loss (DISCOM) for the FY 2020-21*</t>
  </si>
  <si>
    <t xml:space="preserve">Description of Item </t>
  </si>
  <si>
    <t>Unit</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</si>
  <si>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</si>
  <si>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</si>
  <si>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</si>
  <si>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</si>
  <si>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</si>
  <si>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</si>
  <si>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</si>
  <si>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</si>
  <si>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</si>
  <si>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</si>
  <si>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</si>
  <si>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</si>
  <si>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(a)</t>
  </si>
  <si>
    <t xml:space="preserve">        Metered Sales</t>
  </si>
  <si>
    <t>(b)</t>
  </si>
  <si>
    <t xml:space="preserve">        Assessed Sales</t>
  </si>
  <si>
    <t>Sales at HT - 25Kv</t>
  </si>
  <si>
    <t>Input to LT from 11 Kv level</t>
  </si>
  <si>
    <t>4-5+7-8</t>
  </si>
  <si>
    <t>Loss at HT - 11Kv</t>
  </si>
  <si>
    <t>4+7 -8-9</t>
  </si>
  <si>
    <t>Loss at HT - 11Kv (%)</t>
  </si>
  <si>
    <t>(10/(4+7)) *100</t>
  </si>
  <si>
    <t>Input to LT  from Generating companies inside the state.</t>
  </si>
  <si>
    <t>Sales at LT</t>
  </si>
  <si>
    <t>13(a) + 13 (b)</t>
  </si>
  <si>
    <t>Loss at LT</t>
  </si>
  <si>
    <t>9+12-13</t>
  </si>
  <si>
    <t>Loss at LT (%)</t>
  </si>
  <si>
    <t>(14/(9+12)) *100</t>
  </si>
  <si>
    <t>* The above calculation has been done assuming HT loss of 8% and arrived the LT loss.</t>
  </si>
  <si>
    <t>Calculation of Monthly Voltage wise Loss (DISCOM) for the FY 2021-22*</t>
  </si>
  <si>
    <t>RETAIL SUPPLY TARIFF EFFECTIVE FROM 1st APRIL, 2022</t>
  </si>
  <si>
    <t>Category of Consumers</t>
  </si>
  <si>
    <t xml:space="preserve">Voltage of Supply  </t>
  </si>
  <si>
    <t xml:space="preserve">Demand Charge (Rs./KW/ Month)/ (Rs./KVA/ Month)         </t>
  </si>
  <si>
    <t>Energy Charge  (P/kWh)</t>
  </si>
  <si>
    <t>Customer Service Charge (Rs./Month)</t>
  </si>
  <si>
    <t>Monthly Minimum Fixed Charge for first KW or part (Rs.)</t>
  </si>
  <si>
    <t>Monthly Fixed Charge for any additional KW or part (Rs.)</t>
  </si>
  <si>
    <t xml:space="preserve">Rebate               (P/kWh)/ DPS                 </t>
  </si>
  <si>
    <t>LT Category</t>
  </si>
  <si>
    <t>1.a</t>
  </si>
  <si>
    <t>Kutir Jyoti  &lt; 30U/month</t>
  </si>
  <si>
    <t>FIXED MONTHLY CHARGE---&gt;</t>
  </si>
  <si>
    <t>1.b</t>
  </si>
  <si>
    <t xml:space="preserve"> (Consumption &lt;= 50 units/month)</t>
  </si>
  <si>
    <t xml:space="preserve"> (Consumption &gt;50, &lt;=200 units/month)</t>
  </si>
  <si>
    <t xml:space="preserve"> (Consumption &gt;200, &lt;=400 units/month)</t>
  </si>
  <si>
    <t xml:space="preserve"> (Consumption &gt;400 units/month)</t>
  </si>
  <si>
    <t xml:space="preserve"> (Consumption &lt;=100 units/month)</t>
  </si>
  <si>
    <t xml:space="preserve"> (Consumption &gt;100, &lt;=300 units/month)</t>
  </si>
  <si>
    <t xml:space="preserve"> (Consumption &gt;300 units/month)</t>
  </si>
  <si>
    <t>Allied Agricultural Activites</t>
  </si>
  <si>
    <t>10 </t>
  </si>
  <si>
    <t>Allied Agro Industrial Activities</t>
  </si>
  <si>
    <t>DPS/Rebate</t>
  </si>
  <si>
    <t xml:space="preserve">Public Lighting </t>
  </si>
  <si>
    <t>Public Water Works and Swerage Pumping&lt;110 KVA</t>
  </si>
  <si>
    <t>Public Water Works and Swerage Pumping &gt;=110 KVA</t>
  </si>
  <si>
    <t>General Purpose &gt;= 110 KVA</t>
  </si>
  <si>
    <t xml:space="preserve">HT Category </t>
  </si>
  <si>
    <t>As indicated in the notes below.</t>
  </si>
  <si>
    <t>General Purpose &gt;70 KVA &lt; 110 KVA</t>
  </si>
  <si>
    <t>H.T .Industrial (M) Supply</t>
  </si>
  <si>
    <t>Public Water Works &amp; Swerage Pumping</t>
  </si>
  <si>
    <t>Emergency  Supply to CGP</t>
  </si>
  <si>
    <t xml:space="preserve">Colony Consumption </t>
  </si>
  <si>
    <t xml:space="preserve">EHT Category </t>
  </si>
  <si>
    <t xml:space="preserve">Note: </t>
  </si>
  <si>
    <t>Energy Charges for HT &amp; EHT Consumers</t>
  </si>
  <si>
    <t>Load Factor (%)</t>
  </si>
  <si>
    <t>up to 60%</t>
  </si>
  <si>
    <t>585 p/u</t>
  </si>
  <si>
    <t>580 p/u</t>
  </si>
  <si>
    <t>&gt;60%</t>
  </si>
  <si>
    <t>475 p/u</t>
  </si>
  <si>
    <t>470 p/u</t>
  </si>
  <si>
    <t>( i )</t>
  </si>
  <si>
    <t>Energy charges for all LT consumers shall continue to be billed on the basis of kWh whereas the energy charges for      
   HT and EHT consumers shall be billed on the basis of kVAh drawal. All open access transaction will be maintained in    
   kWh sale only and kVAh based sale shall be converted into kWh base on the power factor for the month provided 
   in the energy bills if necessary. For electricity duty purpose the kWh reading of the meter shall be utilised. For load 
   factor purpose kWh reading shall be taken into consideration.</t>
  </si>
  <si>
    <t>( ii )</t>
  </si>
  <si>
    <t>Power factor penalty / incentive and reliability surcharge are abolished.</t>
  </si>
  <si>
    <t>( iii )</t>
  </si>
  <si>
    <t xml:space="preserve">The reconnection charges w.e.f. 01.04.2015 shall continue unaltered
</t>
  </si>
  <si>
    <t>( iv )</t>
  </si>
  <si>
    <t>Energy Charges shall be 10% higher in case of temporary connection compared to the regular connection in respective categories.</t>
  </si>
  <si>
    <t>( v )</t>
  </si>
  <si>
    <t xml:space="preserve">All the industrial consumers (Steel Plant) having CD of 1 MW and above and drawing power in 33 KV shall be    allowed a rebate of 30 paise per unit (kVAh) for the units consumed in excess of 60% of load factor and up to    70% of load factor and 40 paise per units (kVAh) for the units consumed above 70% load factor upto 80% load    factor and 50 paise per units (kVAh) for energy drawn in excess of 80% load factor per month. This shall be in  addition to all other rebate the consumer is otherwise eligible. </t>
  </si>
  <si>
    <t>(vi)</t>
  </si>
  <si>
    <t>All the industrial consumers (Steel Plant) having CD of 1 MW and above and drawing power in 33 KV shall be    allowed a rebate of 30 paise per unit (kVAh) for the units consumed in excess of 60% of load factor and up to    70% of load factor and 40 paise per units (kVAh) for the units consumed above 70% load factor upto 80% load    factor and 50 paise per units (kVAh) for energy drawn in excess of 80% load factor per month. This shall be in    addition to all other rebate the consumer is otherwise eligible. 
All the industrial consumers drawing power in EHT shall be eligible for a rebate of 10 paise per unit (kVAh) for all the units     consumed in excess of 80% of load factor.</t>
  </si>
  <si>
    <t>( vii )</t>
  </si>
  <si>
    <t xml:space="preserve"> LT Single Phase consumers of all categories having CD upto 5 KW with pole within 30 meters from the consumer premises 
Upto 2 KW   : Rs.1,500/-
Beyond 2 KW upto 5 KW : Rs.2,500/-
Provided that if the line extension is required beyond 30 meters, the licensee/supplier shall charge @ Rs.5,000/- for every span of line extension in addition to the above charges.
</t>
  </si>
  <si>
    <t>( viii )</t>
  </si>
  <si>
    <t xml:space="preserve">Existing “Tatkal Scheme” for new connections, applicable to LT Domestic, Agricultural and General Purpose consumers. </t>
  </si>
  <si>
    <t>( ix )</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</si>
  <si>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</si>
  <si>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 x )</t>
  </si>
  <si>
    <t>LT Domestic, LT General Purpose and HT Bulk Supply Domestic consumers will get 10 paise/unit rebate for prompt payment of the bill within due date. Thereafter, if the bill is paid within the next due date, there shall be no rebate/Delayed Payment Surcharge. But if it is paid beyond the next due date then there shall be a Delayed Payment Surcharge of 1% of the billed value for each month of delay.</t>
  </si>
  <si>
    <t>( xi )</t>
  </si>
  <si>
    <t>The billing demand in respect of consumer with Contract Demand of less than 110 KVA should be the highest demand recorded in the meter during the Financial Year irrespective of the Connected Load, which shall require no verification.</t>
  </si>
  <si>
    <t>(xii)</t>
  </si>
  <si>
    <t>Three phase consumers with static meters are allowed to avail TOD rebate excluding Public Lighting, emergency supply to CGP, LT Domestic and LT General Purpose categories @ 20 paise/unit for energy consumed during off peak hours. Off peak hours has been defined as 10 PM in the evening to 6 AM of the next day.</t>
  </si>
  <si>
    <t>(xiii)</t>
  </si>
  <si>
    <t>Hostels attached to the Schools recognised and run by SC/ST Department, Government of Odisha shall get a rebate of Rs.2.40 paise per unit in energy charge under Specified Public Purpose category (LT / HT) which shall be over and above the normal rebate for which they are eligible.</t>
  </si>
  <si>
    <t>(xiv)</t>
  </si>
  <si>
    <t>Swajala Dhara consumers under Public Water Works and Sewerage Pumping Installation category shall get special 10% rebate if electricity bills are paid within due date over and above normal rebate.</t>
  </si>
  <si>
    <t>(xv)</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</si>
  <si>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</si>
  <si>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(xvi)</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</si>
  <si>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</si>
  <si>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(xvii)</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</si>
  <si>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</si>
  <si>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(xviii)</t>
  </si>
  <si>
    <t>Drawal by the industries during off-peak hours upto 120% of Contract Demand without levy of any penalty has been allowed. “Off-peak hours” for the purpose of tariff is defined as a period from 10 PM in the evening to 6.00 A.M. of the next day. The consumers who draw beyond their contract demand during hours other than the off-peak hours shall not be eligible for this benefit. If the drawal in the off peak hours exceeds 120% of the contract demand, overdrawal penalty shall be charged on the drawal over and above the 120% of contract demand (for details refer Tariff Order). When Statutory Load Regulation is imposed then restricted demand shall be treated as contract demand.</t>
  </si>
  <si>
    <t>(xix)</t>
  </si>
  <si>
    <t>General purpose consumers with Contract Demand (CD) &lt; 70 KVA shall be treated as LT consumers for tariff purposes irrespective of level of supply voltage. As per Regulation 134 (I) of OERC Distribution (Conditions of Supply) Code, 2019 the supply for load above 5 KW upto and including 70 KVA shall be in 3-Phase, 3 or 4 wires at 400 volts between phases.</t>
  </si>
  <si>
    <t xml:space="preserve">(xx) </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</si>
  <si>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</si>
  <si>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 xml:space="preserve">(xxi) </t>
  </si>
  <si>
    <t>The rural LT domestic consumers shall get 5 paise per unit rebate in addition to existing prompt payment rebate who draw their power through correct meter and pay the bill in time.</t>
  </si>
  <si>
    <t xml:space="preserve">(xxii) </t>
  </si>
  <si>
    <t>2% rebate over and above normal rebate shall be allowed on the bill to the LT domestic and single phase general purpose category of consumers only over and above all the rebates who pay through digital means. This rebate shall be applicable on the current month bill if paid in full.</t>
  </si>
  <si>
    <t xml:space="preserve">(xxiii) </t>
  </si>
  <si>
    <t>2% rebate shall be allowed to all pre-paid consumers on pre-paid amount.</t>
  </si>
  <si>
    <t xml:space="preserve">(xxiv) </t>
  </si>
  <si>
    <t>(xxii) 2% rebate over and above normal rebate shall be allowed on the bill to the LT domestic and single phase general purpose category of consumers only over and above all the rebates who pay through digital means. This rebate shall be applicable on the current month bill if paid in full.</t>
  </si>
  <si>
    <t xml:space="preserve">(xxv) </t>
  </si>
  <si>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</si>
  <si>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 xml:space="preserve">(xxvi) </t>
  </si>
  <si>
    <t>The Educational Institution (Specified Public Purpose) having attached hostel and / or residential colony who draw power through a single meter in HT shall be eligible to be billed 15% of their energy drawal in HT bulk supply domestic category.</t>
  </si>
  <si>
    <t xml:space="preserve">(xxvii) </t>
  </si>
  <si>
    <t>The printout of the record of the static meter relating to MD, PF, number and period of interruption shall be supplied to the consumer wherever possible with a payment of Rs.500/- by the consumer for monthly record.</t>
  </si>
  <si>
    <t xml:space="preserve">(xxviii) </t>
  </si>
  <si>
    <t>Charging of electric vehicles shall be treated as GP category.</t>
  </si>
  <si>
    <t>STATEMENT OF DEMOGRAPHIC SPECIFICATION OF THE ORGANISATION</t>
  </si>
  <si>
    <t>Name of the Company</t>
  </si>
  <si>
    <t>:-</t>
  </si>
  <si>
    <t xml:space="preserve">Head Office </t>
  </si>
  <si>
    <t>Burla, Sambalpur-768017</t>
  </si>
  <si>
    <t>Nature of Business</t>
  </si>
  <si>
    <t>Distribution of Electricity in Western Zone of Odisha</t>
  </si>
  <si>
    <t xml:space="preserve">Consumer </t>
  </si>
  <si>
    <t>21.42 Lakh As on 31st March 2021</t>
  </si>
  <si>
    <t>Circle SE Offices :</t>
  </si>
  <si>
    <t>SEEC, Rourkela Circle, Industrial Area, Rourkela-769004</t>
  </si>
  <si>
    <t>SEEC, Sambalpur Circle, Ainthapali,Sambalpur-768004</t>
  </si>
  <si>
    <t>SEEC, Bolangir Circle, Palace Line,Bolangir</t>
  </si>
  <si>
    <t>SEEC, Kalahandi Circle, Bahadurbagicha pada, Near Hanuman Mandir, B’patna</t>
  </si>
  <si>
    <t>SEEC, Bargarh Circle, Bhatli chawk,Bargarh-768028</t>
  </si>
  <si>
    <t>Distribution Divisions:</t>
  </si>
  <si>
    <t>Rourkela Electrical Division ,Udit Nagar,Rourkela-769012</t>
  </si>
  <si>
    <t>Rourkela Sadar Electrical Division, B-31,Industrial Est.,Rourkela-769004</t>
  </si>
  <si>
    <t>Rajgangpur Electrical Division, Rajgangpur-770017</t>
  </si>
  <si>
    <t>Sundargarh Electrical Division ,Jail Road,Sundargarh</t>
  </si>
  <si>
    <t>Sambalpur Electrical Division, Ainthapali,Sambalpur-768004</t>
  </si>
  <si>
    <t>Jharsuguda Electrical Division ,Beheramal, Kishan Chowk,Jharsuguda</t>
  </si>
  <si>
    <t>Bargarh Electrical Division ,Canal Avenue,Bargarh</t>
  </si>
  <si>
    <t>Deogarh Electrical Division ,Near Palace Building,Deogarh-768108</t>
  </si>
  <si>
    <r>
      <t xml:space="preserve"> </t>
    </r>
    <r>
      <rPr>
        <sz val="12"/>
        <rFont val="Times New Roman"/>
        <family val="1"/>
      </rPr>
      <t>Bargarh West Electrical Division ,Commerce Plaza,1st Floor,N.H-6,Bargarh</t>
    </r>
  </si>
  <si>
    <t>Sambalpur East Electrical Division ,Bhutapara chowk,Jail Road,Sambalpur-1</t>
  </si>
  <si>
    <t>Bolangir Electrical Division ,Palace Line,Bolangir</t>
  </si>
  <si>
    <t>Titlagarh Electrical Division ,High School Pada,Belgaon Road,Titlagarh-33</t>
  </si>
  <si>
    <t>Sonepur Electrical Division ,Daspati Ghat,Palace Garden Lane,Sonepur</t>
  </si>
  <si>
    <t>Kalahandi East Electrical Division ,Telgu Banki Pada,Bhawanipatna-766001</t>
  </si>
  <si>
    <t>Kalahandi West Electrical Division ,Irrigation Colony,Lane-7,Bhawanipatna</t>
  </si>
  <si>
    <t>Nuapada Electrical Division ,Sirtol,Nuapada-766105</t>
  </si>
  <si>
    <t>Brajrajnagar Electrical Division, Gandhi Chowk, Brajrajnagar</t>
  </si>
  <si>
    <t>Electrical Store Divisions:</t>
  </si>
  <si>
    <t>Central Store, Burla, Sambalpur</t>
  </si>
  <si>
    <t>Sub-store, Burla, Sambalpur</t>
  </si>
  <si>
    <t>Sub-store, Bolangir</t>
  </si>
  <si>
    <t>Sub-store, Kesinga, Bolangir</t>
  </si>
  <si>
    <t>Sub-store, Rajgangpur, Sundargarh</t>
  </si>
  <si>
    <t>OB As on 1.4.20</t>
  </si>
  <si>
    <t>Material</t>
  </si>
  <si>
    <t>Contractor</t>
  </si>
  <si>
    <t>Mat, cnt &amp; oth total</t>
  </si>
  <si>
    <t>Emp Cap</t>
  </si>
  <si>
    <t>Total cost with Emp.</t>
  </si>
  <si>
    <t>Int Cap</t>
  </si>
  <si>
    <t>Capitalised</t>
  </si>
  <si>
    <t>Balance as on 31.03.21</t>
  </si>
  <si>
    <t>Capitalised out of OB</t>
  </si>
  <si>
    <t>Capitalised from Cur</t>
  </si>
  <si>
    <t>Balance as on 31.03.22</t>
  </si>
  <si>
    <t>Balance as on 31.03.23</t>
  </si>
  <si>
    <t>% of Current Cap 20-21</t>
  </si>
  <si>
    <t>% of ensuing yr Cap.21-22</t>
  </si>
  <si>
    <t>Opening</t>
  </si>
  <si>
    <t>Addition</t>
  </si>
  <si>
    <t>Scheme</t>
  </si>
  <si>
    <t>Land</t>
  </si>
  <si>
    <t>Line, Cables &amp; Networks</t>
  </si>
  <si>
    <t>S.I.</t>
  </si>
  <si>
    <t>RE/LI including Deposit Works</t>
  </si>
  <si>
    <t>IPDS-Scheme</t>
  </si>
  <si>
    <t>GoO-Capex</t>
  </si>
  <si>
    <t>DDUGJY-12th plan</t>
  </si>
  <si>
    <t>TOTAL of Net Work Assets</t>
  </si>
  <si>
    <t>Other office equipments</t>
  </si>
  <si>
    <t>CWA</t>
  </si>
  <si>
    <t>Capital Stores</t>
  </si>
  <si>
    <t>Total CWIP</t>
  </si>
  <si>
    <t>Allocation</t>
  </si>
  <si>
    <t>Mat</t>
  </si>
  <si>
    <t>Cont</t>
  </si>
  <si>
    <t>Oth</t>
  </si>
  <si>
    <t>Emp(%of Mat)</t>
  </si>
  <si>
    <t>Total(201-22)</t>
  </si>
  <si>
    <t>Total(22-23)</t>
  </si>
  <si>
    <t>T&amp;D</t>
  </si>
  <si>
    <t>ADB</t>
  </si>
  <si>
    <t>*</t>
  </si>
  <si>
    <t>RE/LI- including Deposit</t>
  </si>
  <si>
    <t>REC-Normal-MLAD</t>
  </si>
  <si>
    <t>REC-HB</t>
  </si>
  <si>
    <t>REC-MNP</t>
  </si>
  <si>
    <t>REC-SPA</t>
  </si>
  <si>
    <t>REC-Kutir Jyoti</t>
  </si>
  <si>
    <t>Biju Saharanchal</t>
  </si>
  <si>
    <t>Deposit work including govt</t>
  </si>
  <si>
    <t>Expended till Mar-20</t>
  </si>
  <si>
    <t>Elephant Corrider Ph-I, II &amp;III</t>
  </si>
  <si>
    <t>Scholl anganwadi</t>
  </si>
  <si>
    <t>Receipt till Mar-20</t>
  </si>
  <si>
    <t>Elephant Corrider Ph-IV</t>
  </si>
  <si>
    <t>Fund Recived till Mar-20</t>
  </si>
  <si>
    <t>Megalift</t>
  </si>
  <si>
    <t>VP Fund</t>
  </si>
  <si>
    <t>WODC</t>
  </si>
  <si>
    <t>Sanctioned</t>
  </si>
  <si>
    <t>DDUGJY</t>
  </si>
  <si>
    <t>DESI</t>
  </si>
  <si>
    <t>IPDS</t>
  </si>
  <si>
    <t>TPWODL LTD.</t>
  </si>
  <si>
    <t>Statement of Loan &amp; Interest Calculation</t>
  </si>
  <si>
    <t>All figs in Rs Lakhs</t>
  </si>
  <si>
    <t xml:space="preserve">Rate of interest </t>
  </si>
  <si>
    <t>GRIDCO- Loans</t>
  </si>
  <si>
    <t>2020/21</t>
  </si>
  <si>
    <t>2021/22</t>
  </si>
  <si>
    <t>2022/23</t>
  </si>
  <si>
    <t>Opening Balance</t>
  </si>
  <si>
    <t>Repayment of Instalments</t>
  </si>
  <si>
    <t>Closing Balance</t>
  </si>
  <si>
    <t>Interest on OB including penal intesrest</t>
  </si>
  <si>
    <t>Interest on Addition</t>
  </si>
  <si>
    <t>Total Interest(GRIDCO)</t>
  </si>
  <si>
    <t>Govt of Orissa (Capex Loan)</t>
  </si>
  <si>
    <t>Rate of interest</t>
  </si>
  <si>
    <t xml:space="preserve">Additions </t>
  </si>
  <si>
    <t>Repayment</t>
  </si>
  <si>
    <t>Interest on OB</t>
  </si>
  <si>
    <t>Total Interest(GoO)</t>
  </si>
  <si>
    <t>Total Interest(GOo)</t>
  </si>
  <si>
    <t>WB Loan</t>
  </si>
  <si>
    <t>Total Interest(WB)</t>
  </si>
  <si>
    <t>TPWODL CAPEX</t>
  </si>
  <si>
    <t>TPWODL Capex Interest</t>
  </si>
  <si>
    <t>APDRP</t>
  </si>
  <si>
    <t>REC-S.I. loan &amp; Couterpart Funding(APDRP)</t>
  </si>
  <si>
    <t>Loan from REC-Couterpart Funding  of Capex Scheme</t>
  </si>
  <si>
    <t>Short Term Loan from bank</t>
  </si>
  <si>
    <t>SHORT TERM LOAN AVAILED FROM BANK BY PLEDGING FIXED DEPOSIT</t>
  </si>
  <si>
    <t>Loan (Rs Lacs)</t>
  </si>
  <si>
    <t>Date of Loan</t>
  </si>
  <si>
    <t>Rate of Int.</t>
  </si>
  <si>
    <t>PURPOSE</t>
  </si>
  <si>
    <t>Actual upto Sep-20</t>
  </si>
  <si>
    <t>Est.Oct-20 to Mar-21</t>
  </si>
  <si>
    <t>FY 20-21</t>
  </si>
  <si>
    <t>FY 21-22</t>
  </si>
  <si>
    <t>UBI</t>
  </si>
  <si>
    <t>Salary</t>
  </si>
  <si>
    <t>Interest on SD</t>
  </si>
  <si>
    <t>Opening SD</t>
  </si>
  <si>
    <t>Addition during the period</t>
  </si>
  <si>
    <t>Repayment of SD</t>
  </si>
  <si>
    <t>Closing SD</t>
  </si>
  <si>
    <t>LC Charges</t>
  </si>
  <si>
    <t>FY 22-23</t>
  </si>
  <si>
    <t>Total Int on all loans</t>
  </si>
  <si>
    <t>Int on SOD balance for payment BST &amp; Transmission bill</t>
  </si>
  <si>
    <t>Less:- Int capitalised</t>
  </si>
  <si>
    <t>SOD for onwards bill payment</t>
  </si>
  <si>
    <t>WB</t>
  </si>
  <si>
    <t>Capex-Loan GoO</t>
  </si>
  <si>
    <t>REC/IDBI-counter part Gov Capex</t>
  </si>
  <si>
    <t>REC-SI &amp; Counter part (APDRP)</t>
  </si>
  <si>
    <t>Net Int chargeable to Reveneue</t>
  </si>
  <si>
    <t>Loan Balacne</t>
  </si>
  <si>
    <t>World Bank Disbursement (Loan Net of Grant)</t>
  </si>
  <si>
    <t>Repayment of Principal will be 5 year Moratorium and 10 yearly equal instalment</t>
  </si>
  <si>
    <t>Through Gridco</t>
  </si>
  <si>
    <t>Repayment Due date</t>
  </si>
  <si>
    <t>Amount</t>
  </si>
  <si>
    <t>OB as on 1999</t>
  </si>
  <si>
    <t>Addition              1999-00</t>
  </si>
  <si>
    <t xml:space="preserve">                           2000-01</t>
  </si>
  <si>
    <t>2006-07</t>
  </si>
  <si>
    <t xml:space="preserve">                           2001-02</t>
  </si>
  <si>
    <t>2007-08</t>
  </si>
  <si>
    <t xml:space="preserve">                           2002-03</t>
  </si>
  <si>
    <t>2008-09</t>
  </si>
  <si>
    <t>Through TPWODL</t>
  </si>
  <si>
    <t>2000-01</t>
  </si>
  <si>
    <t>2001-02</t>
  </si>
  <si>
    <t>2002-03</t>
  </si>
  <si>
    <t>2003-04</t>
  </si>
  <si>
    <t>2004-05</t>
  </si>
  <si>
    <t>2005-06</t>
  </si>
  <si>
    <t xml:space="preserve">Depreciation Details </t>
  </si>
  <si>
    <t>Dep. rates</t>
  </si>
  <si>
    <t>Item</t>
  </si>
  <si>
    <t>Opening Gross Block</t>
  </si>
  <si>
    <t>Post-92</t>
  </si>
  <si>
    <t>Pre-92</t>
  </si>
  <si>
    <t>As per Elec Act</t>
  </si>
  <si>
    <t>Govt. Grant Assets</t>
  </si>
  <si>
    <t>Sr. No</t>
  </si>
  <si>
    <t>Amount in Cr</t>
  </si>
  <si>
    <t>BGJY</t>
  </si>
  <si>
    <t>Network assets</t>
  </si>
  <si>
    <t>BGJY DTR</t>
  </si>
  <si>
    <t>BSVY</t>
  </si>
  <si>
    <t>CAPEX</t>
  </si>
  <si>
    <t>DESI/IAP</t>
  </si>
  <si>
    <t>O/E</t>
  </si>
  <si>
    <t>ELEPHANT CORRIDOR</t>
  </si>
  <si>
    <t>O&amp;E-Computer</t>
  </si>
  <si>
    <t>KBK</t>
  </si>
  <si>
    <t>MP-MLA</t>
  </si>
  <si>
    <t>PHAILIN</t>
  </si>
  <si>
    <t>Additions</t>
  </si>
  <si>
    <t>SAMLESWARI TEMPLE</t>
  </si>
  <si>
    <t>SCHOOL &amp; ANGANWADI</t>
  </si>
  <si>
    <t>DMF</t>
  </si>
  <si>
    <t>OMBADC</t>
  </si>
  <si>
    <t>Executed by OPTCL</t>
  </si>
  <si>
    <t>O/E-Computers</t>
  </si>
  <si>
    <t>Name of Scheme</t>
  </si>
  <si>
    <t>Interest Capitalised</t>
  </si>
  <si>
    <t>DDUGJY New</t>
  </si>
  <si>
    <t>Closing Gross Block</t>
  </si>
  <si>
    <t>DDUGJY 12TH PLAN (PGCIL)</t>
  </si>
  <si>
    <t>DDUGJY 12TH PLAN (NTPC)</t>
  </si>
  <si>
    <t>CWIP</t>
  </si>
  <si>
    <t>Op.CWIP</t>
  </si>
  <si>
    <t>CWA &amp; Capital Stock</t>
  </si>
  <si>
    <t xml:space="preserve">Capitalised </t>
  </si>
  <si>
    <t>Cl.CWIP</t>
  </si>
  <si>
    <t>Total of CWIP</t>
  </si>
  <si>
    <t>Opng Accum. Depreciation</t>
  </si>
  <si>
    <t xml:space="preserve">to be checked </t>
  </si>
  <si>
    <t>Depn. for the year</t>
  </si>
  <si>
    <t>Less Depreciation on Consumer Contribution Assets</t>
  </si>
  <si>
    <t>Clsg Accum. Depreciation</t>
  </si>
  <si>
    <t>Closing Net Block</t>
  </si>
  <si>
    <t>(Rs in Lakh)</t>
  </si>
  <si>
    <t>Capex-20-21 with Emp. Capitalisation</t>
  </si>
  <si>
    <t>Capex-21-22 with Emp. Capitalisation</t>
  </si>
  <si>
    <t>Capex-22-23 with Emp. Capitalisation</t>
  </si>
  <si>
    <t>System Improvement</t>
  </si>
  <si>
    <t>Deposit work</t>
  </si>
  <si>
    <t>Govt of Orissa Capex Plan</t>
  </si>
  <si>
    <t>TPWODL Total capex</t>
  </si>
  <si>
    <t>Distribution Loss</t>
  </si>
  <si>
    <t>LT &amp; HT</t>
  </si>
  <si>
    <t>Dist. Loss in LT &amp; HT</t>
  </si>
  <si>
    <t>Over all Distribution Loss</t>
  </si>
  <si>
    <t>Collection Efficiency</t>
  </si>
  <si>
    <t>AT&amp; C Loss (%)</t>
  </si>
  <si>
    <t>FY 2021-22</t>
  </si>
  <si>
    <t>FY 2022-23</t>
  </si>
  <si>
    <t>Actual FY20-21</t>
  </si>
  <si>
    <t>Approved with rev tariff</t>
  </si>
  <si>
    <t>Estimate for 1st half FY21-22</t>
  </si>
  <si>
    <t>Estimate for 2nd half FY21-22</t>
  </si>
  <si>
    <t>Estimate for FY21-22</t>
  </si>
  <si>
    <t>Proposed for FY22-23</t>
  </si>
  <si>
    <t>Input MU</t>
  </si>
  <si>
    <t>Sale MU</t>
  </si>
  <si>
    <t>AT &amp; C Loss</t>
  </si>
  <si>
    <t>Average Billing (paise per KWH)</t>
  </si>
  <si>
    <r>
      <rPr>
        <b/>
        <u/>
        <sz val="10"/>
        <rFont val="Arial"/>
        <family val="2"/>
      </rPr>
      <t>NB:</t>
    </r>
    <r>
      <rPr>
        <sz val="10"/>
        <rFont val="Arial"/>
        <family val="2"/>
      </rPr>
      <t xml:space="preserve">
</t>
    </r>
    <r>
      <rPr>
        <sz val="11"/>
        <rFont val="Arial"/>
        <family val="2"/>
      </rPr>
      <t>1.Increased in EHT Average rate of 1st half of the current year is due to levy of demand charges on actual basis including overdrawl penalty &amp; for 2nd half calculation made on the basis of 80% of CD &amp; assuming no overdrawl.
2.Increased in LT average rate during 1st half of current year is due to provisional &amp; average billing , in 2nd Half derived average is assuming entire sale as per actuals meter reading as MBC is in place &amp; activity of replacement of unmetered/defective meters is going on.</t>
    </r>
  </si>
  <si>
    <t>Statement of Approval Vs. Actual/ Estimate for the year 2021-22</t>
  </si>
  <si>
    <t>(Rs in Lacs)</t>
  </si>
  <si>
    <t>OERC Approval for 2021-22</t>
  </si>
  <si>
    <t>Rev Estimation for 2021-22</t>
  </si>
  <si>
    <t>Diff</t>
  </si>
  <si>
    <t>Dist. Loss</t>
  </si>
  <si>
    <t>Dist. Loss LT &amp; HT</t>
  </si>
  <si>
    <t>Avg Charge</t>
  </si>
  <si>
    <t>Billing Value</t>
  </si>
  <si>
    <t>Expenditure</t>
  </si>
  <si>
    <t>Emp Cost</t>
  </si>
  <si>
    <t>Prov for Bad Debt</t>
  </si>
  <si>
    <t>Dep.</t>
  </si>
  <si>
    <t>Int. chargeable to Revenue</t>
  </si>
  <si>
    <t>Less Exp Capitalised</t>
  </si>
  <si>
    <t>Total of Exp</t>
  </si>
  <si>
    <t xml:space="preserve">ROE </t>
  </si>
  <si>
    <t>Contingency Reserve</t>
  </si>
  <si>
    <t>Total Requirement</t>
  </si>
  <si>
    <t xml:space="preserve">Rev GAP </t>
  </si>
  <si>
    <t>Without EHT</t>
  </si>
  <si>
    <t>Revenue</t>
  </si>
  <si>
    <t>Cost</t>
  </si>
  <si>
    <t>EHT -Subsidy</t>
  </si>
  <si>
    <t>Total Gap</t>
  </si>
  <si>
    <t>SUMMARY OF REVENUE GAP FOR 2021-22 &amp; ARR FOR 2022-23</t>
  </si>
  <si>
    <t>Rs. in Crs</t>
  </si>
  <si>
    <t>PARTICULARS</t>
  </si>
  <si>
    <t xml:space="preserve">2020-21 </t>
  </si>
  <si>
    <t xml:space="preserve">2021-22 </t>
  </si>
  <si>
    <t xml:space="preserve">2022-23 </t>
  </si>
  <si>
    <t>PURCHASE OF POWER</t>
  </si>
  <si>
    <t>SALARY/ A &amp; G/ O &amp; M EXPENSES</t>
  </si>
  <si>
    <t>DEPRECIATION</t>
  </si>
  <si>
    <t>INTEREST</t>
  </si>
  <si>
    <t>AMORTISATION OF REGULATORY ASSET (10%)</t>
  </si>
  <si>
    <t xml:space="preserve">TRUING UP OF REVENUE GAP FY 20-21 </t>
  </si>
  <si>
    <t>REASONABLE RETURN &amp; CONTINGENCY RESERVE</t>
  </si>
  <si>
    <t>TOTAL ARR</t>
  </si>
  <si>
    <t>Less Misc. RECEIPT</t>
  </si>
  <si>
    <t>Less REV TO BE RECOVERED FROM FUTURE TARIFF</t>
  </si>
  <si>
    <t>NET ARR</t>
  </si>
  <si>
    <t>REVENUE FROM SALE OF POWER (With existing tariff)</t>
  </si>
  <si>
    <t>REVENUE (GAP)/SURPLUS</t>
  </si>
  <si>
    <t xml:space="preserve">Power Purchase cost </t>
  </si>
  <si>
    <t xml:space="preserve">Previous Yr (20-21) </t>
  </si>
  <si>
    <t>Current Year (Approved)</t>
  </si>
  <si>
    <t>Current Year (Projected)</t>
  </si>
  <si>
    <t>Ensuing Year (Estimated)</t>
  </si>
  <si>
    <t>Power purchase from Gridco</t>
  </si>
  <si>
    <t>Energy Purchased (in MU)</t>
  </si>
  <si>
    <t>Bulk supply tariff (Rs.per KWH) *</t>
  </si>
  <si>
    <t xml:space="preserve">Maximum Demand in MVA </t>
  </si>
  <si>
    <t>Demand charge (Rupees in KVA)</t>
  </si>
  <si>
    <t>Other charges (Rs in Lakhs)</t>
  </si>
  <si>
    <t>Total Power purchase cost (Rs. in Lacs)</t>
  </si>
  <si>
    <t>(* Bulk Price includes BST, Transmission charges &amp; SLDC charges )</t>
  </si>
  <si>
    <t>Loss Details-Distribution , AT &amp; C loss and collection efficiency</t>
  </si>
  <si>
    <t>Current Yr (Six Month)</t>
  </si>
  <si>
    <t>Distribution Loss (%)</t>
  </si>
  <si>
    <t>Input in MU</t>
  </si>
  <si>
    <t>Billing MU</t>
  </si>
  <si>
    <t>Dist. Loss (%)</t>
  </si>
  <si>
    <t>Input LT &amp; HT (MU)</t>
  </si>
  <si>
    <t>Billing LT &amp; HT (MU)</t>
  </si>
  <si>
    <t>Collection Efficiency (%)</t>
  </si>
  <si>
    <t>Actual/ Projected</t>
  </si>
  <si>
    <t>AT &amp; C (%)</t>
  </si>
  <si>
    <t>LT&amp; HT Collection Efficiency</t>
  </si>
  <si>
    <t>Target by commission</t>
  </si>
  <si>
    <t>Current Yr GAP</t>
  </si>
  <si>
    <t>OERC Approval</t>
  </si>
  <si>
    <t>Estmd.</t>
  </si>
  <si>
    <t>No of Units - sale</t>
  </si>
  <si>
    <t>RST per unit</t>
  </si>
  <si>
    <t>Rs/Kwh</t>
  </si>
  <si>
    <t>Sales</t>
  </si>
  <si>
    <t>Rs Crore</t>
  </si>
  <si>
    <t>Less-Bad Debts</t>
  </si>
  <si>
    <t>Net Sales</t>
  </si>
  <si>
    <t>Total Income</t>
  </si>
  <si>
    <t>No. of Units - Purchase</t>
  </si>
  <si>
    <t>BST per Unit</t>
  </si>
  <si>
    <t>Distribution Expenses</t>
  </si>
  <si>
    <t>Interest &amp; Finance charges</t>
  </si>
  <si>
    <t>Total Expenditure</t>
  </si>
  <si>
    <t>Reasonable Return</t>
  </si>
  <si>
    <t>Excess/(deficit)</t>
  </si>
  <si>
    <t>TRUING UP UP TO 2011-12</t>
  </si>
  <si>
    <t>Year</t>
  </si>
  <si>
    <t>Revenue Requirement (Audited)</t>
  </si>
  <si>
    <t>Revenue Realisation (Audited)</t>
  </si>
  <si>
    <t>surplus/    (Gap)</t>
  </si>
  <si>
    <t>1999-00</t>
  </si>
  <si>
    <t>2009-10</t>
  </si>
  <si>
    <t>2010-11</t>
  </si>
  <si>
    <t>2011-12</t>
  </si>
  <si>
    <t>Revenue Gap (in Rs. Crs)</t>
  </si>
  <si>
    <t>Statement of Truing up calcualtion for FY 20-21               Rs. In crs</t>
  </si>
  <si>
    <t>OERC Approved FY20-21</t>
  </si>
  <si>
    <t>TPWODL Period (Apr-20 to Dec-20) Audited</t>
  </si>
  <si>
    <t>TPWODL period (Jan21-Mar-21) Audited</t>
  </si>
  <si>
    <t>Total FY 20-21 (Audited)</t>
  </si>
  <si>
    <t>Difference wrt Approved</t>
  </si>
  <si>
    <t>Considered for True-up FY 20-21</t>
  </si>
  <si>
    <t>OERC may Considered for True-up</t>
  </si>
  <si>
    <t>Three months Target on prorate basis.</t>
  </si>
  <si>
    <t>Three month true up in isolation</t>
  </si>
  <si>
    <t>Cost of Power Purchase considering
revise rate w.e.f 01.10.2020</t>
  </si>
  <si>
    <t>Transmission Cost</t>
  </si>
  <si>
    <t>SLDC Cost</t>
  </si>
  <si>
    <t>Total Power Purchase, Transmission
&amp; SLDC Cost(A)</t>
  </si>
  <si>
    <t>Employee Cost</t>
  </si>
  <si>
    <t>Administrative and General Expenses</t>
  </si>
  <si>
    <t>Provision for Bad &amp; Doubtful Debts</t>
  </si>
  <si>
    <t>Interest Chargeable to Revenue
including Interest on S.D</t>
  </si>
  <si>
    <t>Total Operation &amp; Maintenance and
Other Cost</t>
  </si>
  <si>
    <t>Return on Equity</t>
  </si>
  <si>
    <t>Total Distribution Cost</t>
  </si>
  <si>
    <t>Less: Miscellaneous Receipt</t>
  </si>
  <si>
    <t>Net Distribution Cost (B)</t>
  </si>
  <si>
    <t>Total Special Appropriation (C)</t>
  </si>
  <si>
    <t> </t>
  </si>
  <si>
    <t>Total Revenue Requirement
(A+B+C)</t>
  </si>
  <si>
    <t>Expected Revenue(Full year
considering tariff revision from
01.10.2020)</t>
  </si>
  <si>
    <t>GAP at existing(+/-)</t>
  </si>
  <si>
    <t>Allocation of wheeling cost and Retail supply cost</t>
  </si>
  <si>
    <t>Rs. Lakh</t>
  </si>
  <si>
    <t>Cost/Income Component</t>
  </si>
  <si>
    <t>ARR for FY 2022-23</t>
  </si>
  <si>
    <t>Assumption Ratio for consideration in Wheeling Business</t>
  </si>
  <si>
    <t>Assumption Ratio for consideration in Retail Supply Business</t>
  </si>
  <si>
    <t>Wheeling cost for FY 2022-23</t>
  </si>
  <si>
    <t>Retail supply Cost for FY 22-23</t>
  </si>
  <si>
    <t>Transmission Charges</t>
  </si>
  <si>
    <t>Total power purchase cost *</t>
  </si>
  <si>
    <t>O&amp;M</t>
  </si>
  <si>
    <t>Repair &amp; Maintenance Cost</t>
  </si>
  <si>
    <t>Administrative &amp; General Expenses</t>
  </si>
  <si>
    <t>Bad &amp; Doubtful Debt including Rebate</t>
  </si>
  <si>
    <t>Interest on Loans</t>
  </si>
  <si>
    <t>for Capital loan</t>
  </si>
  <si>
    <t>for Working capital</t>
  </si>
  <si>
    <t>Interest on Security Deposits</t>
  </si>
  <si>
    <t>Tax on ROE</t>
  </si>
  <si>
    <t>Carrying cost on Regulatory Assets/Liabilities</t>
  </si>
  <si>
    <t>Special Appropriation</t>
  </si>
  <si>
    <t>Amortization of Regulator Assets</t>
  </si>
  <si>
    <t xml:space="preserve">True Up of Current year </t>
  </si>
  <si>
    <t>Other, if any-Contigency Reserve</t>
  </si>
  <si>
    <t>Miscellaneous Receipt</t>
  </si>
  <si>
    <t>Non-Tariff Income - Wheeling</t>
  </si>
  <si>
    <t>as per actual assumption</t>
  </si>
  <si>
    <t>Non-Tariff Income - Retail Business</t>
  </si>
  <si>
    <t>*Allocation of power purchase cost towards wheeling has been made considering 8% loss on input after effecting EHT sale</t>
  </si>
  <si>
    <t>Actual FY 2020-21</t>
  </si>
  <si>
    <t>Proposed for FY 21-22</t>
  </si>
  <si>
    <t>OERC Approval for FY 21-22</t>
  </si>
  <si>
    <t xml:space="preserve">1st Half FY 21-22 </t>
  </si>
  <si>
    <t>Actual 1st Half FY 21-22</t>
  </si>
  <si>
    <t>2nd Half FY 21-22</t>
  </si>
  <si>
    <t xml:space="preserve">Additional sale under TPA </t>
  </si>
  <si>
    <t>Estimate FY 21-22 (without TPA)</t>
  </si>
  <si>
    <t>Estimate FY 21-22 (with TPA)</t>
  </si>
  <si>
    <t>Proposed FY 22-23</t>
  </si>
  <si>
    <t>SMD (MVA)*</t>
  </si>
  <si>
    <t>Input (MU)</t>
  </si>
  <si>
    <t>Billing (MU) kwh</t>
  </si>
  <si>
    <t>Billing (MU) kVAh</t>
  </si>
  <si>
    <t>Billing value(Rs. Lakh)</t>
  </si>
  <si>
    <t>Collection (Rs. Lakh)</t>
  </si>
  <si>
    <t>AT&amp; C Loss</t>
  </si>
  <si>
    <t>ARR Poposed</t>
  </si>
  <si>
    <t>OERC Approved</t>
  </si>
  <si>
    <t>Actual</t>
  </si>
  <si>
    <t>Projection</t>
  </si>
  <si>
    <t>2021-22 (Apr- Sep)</t>
  </si>
  <si>
    <t>2021-22 (Revised Estimate)</t>
  </si>
  <si>
    <t>Unit Purchased (MU)</t>
  </si>
  <si>
    <t>Unit Sold (MU)</t>
  </si>
  <si>
    <t>Distribution Loss%</t>
  </si>
  <si>
    <t>Billing (Rs Crs)</t>
  </si>
  <si>
    <t>Collection (Rs Crs)</t>
  </si>
  <si>
    <t>Collection Efficiency %</t>
  </si>
  <si>
    <t>AT &amp; C Loss %</t>
  </si>
  <si>
    <t>SMD (MVA)</t>
  </si>
  <si>
    <t>Parameters</t>
  </si>
  <si>
    <t>Current Year Actual- Apr-21 to Sept-21</t>
  </si>
  <si>
    <t>Estimated for FY21-22 9 (In Lacs)</t>
  </si>
  <si>
    <t>Projection for Ensuing Year FY22-23 (In Lacs)</t>
  </si>
  <si>
    <t>f)  Interest loans and financial charges</t>
  </si>
  <si>
    <t>h) Return on equity</t>
  </si>
  <si>
    <t>i)  Less expenses capitalized (Employee Costs, A&amp;G, R&amp;M)</t>
  </si>
  <si>
    <t>j)  Less interest capitalized</t>
  </si>
  <si>
    <t>Total Distribution cost (a + b + c + d + e + f + g + h - i-j)</t>
  </si>
  <si>
    <t>Income to be recovered from future tariff- Regulatory Asset</t>
  </si>
  <si>
    <t>Gap / (surplus) for the year</t>
  </si>
  <si>
    <t>ARR Proposed</t>
  </si>
  <si>
    <t>Prov (Actual)</t>
  </si>
  <si>
    <t>Projected (ARR)</t>
  </si>
  <si>
    <t xml:space="preserve">FY.- 2020-21 </t>
  </si>
  <si>
    <t xml:space="preserve">FY.- 2021-22 </t>
  </si>
  <si>
    <t>FY.- 2020-21</t>
  </si>
  <si>
    <t>FY.- 2021-22 with ABP</t>
  </si>
  <si>
    <t>FY.- 2021-22</t>
  </si>
  <si>
    <t>FY.- 2022-23</t>
  </si>
  <si>
    <t xml:space="preserve">Cost of Power Purchase </t>
  </si>
  <si>
    <t xml:space="preserve">Transmission Cost </t>
  </si>
  <si>
    <t xml:space="preserve">SLDC Cost </t>
  </si>
  <si>
    <t xml:space="preserve">Total Power Purchase, Transmission &amp; SLDC Cost(A) </t>
  </si>
  <si>
    <t xml:space="preserve">Employee costs </t>
  </si>
  <si>
    <t xml:space="preserve">Repair &amp; Maintenance </t>
  </si>
  <si>
    <t xml:space="preserve">Administrative and General Expenses </t>
  </si>
  <si>
    <t xml:space="preserve">Provision for Bad &amp; Doubtful Debts </t>
  </si>
  <si>
    <t xml:space="preserve">Depreciation </t>
  </si>
  <si>
    <t xml:space="preserve">Interest Chargeable to Revenue including Interest on S.D </t>
  </si>
  <si>
    <t>Carrying cost on Regulatory asset</t>
  </si>
  <si>
    <t xml:space="preserve">Sub-Total </t>
  </si>
  <si>
    <t xml:space="preserve">Less: Expenses capitalised </t>
  </si>
  <si>
    <t xml:space="preserve">Less: Interest capitalised </t>
  </si>
  <si>
    <t xml:space="preserve">Total Operation &amp; Maintenance and Other Cost  </t>
  </si>
  <si>
    <t xml:space="preserve">Return on equity </t>
  </si>
  <si>
    <t xml:space="preserve">Total Distribution Cost (B) </t>
  </si>
  <si>
    <t xml:space="preserve">Amortisation of Regulatory Asset </t>
  </si>
  <si>
    <t xml:space="preserve">True up of Past Losses </t>
  </si>
  <si>
    <t>Contingency reserve &amp; Exceptional Item</t>
  </si>
  <si>
    <t xml:space="preserve">Total Special Appropriation (C) </t>
  </si>
  <si>
    <t xml:space="preserve">Total Cost (A+B+C) </t>
  </si>
  <si>
    <t>With Railways</t>
  </si>
  <si>
    <r>
      <t xml:space="preserve"> Revenue from sale of power</t>
    </r>
    <r>
      <rPr>
        <b/>
        <sz val="14"/>
        <color rgb="FF000000"/>
        <rFont val="Arial Narrow"/>
        <family val="2"/>
      </rPr>
      <t xml:space="preserve"> </t>
    </r>
  </si>
  <si>
    <t xml:space="preserve">Miscellaneous Receipt </t>
  </si>
  <si>
    <t xml:space="preserve">Total Revenue Expected </t>
  </si>
  <si>
    <r>
      <t>Total Revenue Requirement</t>
    </r>
    <r>
      <rPr>
        <b/>
        <sz val="14"/>
        <color rgb="FF000000"/>
        <rFont val="Arial Narrow"/>
        <family val="2"/>
      </rPr>
      <t xml:space="preserve"> </t>
    </r>
  </si>
  <si>
    <t xml:space="preserve">Expected Revenue Receipt </t>
  </si>
  <si>
    <t xml:space="preserve">GAP (+/-) </t>
  </si>
  <si>
    <t>Without Railways</t>
  </si>
  <si>
    <t xml:space="preserve">FY.- 2019-20 </t>
  </si>
  <si>
    <t>Without Railway</t>
  </si>
  <si>
    <t>Railways Actaul Sales (Apr-21 to Sep-21) in MU</t>
  </si>
  <si>
    <t>Railways Projected Sale (Oct-21 to Mar-22) in MU</t>
  </si>
  <si>
    <t>Total for FY 21-22 in MU</t>
  </si>
  <si>
    <t>Railways Projected Sale for 2022-23</t>
  </si>
  <si>
    <t xml:space="preserve">Projection </t>
  </si>
  <si>
    <t>Unit Purchased MU</t>
  </si>
  <si>
    <t>Distribution Loss %</t>
  </si>
  <si>
    <t>Revenue Gap with projected T&amp;D FY22-23</t>
  </si>
  <si>
    <t>Revenue Gap with approved T&amp;D  FY22-23</t>
  </si>
  <si>
    <t>Ensuing Year FY22-23</t>
  </si>
  <si>
    <t>Rs Cr</t>
  </si>
  <si>
    <t>Projected Input</t>
  </si>
  <si>
    <t>Expenditure including Special Appropriation  </t>
  </si>
  <si>
    <t>Projected Sales</t>
  </si>
  <si>
    <t>Reasonable return on ROE after tax</t>
  </si>
  <si>
    <t>Projected T&amp;D</t>
  </si>
  <si>
    <t>Revenue Surplus (-) FY 21-22</t>
  </si>
  <si>
    <t>Sub Total </t>
  </si>
  <si>
    <t>Approved T&amp;D</t>
  </si>
  <si>
    <t>Revenue from sale of power at existing tariffs  </t>
  </si>
  <si>
    <t>Permitted Input</t>
  </si>
  <si>
    <t>Non Tariff Income </t>
  </si>
  <si>
    <t>Projected Power Purchase cost in Cr</t>
  </si>
  <si>
    <t>Revenue GAP(+)/Surplus(-) </t>
  </si>
  <si>
    <t>Allowable Power Purchase cost in Cr</t>
  </si>
  <si>
    <t>Disallowance of Power Purchase Cost in Cr</t>
  </si>
  <si>
    <t>Revenue Gap with Estimated T&amp;D-Current Year FY21-22</t>
  </si>
  <si>
    <t>Revenue Gap with approved T&amp;D Current Year FY21-22</t>
  </si>
  <si>
    <t>Current Year FY21-22</t>
  </si>
  <si>
    <t>Estimated Input</t>
  </si>
  <si>
    <t>Estimated Sales</t>
  </si>
  <si>
    <t>Estimated T&amp;D</t>
  </si>
  <si>
    <t>Revenue from sale of additional power through TPA</t>
  </si>
  <si>
    <t>Estimated Power Purchase cost in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</si>
</sst>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164" formatCode="_(* #,##0_);_(* \(#,##0\);_(* &quot;-&quot;_);_(@_)"/>
    <numFmt numFmtId="165" formatCode="_(* #,##0.00_);_(* \(#,##0.00\);_(* &quot;-&quot;??_);_(@_)"/>
    <numFmt numFmtId="166" formatCode="_-* #,##0.00_-;\-* #,##0.00_-;_-* &quot;-&quot;??_-;_-@_-"/>
    <numFmt numFmtId="167" formatCode="0.000"/>
    <numFmt numFmtId="168" formatCode="0.0"/>
    <numFmt numFmtId="169" formatCode="0.000%"/>
    <numFmt numFmtId="170" formatCode="0.0%"/>
    <numFmt numFmtId="171" formatCode="0.00;[Red]0.00"/>
    <numFmt numFmtId="172" formatCode="0;[Red]0"/>
    <numFmt numFmtId="173" formatCode="0.00000"/>
    <numFmt numFmtId="174" formatCode="0.00_);\(0.00\)"/>
    <numFmt numFmtId="175" formatCode="0.0000"/>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_(* #,##0_);_(* \(#,##0\);_(* &quot;-&quot;??_);_(@_)"/>
    <numFmt numFmtId="184" formatCode="#,##0.0_);[Red]\(#,##0.0\)"/>
    <numFmt numFmtId="185" formatCode="_-* #,##0.000_-;\-* #,##0.000_-;_-* &quot;-&quot;??_-;_-@_-"/>
    <numFmt numFmtId="186" formatCode="yyyymmdd"/>
    <numFmt numFmtId="187" formatCode="mmddyyyy"/>
    <numFmt numFmtId="188" formatCode="0_);\(0\)"/>
    <numFmt numFmtId="189" formatCode="[$-409]mmm\-yy;@"/>
    <numFmt numFmtId="190" formatCode="0.000000"/>
    <numFmt numFmtId="191" formatCode="mm/dd/yy;@"/>
    <numFmt numFmtId="192" formatCode="_(* #,##0.000_);_(* \(#,##0.000\);_(* &quot;-&quot;??_);_(@_)"/>
    <numFmt numFmtId="193" formatCode="0.000_);\(0.000\)"/>
    <numFmt numFmtId="194" formatCode="0.0000000"/>
    <numFmt numFmtId="195" formatCode="[$-409]dd/mmm/yy;@"/>
    <numFmt numFmtId="196" formatCode="0.0000000000"/>
  </numFmts>
  <fonts count="13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sz val="10"/>
      <name val="Arial"/>
      <family val="2"/>
    </font>
    <font>
      <sz val="10"/>
      <color indexed="9"/>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sz val="12"/>
      <name val="Arial"/>
      <family val="2"/>
    </font>
    <font>
      <u/>
      <sz val="16"/>
      <color indexed="8"/>
      <name val="Arial"/>
      <family val="2"/>
    </font>
    <font>
      <sz val="10"/>
      <color indexed="8"/>
      <name val="Arial"/>
      <family val="2"/>
    </font>
    <font>
      <sz val="12"/>
      <color indexed="8"/>
      <name val="Arial"/>
      <family val="2"/>
    </font>
    <font>
      <b/>
      <sz val="8"/>
      <name val="Arial"/>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name val="Arial"/>
      <family val="2"/>
    </font>
    <font>
      <b/>
      <sz val="10"/>
      <color indexed="10"/>
      <name val="Arial"/>
      <family val="2"/>
    </font>
    <font>
      <b/>
      <u/>
      <sz val="24"/>
      <color indexed="8"/>
      <name val="Arial"/>
      <family val="2"/>
    </font>
    <font>
      <sz val="13"/>
      <color indexed="8"/>
      <name val="Arial"/>
      <family val="2"/>
    </font>
    <font>
      <b/>
      <sz val="13"/>
      <color indexed="8"/>
      <name val="Arial"/>
      <family val="2"/>
    </font>
    <font>
      <sz val="12"/>
      <name val="Times New Roman"/>
      <family val="1"/>
    </font>
    <font>
      <sz val="20"/>
      <name val="Arial"/>
      <family val="2"/>
    </font>
    <font>
      <b/>
      <sz val="20"/>
      <color indexed="10"/>
      <name val="Arial"/>
      <family val="2"/>
    </font>
    <font>
      <sz val="18"/>
      <color indexed="10"/>
      <name val="Arial"/>
      <family val="2"/>
    </font>
    <font>
      <b/>
      <sz val="8"/>
      <color indexed="8"/>
      <name val="Arial"/>
      <family val="2"/>
    </font>
    <font>
      <sz val="12"/>
      <color indexed="10"/>
      <name val="Arial"/>
      <family val="2"/>
    </font>
    <font>
      <sz val="11"/>
      <name val="Arial"/>
      <family val="2"/>
    </font>
    <font>
      <sz val="9"/>
      <name val="Arial"/>
      <family val="2"/>
    </font>
    <font>
      <sz val="12"/>
      <name val="Tms Rmn"/>
    </font>
    <font>
      <sz val="11"/>
      <name val="Univers Condensed"/>
      <family val="2"/>
    </font>
    <font>
      <sz val="9"/>
      <name val="Times New Roman"/>
      <family val="1"/>
    </font>
    <font>
      <sz val="12"/>
      <name val="Times New Roman"/>
      <family val="1"/>
    </font>
    <font>
      <sz val="10"/>
      <name val="Helv"/>
    </font>
    <font>
      <sz val="11"/>
      <name val="Book Antiqua"/>
      <family val="1"/>
    </font>
    <font>
      <sz val="10"/>
      <name val="MS Sans Serif"/>
      <family val="2"/>
    </font>
    <font>
      <sz val="7"/>
      <name val="Small Fonts"/>
      <family val="2"/>
    </font>
    <font>
      <sz val="10"/>
      <name val="Times New Roman"/>
      <family val="1"/>
    </font>
    <font>
      <b/>
      <sz val="12"/>
      <name val="Times New Roman"/>
      <family val="1"/>
    </font>
    <font>
      <b/>
      <u/>
      <sz val="10"/>
      <name val="Arial"/>
      <family val="2"/>
    </font>
    <font>
      <b/>
      <sz val="11"/>
      <name val="Arial"/>
      <family val="2"/>
    </font>
    <font>
      <b/>
      <u/>
      <sz val="12"/>
      <name val="Arial"/>
      <family val="2"/>
    </font>
    <font>
      <b/>
      <sz val="20"/>
      <name val="Arial"/>
      <family val="2"/>
    </font>
    <font>
      <b/>
      <sz val="13"/>
      <name val="Arial"/>
      <family val="2"/>
    </font>
    <font>
      <b/>
      <sz val="11"/>
      <name val="Arial"/>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b/>
      <sz val="10"/>
      <name val="Times New Roman"/>
      <family val="1"/>
    </font>
    <font>
      <sz val="10"/>
      <color indexed="8"/>
      <name val="Times New Roman"/>
      <family val="1"/>
    </font>
    <font>
      <b/>
      <sz val="10"/>
      <color indexed="8"/>
      <name val="Times New Roman"/>
      <family val="1"/>
    </font>
    <font>
      <i/>
      <sz val="11"/>
      <name val="Arial"/>
      <family val="2"/>
    </font>
    <font>
      <sz val="10"/>
      <color indexed="8"/>
      <name val="Tahoma"/>
      <family val="2"/>
    </font>
    <font>
      <sz val="10"/>
      <name val="Arial"/>
      <family val="2"/>
    </font>
    <font>
      <b/>
      <i/>
      <u val="double"/>
      <sz val="13"/>
      <name val="Times New Roman"/>
      <family val="1"/>
    </font>
    <font>
      <sz val="7"/>
      <name val="Times New Roman"/>
      <family val="1"/>
    </font>
    <font>
      <sz val="8"/>
      <name val="Arial"/>
      <family val="2"/>
    </font>
    <font>
      <b/>
      <u/>
      <sz val="12"/>
      <name val="Times New Roman"/>
      <family val="1"/>
    </font>
    <font>
      <b/>
      <sz val="10"/>
      <color indexed="54"/>
      <name val="Arial"/>
      <family val="2"/>
    </font>
    <font>
      <b/>
      <sz val="11"/>
      <name val="Times New Roman"/>
      <family val="1"/>
    </font>
    <font>
      <b/>
      <sz val="9"/>
      <name val="Times New Roman"/>
      <family val="1"/>
    </font>
    <font>
      <sz val="8"/>
      <name val="Arial"/>
      <family val="2"/>
    </font>
    <font>
      <sz val="12"/>
      <name val="Arial"/>
      <family val="2"/>
    </font>
    <font>
      <b/>
      <sz val="10"/>
      <color indexed="8"/>
      <name val="Calibri"/>
      <family val="2"/>
    </font>
    <font>
      <sz val="10"/>
      <color indexed="8"/>
      <name val="Calibri"/>
      <family val="2"/>
    </font>
    <font>
      <b/>
      <sz val="11"/>
      <color indexed="10"/>
      <name val="Calibri"/>
      <family val="2"/>
    </font>
    <font>
      <b/>
      <sz val="11"/>
      <name val="Calibri"/>
      <family val="2"/>
    </font>
    <font>
      <sz val="8"/>
      <name val="Arial"/>
      <family val="2"/>
    </font>
    <font>
      <sz val="12"/>
      <name val="Arial"/>
      <family val="2"/>
    </font>
    <font>
      <b/>
      <sz val="9"/>
      <name val="Arial"/>
      <family val="2"/>
    </font>
    <font>
      <sz val="10"/>
      <color rgb="FFFF0000"/>
      <name val="Arial"/>
      <family val="2"/>
    </font>
    <font>
      <b/>
      <sz val="11"/>
      <color theme="1"/>
      <name val="Calibri"/>
      <family val="2"/>
      <scheme val="minor"/>
    </font>
    <font>
      <sz val="12"/>
      <name val="Arial"/>
      <family val="2"/>
    </font>
    <font>
      <b/>
      <sz val="12"/>
      <color rgb="FF0000FF"/>
      <name val="Arial Narrow"/>
      <family val="2"/>
    </font>
    <font>
      <b/>
      <sz val="12"/>
      <color rgb="FFC00000"/>
      <name val="Arial Narrow"/>
      <family val="2"/>
    </font>
    <font>
      <b/>
      <sz val="12"/>
      <color rgb="FF000000"/>
      <name val="Arial Narrow"/>
      <family val="2"/>
    </font>
    <font>
      <b/>
      <sz val="12"/>
      <color rgb="FFFF0000"/>
      <name val="Arial Narrow"/>
      <family val="2"/>
    </font>
    <font>
      <b/>
      <sz val="14"/>
      <color rgb="FF000000"/>
      <name val="Arial Narrow"/>
      <family val="2"/>
    </font>
    <font>
      <b/>
      <sz val="14"/>
      <color rgb="FFFF0000"/>
      <name val="Arial Narrow"/>
      <family val="2"/>
    </font>
    <font>
      <b/>
      <sz val="14"/>
      <color rgb="FF0000FF"/>
      <name val="Arial Narrow"/>
      <family val="2"/>
    </font>
    <font>
      <b/>
      <sz val="14"/>
      <color rgb="FFC00000"/>
      <name val="Arial Narrow"/>
      <family val="2"/>
    </font>
    <font>
      <b/>
      <sz val="14"/>
      <color rgb="FF0000FF"/>
      <name val="Arial"/>
      <family val="2"/>
    </font>
    <font>
      <b/>
      <sz val="14"/>
      <color rgb="FF00B050"/>
      <name val="Arial Narrow"/>
      <family val="2"/>
    </font>
    <font>
      <b/>
      <sz val="12"/>
      <color indexed="8"/>
      <name val="Calibri"/>
      <family val="2"/>
    </font>
    <font>
      <sz val="12"/>
      <name val="Arial"/>
      <family val="2"/>
    </font>
    <font>
      <sz val="10"/>
      <color rgb="FF201F1E"/>
      <name val="Arial"/>
      <family val="2"/>
    </font>
    <font>
      <sz val="12"/>
      <color rgb="FF000000"/>
      <name val="Arial"/>
      <family val="2"/>
    </font>
    <font>
      <sz val="11"/>
      <color rgb="FF000000"/>
      <name val="Calibri"/>
      <family val="2"/>
    </font>
    <font>
      <sz val="16"/>
      <name val="Arial"/>
      <family val="2"/>
    </font>
    <font>
      <sz val="12"/>
      <color rgb="FFFFFFFF"/>
      <name val="Cambria"/>
      <family val="1"/>
    </font>
    <font>
      <sz val="12"/>
      <name val="Cambria"/>
      <charset val="1"/>
    </font>
    <font>
      <sz val="10"/>
      <color theme="1"/>
      <name val="Arial"/>
      <family val="2"/>
    </font>
    <font>
      <b/>
      <sz val="12"/>
      <color rgb="FF000000"/>
      <name val="Cambria"/>
      <family val="1"/>
    </font>
    <font>
      <sz val="12"/>
      <color rgb="FF000000"/>
      <name val="Cambria"/>
      <family val="1"/>
    </font>
    <font>
      <sz val="12"/>
      <color theme="1"/>
      <name val="Cambria"/>
      <family val="1"/>
    </font>
    <font>
      <b/>
      <sz val="12"/>
      <color theme="1"/>
      <name val="Cambria"/>
      <family val="1"/>
    </font>
    <font>
      <b/>
      <sz val="16"/>
      <color rgb="FF000000"/>
      <name val="Calibri"/>
      <family val="2"/>
    </font>
    <font>
      <b/>
      <sz val="12"/>
      <color rgb="FF000000"/>
      <name val="Calibri"/>
      <family val="2"/>
    </font>
    <font>
      <b/>
      <sz val="11"/>
      <color rgb="FF000000"/>
      <name val="Calibri"/>
      <family val="2"/>
    </font>
    <font>
      <sz val="18"/>
      <name val="Arial"/>
    </font>
    <font>
      <b/>
      <sz val="14.5"/>
      <color rgb="FF000000"/>
      <name val="Myriad Pro"/>
    </font>
    <font>
      <sz val="14.5"/>
      <color rgb="FF000000"/>
      <name val="Myriad Pro"/>
    </font>
    <font>
      <b/>
      <sz val="12"/>
      <name val="Bronk"/>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18"/>
        <bgColor indexed="64"/>
      </patternFill>
    </fill>
    <fill>
      <patternFill patternType="solid">
        <fgColor indexed="9"/>
        <bgColor indexed="64"/>
      </patternFill>
    </fill>
    <fill>
      <patternFill patternType="solid">
        <fgColor rgb="FFFFFF00"/>
        <bgColor indexed="64"/>
      </patternFill>
    </fill>
    <fill>
      <patternFill patternType="solid">
        <fgColor rgb="FFF2DDDC"/>
        <bgColor indexed="64"/>
      </patternFill>
    </fill>
    <fill>
      <patternFill patternType="solid">
        <fgColor rgb="FFD7E4BC"/>
        <bgColor indexed="64"/>
      </patternFill>
    </fill>
    <fill>
      <patternFill patternType="solid">
        <fgColor rgb="FFB6DDE8"/>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rgb="FF66FF99"/>
        <bgColor indexed="64"/>
      </patternFill>
    </fill>
    <fill>
      <patternFill patternType="solid">
        <fgColor theme="7" tint="0.59999389629810485"/>
        <bgColor indexed="64"/>
      </patternFill>
    </fill>
    <fill>
      <patternFill patternType="solid">
        <fgColor rgb="FFFFFFFF"/>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rgb="FF92D050"/>
        <bgColor rgb="FF000000"/>
      </patternFill>
    </fill>
    <fill>
      <patternFill patternType="solid">
        <fgColor rgb="FFFFFF00"/>
        <bgColor rgb="FF000000"/>
      </patternFill>
    </fill>
    <fill>
      <patternFill patternType="solid">
        <fgColor rgb="FFFFD966"/>
        <bgColor indexed="64"/>
      </patternFill>
    </fill>
    <fill>
      <patternFill patternType="solid">
        <fgColor rgb="FFB4C7E7"/>
        <bgColor indexed="64"/>
      </patternFill>
    </fill>
  </fills>
  <borders count="1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top style="thin">
        <color indexed="64"/>
      </top>
      <bottom style="thin">
        <color indexed="64"/>
      </bottom>
      <diagonal/>
    </border>
    <border>
      <left/>
      <right style="thick">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ck">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double">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ck">
        <color indexed="8"/>
      </left>
      <right style="thin">
        <color indexed="64"/>
      </right>
      <top style="medium">
        <color indexed="64"/>
      </top>
      <bottom style="medium">
        <color indexed="64"/>
      </bottom>
      <diagonal/>
    </border>
    <border>
      <left style="thick">
        <color indexed="8"/>
      </left>
      <right style="medium">
        <color indexed="64"/>
      </right>
      <top style="medium">
        <color indexed="64"/>
      </top>
      <bottom style="medium">
        <color indexed="64"/>
      </bottom>
      <diagonal/>
    </border>
    <border>
      <left/>
      <right style="medium">
        <color indexed="64"/>
      </right>
      <top style="thin">
        <color indexed="64"/>
      </top>
      <bottom style="double">
        <color indexed="64"/>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ck">
        <color indexed="8"/>
      </left>
      <right/>
      <top style="thin">
        <color indexed="8"/>
      </top>
      <bottom style="thin">
        <color indexed="8"/>
      </bottom>
      <diagonal/>
    </border>
    <border>
      <left style="thick">
        <color indexed="8"/>
      </left>
      <right/>
      <top/>
      <bottom/>
      <diagonal/>
    </border>
    <border>
      <left style="thick">
        <color indexed="8"/>
      </left>
      <right/>
      <top style="thin">
        <color indexed="8"/>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64"/>
      </top>
      <bottom/>
      <diagonal/>
    </border>
    <border>
      <left/>
      <right/>
      <top style="thin">
        <color indexed="8"/>
      </top>
      <bottom style="thin">
        <color indexed="8"/>
      </bottom>
      <diagonal/>
    </border>
    <border>
      <left style="thin">
        <color indexed="64"/>
      </left>
      <right/>
      <top/>
      <bottom/>
      <diagonal/>
    </border>
    <border>
      <left/>
      <right style="medium">
        <color indexed="18"/>
      </right>
      <top style="medium">
        <color indexed="18"/>
      </top>
      <bottom/>
      <diagonal/>
    </border>
    <border>
      <left/>
      <right style="medium">
        <color indexed="18"/>
      </right>
      <top/>
      <bottom style="medium">
        <color indexed="18"/>
      </bottom>
      <diagonal/>
    </border>
    <border>
      <left style="medium">
        <color indexed="18"/>
      </left>
      <right style="medium">
        <color indexed="18"/>
      </right>
      <top/>
      <bottom style="medium">
        <color indexed="18"/>
      </bottom>
      <diagonal/>
    </border>
    <border>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18"/>
      </right>
      <top/>
      <bottom/>
      <diagonal/>
    </border>
    <border>
      <left style="thin">
        <color indexed="64"/>
      </left>
      <right/>
      <top/>
      <bottom style="thin">
        <color indexed="64"/>
      </bottom>
      <diagonal/>
    </border>
    <border>
      <left style="thin">
        <color indexed="8"/>
      </left>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style="medium">
        <color indexed="64"/>
      </top>
      <bottom/>
      <diagonal/>
    </border>
    <border>
      <left style="thin">
        <color indexed="64"/>
      </left>
      <right style="thin">
        <color indexed="8"/>
      </right>
      <top/>
      <bottom style="medium">
        <color indexed="64"/>
      </bottom>
      <diagonal/>
    </border>
    <border>
      <left style="thin">
        <color indexed="8"/>
      </left>
      <right style="thin">
        <color indexed="8"/>
      </right>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18"/>
      </left>
      <right style="medium">
        <color indexed="18"/>
      </right>
      <top style="medium">
        <color indexed="1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auto="1"/>
      </bottom>
      <diagonal/>
    </border>
    <border>
      <left style="thin">
        <color rgb="FF000000"/>
      </left>
      <right style="thin">
        <color rgb="FF000000"/>
      </right>
      <top style="thin">
        <color auto="1"/>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double">
        <color indexed="64"/>
      </bottom>
      <diagonal/>
    </border>
    <border>
      <left style="thin">
        <color indexed="64"/>
      </left>
      <right style="medium">
        <color indexed="64"/>
      </right>
      <top/>
      <bottom style="double">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rgb="FFFFFFFF"/>
      </left>
      <right style="medium">
        <color rgb="FFFFFFFF"/>
      </right>
      <top style="medium">
        <color rgb="FFFFFFFF"/>
      </top>
      <bottom style="medium">
        <color rgb="FFFFFFFF"/>
      </bottom>
      <diagonal/>
    </border>
  </borders>
  <cellStyleXfs count="119">
    <xf numFmtId="0" fontId="0" fillId="0" borderId="0"/>
    <xf numFmtId="0" fontId="58" fillId="2" borderId="0" applyNumberFormat="0" applyBorder="0" applyAlignment="0" applyProtection="0"/>
    <xf numFmtId="0" fontId="58" fillId="3" borderId="0" applyNumberFormat="0" applyBorder="0" applyAlignment="0" applyProtection="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5" borderId="0" applyNumberFormat="0" applyBorder="0" applyAlignment="0" applyProtection="0"/>
    <xf numFmtId="0" fontId="58" fillId="8" borderId="0" applyNumberFormat="0" applyBorder="0" applyAlignment="0" applyProtection="0"/>
    <xf numFmtId="0" fontId="58"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0" fillId="3" borderId="0" applyNumberFormat="0" applyBorder="0" applyAlignment="0" applyProtection="0"/>
    <xf numFmtId="0" fontId="40" fillId="0" borderId="0" applyNumberFormat="0" applyFill="0" applyBorder="0" applyAlignment="0" applyProtection="0"/>
    <xf numFmtId="179" fontId="41" fillId="0" borderId="0" applyFill="0" applyBorder="0" applyAlignment="0"/>
    <xf numFmtId="177" fontId="42" fillId="0" borderId="0" applyFill="0" applyBorder="0" applyAlignment="0"/>
    <xf numFmtId="167" fontId="42" fillId="0" borderId="0" applyFill="0" applyBorder="0" applyAlignment="0"/>
    <xf numFmtId="180" fontId="41" fillId="0" borderId="0" applyFill="0" applyBorder="0" applyAlignment="0"/>
    <xf numFmtId="176" fontId="41" fillId="0" borderId="0" applyFill="0" applyBorder="0" applyAlignment="0"/>
    <xf numFmtId="179" fontId="41" fillId="0" borderId="0" applyFill="0" applyBorder="0" applyAlignment="0"/>
    <xf numFmtId="181" fontId="41" fillId="0" borderId="0" applyFill="0" applyBorder="0" applyAlignment="0"/>
    <xf numFmtId="177" fontId="42" fillId="0" borderId="0" applyFill="0" applyBorder="0" applyAlignment="0"/>
    <xf numFmtId="0" fontId="61" fillId="20" borderId="1" applyNumberFormat="0" applyAlignment="0" applyProtection="0"/>
    <xf numFmtId="0" fontId="62" fillId="21" borderId="2" applyNumberFormat="0" applyAlignment="0" applyProtection="0"/>
    <xf numFmtId="165" fontId="3" fillId="0" borderId="0" applyFont="0" applyFill="0" applyBorder="0" applyAlignment="0" applyProtection="0"/>
    <xf numFmtId="0" fontId="44" fillId="0" borderId="3"/>
    <xf numFmtId="179" fontId="4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6" fontId="3" fillId="0" borderId="0" applyFont="0" applyFill="0" applyBorder="0" applyAlignment="0" applyProtection="0"/>
    <xf numFmtId="0" fontId="44" fillId="0" borderId="3"/>
    <xf numFmtId="177" fontId="42" fillId="0" borderId="0" applyFont="0" applyFill="0" applyBorder="0" applyAlignment="0" applyProtection="0"/>
    <xf numFmtId="15" fontId="45" fillId="0" borderId="0" applyFont="0" applyFill="0" applyBorder="0" applyAlignment="0"/>
    <xf numFmtId="14" fontId="19" fillId="0" borderId="0" applyFill="0" applyBorder="0" applyAlignment="0"/>
    <xf numFmtId="38" fontId="46" fillId="0" borderId="4">
      <alignment vertical="center"/>
    </xf>
    <xf numFmtId="179" fontId="41" fillId="0" borderId="0" applyFill="0" applyBorder="0" applyAlignment="0"/>
    <xf numFmtId="177" fontId="42" fillId="0" borderId="0" applyFill="0" applyBorder="0" applyAlignment="0"/>
    <xf numFmtId="179" fontId="41" fillId="0" borderId="0" applyFill="0" applyBorder="0" applyAlignment="0"/>
    <xf numFmtId="181" fontId="41" fillId="0" borderId="0" applyFill="0" applyBorder="0" applyAlignment="0"/>
    <xf numFmtId="177" fontId="42" fillId="0" borderId="0" applyFill="0" applyBorder="0" applyAlignment="0"/>
    <xf numFmtId="0" fontId="63" fillId="0" borderId="0" applyNumberFormat="0" applyFill="0" applyBorder="0" applyAlignment="0" applyProtection="0"/>
    <xf numFmtId="0" fontId="64" fillId="4" borderId="0" applyNumberFormat="0" applyBorder="0" applyAlignment="0" applyProtection="0"/>
    <xf numFmtId="38" fontId="22" fillId="22" borderId="0" applyNumberFormat="0" applyBorder="0" applyAlignment="0" applyProtection="0"/>
    <xf numFmtId="0" fontId="5" fillId="0" borderId="5" applyNumberFormat="0" applyAlignment="0" applyProtection="0">
      <alignment horizontal="left" vertical="center"/>
    </xf>
    <xf numFmtId="0" fontId="5" fillId="0" borderId="6">
      <alignment horizontal="left" vertical="center"/>
    </xf>
    <xf numFmtId="0" fontId="65" fillId="0" borderId="7" applyNumberFormat="0" applyFill="0" applyAlignment="0" applyProtection="0"/>
    <xf numFmtId="0" fontId="66" fillId="0" borderId="8" applyNumberFormat="0" applyFill="0" applyAlignment="0" applyProtection="0"/>
    <xf numFmtId="0" fontId="67" fillId="0" borderId="9" applyNumberFormat="0" applyFill="0" applyAlignment="0" applyProtection="0"/>
    <xf numFmtId="0" fontId="67" fillId="0" borderId="0" applyNumberFormat="0" applyFill="0" applyBorder="0" applyAlignment="0" applyProtection="0"/>
    <xf numFmtId="0" fontId="68" fillId="7" borderId="1" applyNumberFormat="0" applyAlignment="0" applyProtection="0"/>
    <xf numFmtId="10" fontId="22" fillId="23" borderId="10" applyNumberFormat="0" applyBorder="0" applyAlignment="0" applyProtection="0"/>
    <xf numFmtId="179" fontId="41" fillId="0" borderId="0" applyFill="0" applyBorder="0" applyAlignment="0"/>
    <xf numFmtId="177" fontId="42" fillId="0" borderId="0" applyFill="0" applyBorder="0" applyAlignment="0"/>
    <xf numFmtId="179" fontId="41" fillId="0" borderId="0" applyFill="0" applyBorder="0" applyAlignment="0"/>
    <xf numFmtId="181" fontId="41" fillId="0" borderId="0" applyFill="0" applyBorder="0" applyAlignment="0"/>
    <xf numFmtId="177" fontId="42" fillId="0" borderId="0" applyFill="0" applyBorder="0" applyAlignment="0"/>
    <xf numFmtId="0" fontId="69" fillId="0" borderId="11" applyNumberFormat="0" applyFill="0" applyAlignment="0" applyProtection="0"/>
    <xf numFmtId="0" fontId="70" fillId="24" borderId="0" applyNumberFormat="0" applyBorder="0" applyAlignment="0" applyProtection="0"/>
    <xf numFmtId="37" fontId="47" fillId="0" borderId="0"/>
    <xf numFmtId="178" fontId="3" fillId="0" borderId="0"/>
    <xf numFmtId="0" fontId="80" fillId="0" borderId="0"/>
    <xf numFmtId="0" fontId="7" fillId="0" borderId="0"/>
    <xf numFmtId="0" fontId="7" fillId="0" borderId="0"/>
    <xf numFmtId="0" fontId="90" fillId="25" borderId="0"/>
    <xf numFmtId="0" fontId="17" fillId="25" borderId="0"/>
    <xf numFmtId="0" fontId="96" fillId="25" borderId="0"/>
    <xf numFmtId="0" fontId="96" fillId="25" borderId="0"/>
    <xf numFmtId="0" fontId="58" fillId="0" borderId="0"/>
    <xf numFmtId="0" fontId="3" fillId="0" borderId="0"/>
    <xf numFmtId="0" fontId="17" fillId="25" borderId="0"/>
    <xf numFmtId="0" fontId="7" fillId="26" borderId="12" applyNumberFormat="0" applyFont="0" applyAlignment="0" applyProtection="0"/>
    <xf numFmtId="0" fontId="71" fillId="20" borderId="13" applyNumberFormat="0" applyAlignment="0" applyProtection="0"/>
    <xf numFmtId="9" fontId="3" fillId="0" borderId="0" applyFont="0" applyFill="0" applyBorder="0" applyAlignment="0" applyProtection="0"/>
    <xf numFmtId="176" fontId="41" fillId="0" borderId="0" applyFont="0" applyFill="0" applyBorder="0" applyAlignment="0" applyProtection="0"/>
    <xf numFmtId="182" fontId="41" fillId="0" borderId="0" applyFont="0" applyFill="0" applyBorder="0" applyAlignment="0" applyProtection="0"/>
    <xf numFmtId="10" fontId="3" fillId="0" borderId="0" applyFont="0" applyFill="0" applyBorder="0" applyAlignment="0" applyProtection="0"/>
    <xf numFmtId="9" fontId="8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8" fillId="0" borderId="0" applyFont="0" applyFill="0" applyBorder="0" applyAlignment="0" applyProtection="0"/>
    <xf numFmtId="184" fontId="3" fillId="0" borderId="0" applyFill="0" applyBorder="0" applyAlignment="0"/>
    <xf numFmtId="177" fontId="42" fillId="0" borderId="0" applyFill="0" applyBorder="0" applyAlignment="0"/>
    <xf numFmtId="184" fontId="3" fillId="0" borderId="0" applyFill="0" applyBorder="0" applyAlignment="0"/>
    <xf numFmtId="185" fontId="3" fillId="0" borderId="0" applyFill="0" applyBorder="0" applyAlignment="0"/>
    <xf numFmtId="177" fontId="42" fillId="0" borderId="0" applyFill="0" applyBorder="0" applyAlignment="0"/>
    <xf numFmtId="49" fontId="19" fillId="0" borderId="0" applyFill="0" applyBorder="0" applyAlignment="0"/>
    <xf numFmtId="186" fontId="3" fillId="0" borderId="0" applyFill="0" applyBorder="0" applyAlignment="0"/>
    <xf numFmtId="187" fontId="3" fillId="0" borderId="0" applyFill="0" applyBorder="0" applyAlignment="0"/>
    <xf numFmtId="0" fontId="72" fillId="0" borderId="0" applyNumberFormat="0" applyFill="0" applyBorder="0" applyAlignment="0" applyProtection="0"/>
    <xf numFmtId="0" fontId="73" fillId="0" borderId="14" applyNumberFormat="0" applyFill="0" applyAlignment="0" applyProtection="0"/>
    <xf numFmtId="0" fontId="74" fillId="0" borderId="0" applyNumberFormat="0" applyFill="0" applyBorder="0" applyAlignment="0" applyProtection="0"/>
    <xf numFmtId="0" fontId="100" fillId="25" borderId="0"/>
    <xf numFmtId="0" fontId="2" fillId="0" borderId="0"/>
    <xf numFmtId="0" fontId="112" fillId="25" borderId="0"/>
    <xf numFmtId="0" fontId="3" fillId="0" borderId="0"/>
    <xf numFmtId="0" fontId="3" fillId="0" borderId="0"/>
    <xf numFmtId="9" fontId="3" fillId="0" borderId="0" applyFont="0" applyFill="0" applyBorder="0" applyAlignment="0" applyProtection="0"/>
    <xf numFmtId="0" fontId="17" fillId="25" borderId="0"/>
    <xf numFmtId="0" fontId="3" fillId="0" borderId="0"/>
    <xf numFmtId="9" fontId="1" fillId="0" borderId="0" applyFont="0" applyFill="0" applyBorder="0" applyAlignment="0" applyProtection="0"/>
    <xf numFmtId="0" fontId="3" fillId="0" borderId="0"/>
  </cellStyleXfs>
  <cellXfs count="1469">
    <xf numFmtId="0" fontId="0" fillId="0" borderId="0" xfId="0"/>
    <xf numFmtId="0" fontId="0" fillId="0" borderId="0" xfId="0" applyAlignment="1">
      <alignment horizontal="right"/>
    </xf>
    <xf numFmtId="0" fontId="4" fillId="0" borderId="0" xfId="0" applyFont="1"/>
    <xf numFmtId="0" fontId="4" fillId="0" borderId="0" xfId="0" applyFont="1" applyAlignment="1">
      <alignment horizontal="right"/>
    </xf>
    <xf numFmtId="167" fontId="0" fillId="0" borderId="0" xfId="0" applyNumberFormat="1"/>
    <xf numFmtId="0" fontId="5" fillId="0" borderId="0" xfId="0" applyFont="1"/>
    <xf numFmtId="0" fontId="6" fillId="0" borderId="0" xfId="0" applyFont="1"/>
    <xf numFmtId="2" fontId="0" fillId="0" borderId="0" xfId="0" applyNumberFormat="1"/>
    <xf numFmtId="0" fontId="0" fillId="0" borderId="0" xfId="0" applyAlignment="1">
      <alignment horizontal="center"/>
    </xf>
    <xf numFmtId="1" fontId="0" fillId="0" borderId="0" xfId="0" applyNumberFormat="1"/>
    <xf numFmtId="0" fontId="7" fillId="0" borderId="0" xfId="0" applyFont="1"/>
    <xf numFmtId="9" fontId="4" fillId="0" borderId="0" xfId="88" applyFont="1" applyFill="1" applyAlignment="1">
      <alignment horizontal="center"/>
    </xf>
    <xf numFmtId="2" fontId="4" fillId="0" borderId="0" xfId="0" applyNumberFormat="1" applyFont="1"/>
    <xf numFmtId="0" fontId="8" fillId="0" borderId="0" xfId="0" applyFont="1"/>
    <xf numFmtId="2" fontId="4" fillId="0" borderId="15" xfId="0" applyNumberFormat="1" applyFont="1" applyBorder="1"/>
    <xf numFmtId="1" fontId="0" fillId="0" borderId="15" xfId="0" applyNumberFormat="1" applyBorder="1"/>
    <xf numFmtId="0" fontId="0" fillId="0" borderId="15" xfId="0" applyBorder="1"/>
    <xf numFmtId="0" fontId="4" fillId="0" borderId="15" xfId="0" applyFont="1" applyBorder="1"/>
    <xf numFmtId="0" fontId="4" fillId="0" borderId="15" xfId="0" applyFont="1" applyBorder="1" applyAlignment="1">
      <alignment horizontal="left"/>
    </xf>
    <xf numFmtId="0" fontId="4" fillId="0" borderId="15" xfId="0" applyFont="1" applyBorder="1" applyAlignment="1">
      <alignment horizontal="center"/>
    </xf>
    <xf numFmtId="0" fontId="9" fillId="0" borderId="0" xfId="0" applyFont="1"/>
    <xf numFmtId="0" fontId="10" fillId="0" borderId="0" xfId="0" applyFont="1"/>
    <xf numFmtId="0" fontId="12" fillId="0" borderId="0" xfId="0" applyFont="1" applyAlignment="1">
      <alignment horizontal="centerContinuous"/>
    </xf>
    <xf numFmtId="0" fontId="0" fillId="0" borderId="16" xfId="0" applyBorder="1"/>
    <xf numFmtId="0" fontId="0" fillId="0" borderId="17" xfId="0" applyBorder="1"/>
    <xf numFmtId="0" fontId="0" fillId="0" borderId="18" xfId="0" applyBorder="1"/>
    <xf numFmtId="0" fontId="0" fillId="0" borderId="19" xfId="0" applyBorder="1"/>
    <xf numFmtId="0" fontId="13" fillId="0" borderId="19" xfId="0" applyFont="1" applyBorder="1" applyAlignment="1">
      <alignment horizontal="center"/>
    </xf>
    <xf numFmtId="0" fontId="13" fillId="0" borderId="20" xfId="0" applyFont="1" applyBorder="1" applyAlignment="1">
      <alignment horizontal="center"/>
    </xf>
    <xf numFmtId="0" fontId="0" fillId="0" borderId="21" xfId="0" applyBorder="1"/>
    <xf numFmtId="0" fontId="0" fillId="0" borderId="22" xfId="0" applyBorder="1"/>
    <xf numFmtId="0" fontId="13" fillId="0" borderId="10" xfId="0" applyFont="1" applyBorder="1" applyAlignment="1">
      <alignment horizontal="right"/>
    </xf>
    <xf numFmtId="0" fontId="13" fillId="0" borderId="10" xfId="0" applyFont="1" applyBorder="1"/>
    <xf numFmtId="0" fontId="13" fillId="0" borderId="10" xfId="0" applyFont="1" applyBorder="1" applyAlignment="1">
      <alignment horizontal="center"/>
    </xf>
    <xf numFmtId="0" fontId="0" fillId="0" borderId="10" xfId="0" applyBorder="1"/>
    <xf numFmtId="0" fontId="0" fillId="0" borderId="10" xfId="0" applyBorder="1" applyAlignment="1">
      <alignment horizontal="right"/>
    </xf>
    <xf numFmtId="0" fontId="13" fillId="0" borderId="0" xfId="0" applyFont="1"/>
    <xf numFmtId="0" fontId="0" fillId="0" borderId="0" xfId="0" applyAlignment="1">
      <alignment horizontal="centerContinuous"/>
    </xf>
    <xf numFmtId="0" fontId="16" fillId="0" borderId="0" xfId="0" applyFont="1" applyAlignment="1">
      <alignment horizontal="centerContinuous" vertical="top" wrapText="1"/>
    </xf>
    <xf numFmtId="0" fontId="4" fillId="0" borderId="10" xfId="0" applyFont="1" applyBorder="1"/>
    <xf numFmtId="0" fontId="0" fillId="0" borderId="10" xfId="0" applyBorder="1" applyAlignment="1">
      <alignment horizontal="center"/>
    </xf>
    <xf numFmtId="0" fontId="4" fillId="0" borderId="0" xfId="0" applyFont="1" applyAlignment="1">
      <alignment horizontal="center"/>
    </xf>
    <xf numFmtId="0" fontId="4" fillId="0" borderId="0" xfId="0" applyFont="1" applyAlignment="1">
      <alignment horizontal="left"/>
    </xf>
    <xf numFmtId="0" fontId="12" fillId="0" borderId="0" xfId="0" applyFont="1" applyAlignment="1">
      <alignment horizontal="centerContinuous" vertical="top" wrapText="1"/>
    </xf>
    <xf numFmtId="0" fontId="0" fillId="0" borderId="10" xfId="0" applyBorder="1" applyAlignment="1">
      <alignment horizontal="left" vertical="top" wrapText="1"/>
    </xf>
    <xf numFmtId="0" fontId="4" fillId="0" borderId="10" xfId="0" applyFont="1" applyBorder="1" applyAlignment="1">
      <alignment wrapText="1"/>
    </xf>
    <xf numFmtId="0" fontId="4" fillId="0" borderId="10" xfId="0" applyFont="1" applyBorder="1" applyAlignment="1">
      <alignment horizontal="centerContinuous"/>
    </xf>
    <xf numFmtId="0" fontId="4" fillId="0" borderId="23" xfId="0" applyFont="1" applyBorder="1" applyAlignment="1">
      <alignment horizontal="center"/>
    </xf>
    <xf numFmtId="0" fontId="4" fillId="0" borderId="10" xfId="0" applyFont="1" applyBorder="1" applyAlignment="1">
      <alignment horizontal="center"/>
    </xf>
    <xf numFmtId="2" fontId="0" fillId="0" borderId="10" xfId="0" applyNumberFormat="1" applyBorder="1"/>
    <xf numFmtId="2" fontId="4" fillId="0" borderId="10" xfId="0" applyNumberFormat="1" applyFont="1" applyBorder="1"/>
    <xf numFmtId="0" fontId="17" fillId="0" borderId="0" xfId="85" applyFill="1"/>
    <xf numFmtId="0" fontId="17" fillId="0" borderId="0" xfId="85" applyFill="1" applyAlignment="1">
      <alignment horizontal="centerContinuous"/>
    </xf>
    <xf numFmtId="0" fontId="5" fillId="0" borderId="0" xfId="85" applyFont="1" applyFill="1" applyAlignment="1">
      <alignment horizontal="right"/>
    </xf>
    <xf numFmtId="0" fontId="12" fillId="0" borderId="0" xfId="85" applyFont="1" applyFill="1" applyAlignment="1">
      <alignment horizontal="centerContinuous"/>
    </xf>
    <xf numFmtId="0" fontId="13" fillId="0" borderId="0" xfId="85" applyFont="1" applyFill="1" applyAlignment="1">
      <alignment horizontal="centerContinuous"/>
    </xf>
    <xf numFmtId="0" fontId="9" fillId="0" borderId="24" xfId="85" applyFont="1" applyFill="1" applyBorder="1" applyAlignment="1">
      <alignment horizontal="center"/>
    </xf>
    <xf numFmtId="0" fontId="9" fillId="0" borderId="25" xfId="85" applyFont="1" applyFill="1" applyBorder="1" applyAlignment="1">
      <alignment horizontal="center"/>
    </xf>
    <xf numFmtId="0" fontId="9" fillId="0" borderId="26" xfId="85" applyFont="1" applyFill="1" applyBorder="1" applyAlignment="1">
      <alignment horizontal="center"/>
    </xf>
    <xf numFmtId="0" fontId="9" fillId="0" borderId="0" xfId="85" applyFont="1" applyFill="1" applyAlignment="1">
      <alignment horizontal="center"/>
    </xf>
    <xf numFmtId="0" fontId="9" fillId="0" borderId="19" xfId="85" applyFont="1" applyFill="1" applyBorder="1" applyAlignment="1">
      <alignment horizontal="center"/>
    </xf>
    <xf numFmtId="0" fontId="9" fillId="0" borderId="27" xfId="85" applyFont="1" applyFill="1" applyBorder="1" applyAlignment="1">
      <alignment horizontal="center"/>
    </xf>
    <xf numFmtId="0" fontId="9" fillId="0" borderId="27" xfId="85" applyFont="1" applyFill="1" applyBorder="1"/>
    <xf numFmtId="0" fontId="9" fillId="0" borderId="28" xfId="85" applyFont="1" applyFill="1" applyBorder="1" applyAlignment="1">
      <alignment horizontal="center"/>
    </xf>
    <xf numFmtId="0" fontId="9" fillId="0" borderId="0" xfId="85" applyFont="1" applyFill="1"/>
    <xf numFmtId="0" fontId="9" fillId="0" borderId="29" xfId="85" applyFont="1" applyFill="1" applyBorder="1" applyAlignment="1">
      <alignment horizontal="center"/>
    </xf>
    <xf numFmtId="0" fontId="9" fillId="0" borderId="30" xfId="85" applyFont="1" applyFill="1" applyBorder="1" applyAlignment="1">
      <alignment horizontal="center"/>
    </xf>
    <xf numFmtId="0" fontId="9" fillId="0" borderId="31" xfId="85" applyFont="1" applyFill="1" applyBorder="1" applyAlignment="1">
      <alignment horizontal="center"/>
    </xf>
    <xf numFmtId="0" fontId="9" fillId="0" borderId="32" xfId="85" applyFont="1" applyFill="1" applyBorder="1" applyAlignment="1">
      <alignment horizontal="center"/>
    </xf>
    <xf numFmtId="0" fontId="9" fillId="0" borderId="33" xfId="85" applyFont="1" applyFill="1" applyBorder="1" applyAlignment="1">
      <alignment horizontal="center"/>
    </xf>
    <xf numFmtId="0" fontId="9" fillId="0" borderId="34" xfId="85" applyFont="1" applyFill="1" applyBorder="1" applyAlignment="1">
      <alignment horizontal="center"/>
    </xf>
    <xf numFmtId="0" fontId="9" fillId="0" borderId="35" xfId="85" applyFont="1" applyFill="1" applyBorder="1" applyAlignment="1">
      <alignment horizontal="center"/>
    </xf>
    <xf numFmtId="0" fontId="14" fillId="0" borderId="0" xfId="85" applyFont="1" applyFill="1"/>
    <xf numFmtId="0" fontId="17" fillId="0" borderId="33" xfId="85" applyFill="1" applyBorder="1"/>
    <xf numFmtId="0" fontId="13" fillId="0" borderId="0" xfId="85" applyFont="1" applyFill="1"/>
    <xf numFmtId="0" fontId="17" fillId="0" borderId="10" xfId="85" applyFill="1" applyBorder="1"/>
    <xf numFmtId="0" fontId="17" fillId="0" borderId="33" xfId="85" applyFill="1" applyBorder="1" applyAlignment="1">
      <alignment horizontal="center"/>
    </xf>
    <xf numFmtId="0" fontId="17" fillId="0" borderId="0" xfId="85" applyFill="1" applyAlignment="1">
      <alignment horizontal="center"/>
    </xf>
    <xf numFmtId="0" fontId="5" fillId="0" borderId="0" xfId="85" applyFont="1" applyFill="1"/>
    <xf numFmtId="0" fontId="0" fillId="0" borderId="0" xfId="0" applyAlignment="1">
      <alignment wrapText="1"/>
    </xf>
    <xf numFmtId="0" fontId="4" fillId="0" borderId="0" xfId="0" applyFont="1" applyAlignment="1">
      <alignment horizontal="centerContinuous"/>
    </xf>
    <xf numFmtId="0" fontId="0" fillId="0" borderId="10" xfId="0" applyBorder="1" applyAlignment="1">
      <alignment wrapText="1"/>
    </xf>
    <xf numFmtId="0" fontId="0" fillId="0" borderId="10" xfId="0" applyBorder="1" applyAlignment="1">
      <alignment horizontal="centerContinuous"/>
    </xf>
    <xf numFmtId="0" fontId="21" fillId="0" borderId="0" xfId="0" applyFont="1"/>
    <xf numFmtId="0" fontId="4" fillId="0" borderId="10" xfId="0" applyFont="1" applyBorder="1" applyAlignment="1">
      <alignment vertical="top" wrapText="1"/>
    </xf>
    <xf numFmtId="0" fontId="4" fillId="0" borderId="10" xfId="0" applyFont="1" applyBorder="1" applyAlignment="1">
      <alignment horizontal="center" vertical="top" wrapText="1"/>
    </xf>
    <xf numFmtId="0" fontId="0" fillId="0" borderId="23" xfId="0" applyBorder="1"/>
    <xf numFmtId="0" fontId="4" fillId="0" borderId="23" xfId="0" applyFont="1" applyBorder="1"/>
    <xf numFmtId="0" fontId="4" fillId="0" borderId="10" xfId="0" applyFont="1" applyBorder="1" applyAlignment="1">
      <alignment horizontal="right"/>
    </xf>
    <xf numFmtId="174" fontId="0" fillId="0" borderId="10" xfId="0" applyNumberFormat="1" applyBorder="1"/>
    <xf numFmtId="0" fontId="5" fillId="0" borderId="36" xfId="85" applyFont="1" applyFill="1" applyBorder="1" applyAlignment="1">
      <alignment horizontal="center"/>
    </xf>
    <xf numFmtId="174" fontId="0" fillId="0" borderId="0" xfId="0" applyNumberFormat="1"/>
    <xf numFmtId="173" fontId="0" fillId="0" borderId="0" xfId="0" applyNumberFormat="1"/>
    <xf numFmtId="1" fontId="0" fillId="0" borderId="10" xfId="0" applyNumberFormat="1" applyBorder="1"/>
    <xf numFmtId="0" fontId="13" fillId="0" borderId="17" xfId="0" applyFont="1" applyBorder="1" applyAlignment="1">
      <alignment horizontal="center" vertical="center" wrapText="1"/>
    </xf>
    <xf numFmtId="167" fontId="0" fillId="0" borderId="10" xfId="0" applyNumberFormat="1" applyBorder="1"/>
    <xf numFmtId="2" fontId="0" fillId="0" borderId="10" xfId="0" applyNumberFormat="1" applyBorder="1" applyAlignment="1">
      <alignment horizontal="center"/>
    </xf>
    <xf numFmtId="0" fontId="0" fillId="0" borderId="39" xfId="0" applyBorder="1"/>
    <xf numFmtId="0" fontId="4" fillId="0" borderId="37" xfId="0" applyFont="1" applyBorder="1" applyAlignment="1">
      <alignment wrapText="1"/>
    </xf>
    <xf numFmtId="0" fontId="4" fillId="0" borderId="40" xfId="0" applyFont="1" applyBorder="1" applyAlignment="1">
      <alignment horizontal="centerContinuous" wrapText="1"/>
    </xf>
    <xf numFmtId="0" fontId="4" fillId="0" borderId="40" xfId="0" applyFont="1" applyBorder="1" applyAlignment="1">
      <alignment horizontal="centerContinuous"/>
    </xf>
    <xf numFmtId="0" fontId="4" fillId="0" borderId="38" xfId="0" applyFont="1" applyBorder="1" applyAlignment="1">
      <alignment horizontal="centerContinuous" wrapText="1"/>
    </xf>
    <xf numFmtId="0" fontId="4" fillId="0" borderId="37"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wrapText="1"/>
    </xf>
    <xf numFmtId="0" fontId="4" fillId="0" borderId="41" xfId="0" applyFont="1" applyBorder="1" applyAlignment="1">
      <alignment horizontal="centerContinuous"/>
    </xf>
    <xf numFmtId="0" fontId="4" fillId="0" borderId="42" xfId="0" applyFont="1" applyBorder="1" applyAlignment="1">
      <alignment horizontal="centerContinuous"/>
    </xf>
    <xf numFmtId="0" fontId="0" fillId="0" borderId="43" xfId="0" applyBorder="1"/>
    <xf numFmtId="0" fontId="0" fillId="0" borderId="44" xfId="0" applyBorder="1"/>
    <xf numFmtId="0" fontId="4" fillId="0" borderId="41" xfId="0" applyFont="1" applyBorder="1"/>
    <xf numFmtId="2" fontId="0" fillId="0" borderId="46" xfId="0" applyNumberFormat="1" applyBorder="1"/>
    <xf numFmtId="2" fontId="0" fillId="0" borderId="43" xfId="0" applyNumberFormat="1" applyBorder="1"/>
    <xf numFmtId="0" fontId="0" fillId="0" borderId="46" xfId="0" applyBorder="1"/>
    <xf numFmtId="2" fontId="4" fillId="0" borderId="43" xfId="0" applyNumberFormat="1" applyFont="1" applyBorder="1"/>
    <xf numFmtId="0" fontId="0" fillId="0" borderId="47" xfId="0" applyBorder="1"/>
    <xf numFmtId="0" fontId="0" fillId="0" borderId="48" xfId="0" applyBorder="1"/>
    <xf numFmtId="0" fontId="0" fillId="0" borderId="49" xfId="0" applyBorder="1"/>
    <xf numFmtId="2" fontId="4" fillId="0" borderId="46" xfId="0" applyNumberFormat="1" applyFont="1" applyBorder="1"/>
    <xf numFmtId="0" fontId="0" fillId="0" borderId="41" xfId="0" applyBorder="1"/>
    <xf numFmtId="10" fontId="0" fillId="0" borderId="0" xfId="88" applyNumberFormat="1" applyFont="1"/>
    <xf numFmtId="0" fontId="22" fillId="0" borderId="0" xfId="0" applyFont="1"/>
    <xf numFmtId="0" fontId="5" fillId="0" borderId="10" xfId="0" applyFont="1" applyBorder="1"/>
    <xf numFmtId="0" fontId="0" fillId="0" borderId="50" xfId="0" applyBorder="1"/>
    <xf numFmtId="2" fontId="0" fillId="0" borderId="50" xfId="0" applyNumberFormat="1" applyBorder="1"/>
    <xf numFmtId="2" fontId="5" fillId="0" borderId="36" xfId="85" applyNumberFormat="1" applyFont="1" applyFill="1" applyBorder="1" applyAlignment="1">
      <alignment horizontal="center"/>
    </xf>
    <xf numFmtId="0" fontId="0" fillId="0" borderId="10" xfId="0" applyBorder="1" applyAlignment="1">
      <alignment horizontal="left"/>
    </xf>
    <xf numFmtId="0" fontId="5" fillId="0" borderId="51" xfId="85" applyFont="1" applyFill="1" applyBorder="1" applyAlignment="1">
      <alignment horizontal="center"/>
    </xf>
    <xf numFmtId="0" fontId="5" fillId="0" borderId="51" xfId="85" applyFont="1" applyFill="1" applyBorder="1"/>
    <xf numFmtId="169" fontId="0" fillId="0" borderId="10" xfId="0" applyNumberFormat="1" applyBorder="1"/>
    <xf numFmtId="2" fontId="17" fillId="0" borderId="0" xfId="85" applyNumberFormat="1" applyFill="1"/>
    <xf numFmtId="0" fontId="4" fillId="0" borderId="15" xfId="0" applyFont="1" applyBorder="1" applyAlignment="1">
      <alignment horizontal="right"/>
    </xf>
    <xf numFmtId="0" fontId="0" fillId="0" borderId="15" xfId="0" applyBorder="1" applyAlignment="1">
      <alignment horizontal="center"/>
    </xf>
    <xf numFmtId="10" fontId="0" fillId="0" borderId="0" xfId="0" applyNumberFormat="1"/>
    <xf numFmtId="167" fontId="0" fillId="0" borderId="48" xfId="0" applyNumberFormat="1" applyBorder="1"/>
    <xf numFmtId="0" fontId="0" fillId="0" borderId="46" xfId="0" applyBorder="1" applyAlignment="1">
      <alignment horizontal="right"/>
    </xf>
    <xf numFmtId="167" fontId="0" fillId="0" borderId="52" xfId="0" applyNumberFormat="1" applyBorder="1"/>
    <xf numFmtId="10" fontId="0" fillId="0" borderId="10" xfId="88" applyNumberFormat="1" applyFont="1" applyFill="1" applyBorder="1"/>
    <xf numFmtId="2" fontId="5" fillId="0" borderId="10" xfId="85" applyNumberFormat="1" applyFont="1" applyFill="1" applyBorder="1" applyAlignment="1">
      <alignment horizontal="center"/>
    </xf>
    <xf numFmtId="167" fontId="5" fillId="0" borderId="10" xfId="85" applyNumberFormat="1" applyFont="1" applyFill="1" applyBorder="1" applyAlignment="1">
      <alignment horizontal="center"/>
    </xf>
    <xf numFmtId="167" fontId="5" fillId="0" borderId="36" xfId="85" applyNumberFormat="1" applyFont="1" applyFill="1" applyBorder="1" applyAlignment="1">
      <alignment horizontal="center"/>
    </xf>
    <xf numFmtId="1" fontId="5" fillId="0" borderId="36" xfId="85" applyNumberFormat="1" applyFont="1" applyFill="1" applyBorder="1" applyAlignment="1">
      <alignment horizontal="center"/>
    </xf>
    <xf numFmtId="2" fontId="0" fillId="0" borderId="10" xfId="0" applyNumberFormat="1" applyBorder="1" applyAlignment="1">
      <alignment horizontal="right"/>
    </xf>
    <xf numFmtId="0" fontId="4" fillId="0" borderId="54" xfId="0" applyFont="1" applyBorder="1"/>
    <xf numFmtId="2" fontId="4" fillId="0" borderId="54" xfId="0" applyNumberFormat="1" applyFont="1" applyBorder="1"/>
    <xf numFmtId="0" fontId="4" fillId="0" borderId="54" xfId="0" applyFont="1" applyBorder="1" applyAlignment="1">
      <alignment horizontal="right"/>
    </xf>
    <xf numFmtId="2" fontId="0" fillId="0" borderId="39" xfId="0" applyNumberFormat="1" applyBorder="1"/>
    <xf numFmtId="2" fontId="4" fillId="0" borderId="0" xfId="0" applyNumberFormat="1" applyFont="1" applyAlignment="1">
      <alignment horizontal="right"/>
    </xf>
    <xf numFmtId="0" fontId="4" fillId="0" borderId="51" xfId="0" applyFont="1" applyBorder="1" applyAlignment="1">
      <alignment horizontal="center"/>
    </xf>
    <xf numFmtId="2" fontId="0" fillId="0" borderId="45" xfId="0" applyNumberFormat="1" applyBorder="1"/>
    <xf numFmtId="2" fontId="0" fillId="0" borderId="15" xfId="0" applyNumberFormat="1" applyBorder="1" applyAlignment="1">
      <alignment horizontal="center"/>
    </xf>
    <xf numFmtId="2" fontId="0" fillId="0" borderId="57" xfId="0" applyNumberFormat="1" applyBorder="1" applyAlignment="1">
      <alignment horizontal="center"/>
    </xf>
    <xf numFmtId="10" fontId="0" fillId="0" borderId="15" xfId="88" applyNumberFormat="1" applyFont="1" applyBorder="1"/>
    <xf numFmtId="10" fontId="0" fillId="0" borderId="57" xfId="88" applyNumberFormat="1" applyFont="1" applyBorder="1"/>
    <xf numFmtId="2" fontId="0" fillId="0" borderId="0" xfId="0" applyNumberFormat="1" applyAlignment="1">
      <alignment horizontal="centerContinuous"/>
    </xf>
    <xf numFmtId="2" fontId="0" fillId="0" borderId="10" xfId="0" applyNumberFormat="1" applyBorder="1" applyAlignment="1">
      <alignment horizontal="centerContinuous"/>
    </xf>
    <xf numFmtId="169" fontId="0" fillId="0" borderId="0" xfId="0" applyNumberFormat="1"/>
    <xf numFmtId="169" fontId="0" fillId="0" borderId="0" xfId="0" applyNumberFormat="1" applyAlignment="1">
      <alignment horizontal="centerContinuous"/>
    </xf>
    <xf numFmtId="169" fontId="0" fillId="0" borderId="10" xfId="0" applyNumberFormat="1" applyBorder="1" applyAlignment="1">
      <alignment horizontal="centerContinuous"/>
    </xf>
    <xf numFmtId="2" fontId="4" fillId="0" borderId="10" xfId="0" applyNumberFormat="1" applyFont="1" applyBorder="1" applyAlignment="1">
      <alignment horizontal="centerContinuous"/>
    </xf>
    <xf numFmtId="2" fontId="0" fillId="0" borderId="51" xfId="0" applyNumberFormat="1" applyBorder="1"/>
    <xf numFmtId="0" fontId="5" fillId="0" borderId="0" xfId="0" applyFont="1" applyAlignment="1">
      <alignment horizontal="right"/>
    </xf>
    <xf numFmtId="167" fontId="17" fillId="0" borderId="0" xfId="85" applyNumberFormat="1" applyFill="1"/>
    <xf numFmtId="0" fontId="13" fillId="0" borderId="10" xfId="0" applyFont="1" applyBorder="1" applyAlignment="1">
      <alignment horizontal="center" vertical="top"/>
    </xf>
    <xf numFmtId="0" fontId="12" fillId="0" borderId="10" xfId="0" applyFont="1" applyBorder="1" applyAlignment="1">
      <alignment horizontal="center"/>
    </xf>
    <xf numFmtId="0" fontId="9" fillId="0" borderId="58" xfId="85" applyFont="1" applyFill="1" applyBorder="1" applyAlignment="1">
      <alignment horizontal="center"/>
    </xf>
    <xf numFmtId="0" fontId="9" fillId="0" borderId="3" xfId="85" applyFont="1" applyFill="1" applyBorder="1" applyAlignment="1">
      <alignment horizontal="center"/>
    </xf>
    <xf numFmtId="0" fontId="9" fillId="0" borderId="59" xfId="85" applyFont="1" applyFill="1" applyBorder="1" applyAlignment="1">
      <alignment horizontal="center"/>
    </xf>
    <xf numFmtId="0" fontId="9" fillId="0" borderId="36" xfId="85" applyFont="1" applyFill="1" applyBorder="1" applyAlignment="1">
      <alignment horizontal="center"/>
    </xf>
    <xf numFmtId="0" fontId="4" fillId="0" borderId="47" xfId="0" applyFont="1" applyBorder="1"/>
    <xf numFmtId="0" fontId="0" fillId="0" borderId="60" xfId="0" applyBorder="1"/>
    <xf numFmtId="0" fontId="4" fillId="0" borderId="46" xfId="0" applyFont="1" applyBorder="1"/>
    <xf numFmtId="0" fontId="4" fillId="0" borderId="46" xfId="0" applyFont="1" applyBorder="1" applyAlignment="1">
      <alignment horizontal="right"/>
    </xf>
    <xf numFmtId="9" fontId="0" fillId="0" borderId="0" xfId="88" applyFont="1"/>
    <xf numFmtId="9" fontId="4" fillId="0" borderId="43" xfId="88" applyFont="1" applyBorder="1"/>
    <xf numFmtId="49" fontId="27" fillId="0" borderId="0" xfId="0" applyNumberFormat="1" applyFont="1"/>
    <xf numFmtId="174" fontId="4" fillId="0" borderId="10" xfId="0" applyNumberFormat="1" applyFont="1" applyBorder="1"/>
    <xf numFmtId="0" fontId="0" fillId="0" borderId="61" xfId="0" applyBorder="1"/>
    <xf numFmtId="0" fontId="0" fillId="0" borderId="63" xfId="0" applyBorder="1"/>
    <xf numFmtId="0" fontId="0" fillId="0" borderId="64" xfId="0" applyBorder="1"/>
    <xf numFmtId="0" fontId="13" fillId="0" borderId="64" xfId="0" applyFont="1" applyBorder="1"/>
    <xf numFmtId="0" fontId="0" fillId="0" borderId="65" xfId="0" applyBorder="1"/>
    <xf numFmtId="0" fontId="0" fillId="0" borderId="29" xfId="0" applyBorder="1"/>
    <xf numFmtId="0" fontId="0" fillId="0" borderId="66" xfId="0" applyBorder="1"/>
    <xf numFmtId="0" fontId="0" fillId="0" borderId="67" xfId="0" applyBorder="1"/>
    <xf numFmtId="0" fontId="0" fillId="0" borderId="33" xfId="0" applyBorder="1"/>
    <xf numFmtId="0" fontId="0" fillId="0" borderId="68" xfId="0" applyBorder="1"/>
    <xf numFmtId="2" fontId="0" fillId="0" borderId="67" xfId="0" applyNumberFormat="1" applyBorder="1"/>
    <xf numFmtId="2" fontId="0" fillId="0" borderId="33" xfId="0" applyNumberFormat="1" applyBorder="1"/>
    <xf numFmtId="2" fontId="0" fillId="0" borderId="68" xfId="0" applyNumberFormat="1" applyBorder="1"/>
    <xf numFmtId="1" fontId="0" fillId="0" borderId="67" xfId="0" applyNumberFormat="1" applyBorder="1"/>
    <xf numFmtId="2" fontId="4" fillId="0" borderId="67" xfId="0" applyNumberFormat="1" applyFont="1" applyBorder="1"/>
    <xf numFmtId="2" fontId="4" fillId="0" borderId="33" xfId="0" applyNumberFormat="1" applyFont="1" applyBorder="1"/>
    <xf numFmtId="2" fontId="4" fillId="0" borderId="68" xfId="0" applyNumberFormat="1" applyFont="1" applyBorder="1"/>
    <xf numFmtId="0" fontId="0" fillId="0" borderId="69" xfId="0" applyBorder="1"/>
    <xf numFmtId="0" fontId="0" fillId="0" borderId="70" xfId="0" applyBorder="1"/>
    <xf numFmtId="0" fontId="0" fillId="0" borderId="71" xfId="0" applyBorder="1"/>
    <xf numFmtId="0" fontId="0" fillId="0" borderId="72" xfId="0" applyBorder="1"/>
    <xf numFmtId="2" fontId="0" fillId="0" borderId="70" xfId="0" applyNumberFormat="1" applyBorder="1"/>
    <xf numFmtId="2" fontId="0" fillId="0" borderId="71" xfId="0" applyNumberFormat="1" applyBorder="1"/>
    <xf numFmtId="2" fontId="0" fillId="0" borderId="72" xfId="0" applyNumberFormat="1" applyBorder="1"/>
    <xf numFmtId="2" fontId="23" fillId="0" borderId="10" xfId="0" applyNumberFormat="1" applyFont="1" applyBorder="1"/>
    <xf numFmtId="0" fontId="28" fillId="0" borderId="0" xfId="0" applyFont="1"/>
    <xf numFmtId="2" fontId="28" fillId="0" borderId="0" xfId="0" applyNumberFormat="1" applyFont="1"/>
    <xf numFmtId="0" fontId="29" fillId="0" borderId="0" xfId="85" applyFont="1" applyFill="1"/>
    <xf numFmtId="0" fontId="13" fillId="0" borderId="73" xfId="85" applyFont="1" applyFill="1" applyBorder="1" applyAlignment="1">
      <alignment horizontal="center"/>
    </xf>
    <xf numFmtId="0" fontId="17" fillId="0" borderId="36" xfId="85" applyFill="1" applyBorder="1" applyAlignment="1">
      <alignment horizontal="center"/>
    </xf>
    <xf numFmtId="0" fontId="30" fillId="0" borderId="36" xfId="85" applyFont="1" applyFill="1" applyBorder="1" applyAlignment="1">
      <alignment horizontal="center"/>
    </xf>
    <xf numFmtId="0" fontId="30" fillId="0" borderId="36" xfId="85" applyFont="1" applyFill="1" applyBorder="1"/>
    <xf numFmtId="0" fontId="17" fillId="0" borderId="73" xfId="85" applyFill="1" applyBorder="1" applyAlignment="1">
      <alignment horizontal="center"/>
    </xf>
    <xf numFmtId="0" fontId="17" fillId="0" borderId="33" xfId="85" applyFill="1" applyBorder="1" applyAlignment="1">
      <alignment horizontal="left"/>
    </xf>
    <xf numFmtId="1" fontId="30" fillId="0" borderId="36" xfId="85" applyNumberFormat="1" applyFont="1" applyFill="1" applyBorder="1" applyAlignment="1">
      <alignment horizontal="center"/>
    </xf>
    <xf numFmtId="2" fontId="30" fillId="0" borderId="36" xfId="85" applyNumberFormat="1" applyFont="1" applyFill="1" applyBorder="1"/>
    <xf numFmtId="2" fontId="30" fillId="0" borderId="36" xfId="85" applyNumberFormat="1" applyFont="1" applyFill="1" applyBorder="1" applyAlignment="1">
      <alignment horizontal="center"/>
    </xf>
    <xf numFmtId="167" fontId="30" fillId="0" borderId="36" xfId="85" applyNumberFormat="1" applyFont="1" applyFill="1" applyBorder="1" applyAlignment="1">
      <alignment horizontal="center"/>
    </xf>
    <xf numFmtId="2" fontId="17" fillId="0" borderId="36" xfId="85" applyNumberFormat="1" applyFill="1" applyBorder="1" applyAlignment="1">
      <alignment horizontal="center"/>
    </xf>
    <xf numFmtId="0" fontId="17" fillId="0" borderId="36" xfId="85" applyFill="1" applyBorder="1"/>
    <xf numFmtId="167" fontId="17" fillId="0" borderId="36" xfId="85" applyNumberFormat="1" applyFill="1" applyBorder="1" applyAlignment="1">
      <alignment horizontal="center"/>
    </xf>
    <xf numFmtId="2" fontId="17" fillId="0" borderId="0" xfId="85" applyNumberFormat="1" applyFill="1" applyAlignment="1">
      <alignment horizontal="center"/>
    </xf>
    <xf numFmtId="0" fontId="17" fillId="0" borderId="19" xfId="85" applyFill="1" applyBorder="1" applyAlignment="1">
      <alignment horizontal="left"/>
    </xf>
    <xf numFmtId="167" fontId="20" fillId="0" borderId="36" xfId="85" applyNumberFormat="1" applyFont="1" applyFill="1" applyBorder="1" applyAlignment="1">
      <alignment horizontal="center"/>
    </xf>
    <xf numFmtId="2" fontId="31" fillId="0" borderId="36" xfId="85" applyNumberFormat="1" applyFont="1" applyFill="1" applyBorder="1"/>
    <xf numFmtId="2" fontId="31" fillId="0" borderId="36" xfId="85" applyNumberFormat="1" applyFont="1" applyFill="1" applyBorder="1" applyAlignment="1">
      <alignment horizontal="center"/>
    </xf>
    <xf numFmtId="167" fontId="31" fillId="0" borderId="36" xfId="85" applyNumberFormat="1" applyFont="1" applyFill="1" applyBorder="1" applyAlignment="1">
      <alignment horizontal="center"/>
    </xf>
    <xf numFmtId="0" fontId="17" fillId="0" borderId="74" xfId="85" applyFill="1" applyBorder="1" applyAlignment="1">
      <alignment horizontal="center"/>
    </xf>
    <xf numFmtId="167" fontId="30" fillId="0" borderId="3" xfId="85" applyNumberFormat="1" applyFont="1" applyFill="1" applyBorder="1" applyAlignment="1">
      <alignment horizontal="center"/>
    </xf>
    <xf numFmtId="0" fontId="30" fillId="0" borderId="19" xfId="85" applyFont="1" applyFill="1" applyBorder="1"/>
    <xf numFmtId="2" fontId="30" fillId="0" borderId="19" xfId="85" applyNumberFormat="1" applyFont="1" applyFill="1" applyBorder="1" applyAlignment="1">
      <alignment horizontal="center"/>
    </xf>
    <xf numFmtId="2" fontId="30" fillId="0" borderId="19" xfId="85" applyNumberFormat="1" applyFont="1" applyFill="1" applyBorder="1"/>
    <xf numFmtId="1" fontId="30" fillId="0" borderId="17" xfId="85" applyNumberFormat="1" applyFont="1" applyFill="1" applyBorder="1" applyAlignment="1">
      <alignment horizontal="center"/>
    </xf>
    <xf numFmtId="2" fontId="30" fillId="0" borderId="17" xfId="85" applyNumberFormat="1" applyFont="1" applyFill="1" applyBorder="1" applyAlignment="1">
      <alignment horizontal="center"/>
    </xf>
    <xf numFmtId="0" fontId="30" fillId="0" borderId="17" xfId="85" applyFont="1" applyFill="1" applyBorder="1"/>
    <xf numFmtId="2" fontId="4" fillId="0" borderId="10" xfId="0" applyNumberFormat="1" applyFont="1" applyBorder="1" applyAlignment="1">
      <alignment horizontal="center"/>
    </xf>
    <xf numFmtId="0" fontId="13" fillId="0" borderId="36" xfId="85" applyFont="1" applyFill="1" applyBorder="1"/>
    <xf numFmtId="2" fontId="30" fillId="0" borderId="33" xfId="85" applyNumberFormat="1" applyFont="1" applyFill="1" applyBorder="1" applyAlignment="1">
      <alignment horizontal="center"/>
    </xf>
    <xf numFmtId="0" fontId="30" fillId="0" borderId="33" xfId="85" applyFont="1" applyFill="1" applyBorder="1" applyAlignment="1">
      <alignment horizontal="center"/>
    </xf>
    <xf numFmtId="2" fontId="30" fillId="0" borderId="33" xfId="85" applyNumberFormat="1" applyFont="1" applyFill="1" applyBorder="1"/>
    <xf numFmtId="0" fontId="30" fillId="0" borderId="33" xfId="85" applyFont="1" applyFill="1" applyBorder="1"/>
    <xf numFmtId="2" fontId="31" fillId="0" borderId="33" xfId="85" applyNumberFormat="1" applyFont="1" applyFill="1" applyBorder="1"/>
    <xf numFmtId="2" fontId="31" fillId="0" borderId="33" xfId="85" applyNumberFormat="1" applyFont="1" applyFill="1" applyBorder="1" applyAlignment="1">
      <alignment horizontal="center"/>
    </xf>
    <xf numFmtId="167" fontId="31" fillId="0" borderId="33" xfId="85" applyNumberFormat="1" applyFont="1" applyFill="1" applyBorder="1" applyAlignment="1">
      <alignment horizontal="center"/>
    </xf>
    <xf numFmtId="167" fontId="20" fillId="0" borderId="33" xfId="85" applyNumberFormat="1" applyFont="1" applyFill="1" applyBorder="1" applyAlignment="1">
      <alignment horizontal="center"/>
    </xf>
    <xf numFmtId="167" fontId="30" fillId="0" borderId="33" xfId="85" applyNumberFormat="1" applyFont="1" applyFill="1" applyBorder="1" applyAlignment="1">
      <alignment horizontal="center"/>
    </xf>
    <xf numFmtId="1" fontId="30" fillId="0" borderId="33" xfId="85" applyNumberFormat="1" applyFont="1" applyFill="1" applyBorder="1" applyAlignment="1">
      <alignment horizontal="center"/>
    </xf>
    <xf numFmtId="0" fontId="17" fillId="0" borderId="75" xfId="85" applyFill="1" applyBorder="1" applyAlignment="1">
      <alignment horizontal="center"/>
    </xf>
    <xf numFmtId="0" fontId="13" fillId="0" borderId="73" xfId="85" applyFont="1" applyFill="1" applyBorder="1" applyAlignment="1">
      <alignment horizontal="left"/>
    </xf>
    <xf numFmtId="2" fontId="30" fillId="0" borderId="10" xfId="85" applyNumberFormat="1" applyFont="1" applyFill="1" applyBorder="1" applyAlignment="1">
      <alignment horizontal="center"/>
    </xf>
    <xf numFmtId="0" fontId="30" fillId="0" borderId="10" xfId="85" applyFont="1" applyFill="1" applyBorder="1"/>
    <xf numFmtId="2" fontId="30" fillId="0" borderId="0" xfId="85" applyNumberFormat="1" applyFont="1" applyFill="1" applyAlignment="1">
      <alignment horizontal="center"/>
    </xf>
    <xf numFmtId="2" fontId="30" fillId="0" borderId="10" xfId="85" applyNumberFormat="1" applyFont="1" applyFill="1" applyBorder="1"/>
    <xf numFmtId="0" fontId="30" fillId="0" borderId="10" xfId="85" applyFont="1" applyFill="1" applyBorder="1" applyAlignment="1">
      <alignment horizontal="center"/>
    </xf>
    <xf numFmtId="2" fontId="31" fillId="0" borderId="10" xfId="85" applyNumberFormat="1" applyFont="1" applyFill="1" applyBorder="1" applyAlignment="1">
      <alignment horizontal="center"/>
    </xf>
    <xf numFmtId="2" fontId="17" fillId="0" borderId="0" xfId="85" applyNumberFormat="1" applyFill="1" applyAlignment="1">
      <alignment horizontal="left" indent="2"/>
    </xf>
    <xf numFmtId="0" fontId="4" fillId="0" borderId="51" xfId="0" applyFont="1" applyBorder="1"/>
    <xf numFmtId="1" fontId="4" fillId="0" borderId="0" xfId="0" applyNumberFormat="1" applyFont="1"/>
    <xf numFmtId="2" fontId="0" fillId="0" borderId="0" xfId="0" applyNumberFormat="1" applyAlignment="1">
      <alignment horizontal="right"/>
    </xf>
    <xf numFmtId="10" fontId="28" fillId="0" borderId="0" xfId="88" applyNumberFormat="1" applyFont="1" applyFill="1"/>
    <xf numFmtId="2" fontId="4" fillId="0" borderId="51" xfId="0" applyNumberFormat="1" applyFont="1" applyBorder="1"/>
    <xf numFmtId="0" fontId="17" fillId="0" borderId="41" xfId="85" applyFill="1" applyBorder="1"/>
    <xf numFmtId="0" fontId="32" fillId="0" borderId="0" xfId="0" applyFont="1"/>
    <xf numFmtId="2" fontId="23" fillId="0" borderId="0" xfId="0" applyNumberFormat="1" applyFont="1"/>
    <xf numFmtId="0" fontId="33" fillId="0" borderId="0" xfId="85" applyFont="1" applyFill="1"/>
    <xf numFmtId="10" fontId="17" fillId="0" borderId="0" xfId="88" applyNumberFormat="1" applyFont="1" applyFill="1"/>
    <xf numFmtId="167" fontId="5" fillId="0" borderId="0" xfId="85" applyNumberFormat="1" applyFont="1" applyFill="1"/>
    <xf numFmtId="167" fontId="4" fillId="0" borderId="0" xfId="0" applyNumberFormat="1" applyFont="1"/>
    <xf numFmtId="0" fontId="35" fillId="0" borderId="0" xfId="0" applyFont="1" applyAlignment="1">
      <alignment horizontal="right"/>
    </xf>
    <xf numFmtId="0" fontId="23" fillId="0" borderId="0" xfId="0" applyFont="1"/>
    <xf numFmtId="2" fontId="28" fillId="0" borderId="15" xfId="0" applyNumberFormat="1" applyFont="1" applyBorder="1"/>
    <xf numFmtId="9" fontId="28" fillId="0" borderId="0" xfId="88" applyFont="1" applyFill="1" applyAlignment="1">
      <alignment horizontal="center"/>
    </xf>
    <xf numFmtId="10" fontId="28" fillId="0" borderId="0" xfId="88" applyNumberFormat="1" applyFont="1" applyFill="1" applyAlignment="1">
      <alignment horizontal="center"/>
    </xf>
    <xf numFmtId="0" fontId="0" fillId="0" borderId="77" xfId="0" applyBorder="1"/>
    <xf numFmtId="10" fontId="0" fillId="0" borderId="0" xfId="88" applyNumberFormat="1" applyFont="1" applyFill="1" applyBorder="1"/>
    <xf numFmtId="0" fontId="37" fillId="0" borderId="0" xfId="85" applyFont="1" applyFill="1"/>
    <xf numFmtId="2" fontId="37" fillId="0" borderId="0" xfId="85" applyNumberFormat="1" applyFont="1" applyFill="1"/>
    <xf numFmtId="9" fontId="37" fillId="0" borderId="0" xfId="88" applyFont="1" applyFill="1"/>
    <xf numFmtId="0" fontId="4" fillId="0" borderId="78" xfId="0" applyFont="1" applyBorder="1" applyAlignment="1">
      <alignment horizontal="center"/>
    </xf>
    <xf numFmtId="2" fontId="0" fillId="0" borderId="78" xfId="0" applyNumberFormat="1" applyBorder="1"/>
    <xf numFmtId="2" fontId="4" fillId="0" borderId="78" xfId="0" applyNumberFormat="1" applyFont="1" applyBorder="1"/>
    <xf numFmtId="0" fontId="4" fillId="0" borderId="10" xfId="85" applyFont="1" applyFill="1" applyBorder="1" applyAlignment="1">
      <alignment horizontal="center"/>
    </xf>
    <xf numFmtId="0" fontId="28" fillId="0" borderId="0" xfId="0" applyFont="1" applyAlignment="1">
      <alignment horizontal="right"/>
    </xf>
    <xf numFmtId="0" fontId="22" fillId="0" borderId="10" xfId="0" applyFont="1" applyBorder="1" applyAlignment="1">
      <alignment wrapText="1"/>
    </xf>
    <xf numFmtId="2" fontId="22" fillId="0" borderId="10" xfId="0" applyNumberFormat="1" applyFont="1" applyBorder="1" applyAlignment="1">
      <alignment wrapText="1"/>
    </xf>
    <xf numFmtId="169" fontId="22" fillId="0" borderId="10" xfId="0" applyNumberFormat="1" applyFont="1" applyBorder="1" applyAlignment="1">
      <alignment wrapText="1"/>
    </xf>
    <xf numFmtId="10" fontId="17" fillId="0" borderId="0" xfId="85" applyNumberFormat="1" applyFill="1"/>
    <xf numFmtId="10" fontId="17" fillId="0" borderId="0" xfId="88" applyNumberFormat="1" applyFont="1" applyFill="1" applyBorder="1"/>
    <xf numFmtId="2" fontId="30" fillId="0" borderId="0" xfId="85" applyNumberFormat="1" applyFont="1" applyFill="1" applyAlignment="1">
      <alignment horizontal="right"/>
    </xf>
    <xf numFmtId="0" fontId="4" fillId="0" borderId="0" xfId="85" applyFont="1" applyFill="1"/>
    <xf numFmtId="167" fontId="5" fillId="0" borderId="36" xfId="85" applyNumberFormat="1" applyFont="1" applyFill="1" applyBorder="1" applyAlignment="1">
      <alignment horizontal="right"/>
    </xf>
    <xf numFmtId="16" fontId="0" fillId="0" borderId="0" xfId="0" applyNumberFormat="1"/>
    <xf numFmtId="1" fontId="5" fillId="0" borderId="36" xfId="85" applyNumberFormat="1" applyFont="1" applyFill="1" applyBorder="1"/>
    <xf numFmtId="2" fontId="5" fillId="0" borderId="36" xfId="85" applyNumberFormat="1" applyFont="1" applyFill="1" applyBorder="1" applyAlignment="1">
      <alignment horizontal="right"/>
    </xf>
    <xf numFmtId="0" fontId="5" fillId="0" borderId="33" xfId="85" applyFont="1" applyFill="1" applyBorder="1" applyAlignment="1">
      <alignment horizontal="left"/>
    </xf>
    <xf numFmtId="0" fontId="31" fillId="0" borderId="36" xfId="85" applyFont="1" applyFill="1" applyBorder="1" applyAlignment="1">
      <alignment horizontal="center"/>
    </xf>
    <xf numFmtId="0" fontId="31" fillId="0" borderId="36" xfId="85" applyFont="1" applyFill="1" applyBorder="1"/>
    <xf numFmtId="0" fontId="30" fillId="0" borderId="0" xfId="85" applyFont="1" applyFill="1"/>
    <xf numFmtId="0" fontId="36" fillId="0" borderId="36" xfId="85" applyFont="1" applyFill="1" applyBorder="1" applyAlignment="1">
      <alignment horizontal="center" vertical="center" wrapText="1" shrinkToFit="1"/>
    </xf>
    <xf numFmtId="1" fontId="30" fillId="0" borderId="36" xfId="85" applyNumberFormat="1" applyFont="1" applyFill="1" applyBorder="1"/>
    <xf numFmtId="1" fontId="30" fillId="0" borderId="33" xfId="85" applyNumberFormat="1" applyFont="1" applyFill="1" applyBorder="1"/>
    <xf numFmtId="1" fontId="17" fillId="0" borderId="0" xfId="85" applyNumberFormat="1" applyFill="1"/>
    <xf numFmtId="0" fontId="30" fillId="0" borderId="3" xfId="85" applyFont="1" applyFill="1" applyBorder="1"/>
    <xf numFmtId="0" fontId="30" fillId="0" borderId="80" xfId="85" applyFont="1" applyFill="1" applyBorder="1"/>
    <xf numFmtId="1" fontId="31" fillId="0" borderId="36" xfId="85" applyNumberFormat="1" applyFont="1" applyFill="1" applyBorder="1"/>
    <xf numFmtId="1" fontId="30" fillId="0" borderId="0" xfId="85" applyNumberFormat="1" applyFont="1" applyFill="1"/>
    <xf numFmtId="1" fontId="31" fillId="0" borderId="33" xfId="85" applyNumberFormat="1" applyFont="1" applyFill="1" applyBorder="1" applyAlignment="1">
      <alignment horizontal="right"/>
    </xf>
    <xf numFmtId="1" fontId="30" fillId="0" borderId="10" xfId="85" applyNumberFormat="1" applyFont="1" applyFill="1" applyBorder="1" applyAlignment="1">
      <alignment horizontal="center"/>
    </xf>
    <xf numFmtId="1" fontId="30" fillId="0" borderId="10" xfId="85" applyNumberFormat="1" applyFont="1" applyFill="1" applyBorder="1"/>
    <xf numFmtId="1" fontId="31" fillId="0" borderId="36" xfId="85" applyNumberFormat="1" applyFont="1" applyFill="1" applyBorder="1" applyAlignment="1">
      <alignment horizontal="center"/>
    </xf>
    <xf numFmtId="2" fontId="31" fillId="0" borderId="33" xfId="85" applyNumberFormat="1" applyFont="1" applyFill="1" applyBorder="1" applyAlignment="1">
      <alignment horizontal="right"/>
    </xf>
    <xf numFmtId="167" fontId="31" fillId="0" borderId="33" xfId="85" applyNumberFormat="1" applyFont="1" applyFill="1" applyBorder="1" applyAlignment="1">
      <alignment horizontal="right"/>
    </xf>
    <xf numFmtId="1" fontId="30" fillId="0" borderId="0" xfId="85" applyNumberFormat="1" applyFont="1" applyFill="1" applyAlignment="1">
      <alignment horizontal="center"/>
    </xf>
    <xf numFmtId="2" fontId="30" fillId="0" borderId="36" xfId="85" applyNumberFormat="1" applyFont="1" applyFill="1" applyBorder="1" applyAlignment="1">
      <alignment horizontal="right"/>
    </xf>
    <xf numFmtId="2" fontId="30" fillId="0" borderId="33" xfId="85" applyNumberFormat="1" applyFont="1" applyFill="1" applyBorder="1" applyAlignment="1">
      <alignment horizontal="right"/>
    </xf>
    <xf numFmtId="2" fontId="17" fillId="0" borderId="0" xfId="85" applyNumberFormat="1" applyFill="1" applyAlignment="1">
      <alignment horizontal="right"/>
    </xf>
    <xf numFmtId="2" fontId="31" fillId="0" borderId="36" xfId="85" applyNumberFormat="1" applyFont="1" applyFill="1" applyBorder="1" applyAlignment="1">
      <alignment horizontal="right"/>
    </xf>
    <xf numFmtId="1" fontId="0" fillId="0" borderId="68" xfId="0" applyNumberFormat="1" applyBorder="1"/>
    <xf numFmtId="1" fontId="4" fillId="0" borderId="68" xfId="0" applyNumberFormat="1" applyFont="1" applyBorder="1"/>
    <xf numFmtId="0" fontId="6" fillId="0" borderId="0" xfId="85" applyFont="1" applyFill="1"/>
    <xf numFmtId="1" fontId="5" fillId="0" borderId="10" xfId="85" applyNumberFormat="1" applyFont="1" applyFill="1" applyBorder="1" applyAlignment="1">
      <alignment horizontal="center"/>
    </xf>
    <xf numFmtId="10" fontId="28" fillId="0" borderId="0" xfId="0" applyNumberFormat="1" applyFont="1"/>
    <xf numFmtId="9" fontId="28" fillId="0" borderId="0" xfId="88" applyFont="1" applyFill="1"/>
    <xf numFmtId="170" fontId="28" fillId="0" borderId="0" xfId="88" applyNumberFormat="1" applyFont="1" applyFill="1"/>
    <xf numFmtId="49" fontId="4" fillId="0" borderId="15" xfId="0" applyNumberFormat="1" applyFont="1" applyBorder="1" applyAlignment="1">
      <alignment horizontal="right"/>
    </xf>
    <xf numFmtId="0" fontId="5" fillId="0" borderId="36" xfId="85" applyFont="1" applyFill="1" applyBorder="1"/>
    <xf numFmtId="0" fontId="21" fillId="0" borderId="0" xfId="85" applyFont="1" applyFill="1" applyAlignment="1">
      <alignment horizontal="center" vertical="center" wrapText="1" shrinkToFit="1"/>
    </xf>
    <xf numFmtId="2" fontId="5" fillId="0" borderId="0" xfId="85" applyNumberFormat="1" applyFont="1" applyFill="1" applyAlignment="1">
      <alignment horizontal="center"/>
    </xf>
    <xf numFmtId="1" fontId="5" fillId="0" borderId="0" xfId="85" applyNumberFormat="1" applyFont="1" applyFill="1"/>
    <xf numFmtId="0" fontId="7" fillId="0" borderId="0" xfId="84" applyFont="1" applyProtection="1">
      <protection locked="0"/>
    </xf>
    <xf numFmtId="0" fontId="7" fillId="0" borderId="0" xfId="84" applyFont="1" applyAlignment="1" applyProtection="1">
      <alignment horizontal="center" vertical="center"/>
      <protection locked="0"/>
    </xf>
    <xf numFmtId="0" fontId="7" fillId="0" borderId="0" xfId="84" applyFont="1" applyAlignment="1" applyProtection="1">
      <alignment wrapText="1"/>
      <protection locked="0"/>
    </xf>
    <xf numFmtId="0" fontId="7" fillId="0" borderId="0" xfId="84" applyFont="1" applyAlignment="1" applyProtection="1">
      <alignment horizontal="left"/>
      <protection locked="0"/>
    </xf>
    <xf numFmtId="0" fontId="4" fillId="0" borderId="10" xfId="84" applyFont="1" applyBorder="1" applyAlignment="1" applyProtection="1">
      <alignment horizontal="center" vertical="center" wrapText="1"/>
      <protection locked="0"/>
    </xf>
    <xf numFmtId="0" fontId="21" fillId="0" borderId="81" xfId="0" applyFont="1" applyBorder="1" applyAlignment="1">
      <alignment horizontal="center" vertical="center" wrapText="1"/>
    </xf>
    <xf numFmtId="0" fontId="21" fillId="0" borderId="38" xfId="0" applyFont="1" applyBorder="1" applyAlignment="1">
      <alignment horizontal="center" vertical="center" wrapText="1"/>
    </xf>
    <xf numFmtId="167" fontId="4" fillId="0" borderId="10" xfId="85" applyNumberFormat="1" applyFont="1" applyFill="1" applyBorder="1" applyAlignment="1">
      <alignment horizontal="center"/>
    </xf>
    <xf numFmtId="0" fontId="9" fillId="0" borderId="10" xfId="85" applyFont="1" applyFill="1" applyBorder="1"/>
    <xf numFmtId="0" fontId="18" fillId="0" borderId="10" xfId="85" applyFont="1" applyFill="1" applyBorder="1" applyAlignment="1">
      <alignment horizontal="centerContinuous"/>
    </xf>
    <xf numFmtId="0" fontId="12" fillId="0" borderId="10" xfId="85" applyFont="1" applyFill="1" applyBorder="1" applyAlignment="1">
      <alignment horizontal="centerContinuous"/>
    </xf>
    <xf numFmtId="0" fontId="9" fillId="0" borderId="10" xfId="85" applyFont="1" applyFill="1" applyBorder="1" applyAlignment="1">
      <alignment horizontal="center"/>
    </xf>
    <xf numFmtId="1" fontId="4" fillId="0" borderId="10" xfId="85" applyNumberFormat="1" applyFont="1" applyFill="1" applyBorder="1" applyAlignment="1">
      <alignment horizontal="center"/>
    </xf>
    <xf numFmtId="0" fontId="4" fillId="0" borderId="10" xfId="85" applyFont="1" applyFill="1" applyBorder="1"/>
    <xf numFmtId="0" fontId="5" fillId="0" borderId="10" xfId="85" applyFont="1" applyFill="1" applyBorder="1"/>
    <xf numFmtId="167" fontId="5" fillId="0" borderId="10" xfId="85" applyNumberFormat="1" applyFont="1" applyFill="1" applyBorder="1"/>
    <xf numFmtId="0" fontId="17" fillId="0" borderId="82" xfId="85" applyFill="1" applyBorder="1"/>
    <xf numFmtId="0" fontId="17" fillId="0" borderId="83" xfId="85" applyFill="1" applyBorder="1" applyAlignment="1">
      <alignment horizontal="centerContinuous"/>
    </xf>
    <xf numFmtId="0" fontId="17" fillId="0" borderId="83" xfId="85" applyFill="1" applyBorder="1"/>
    <xf numFmtId="0" fontId="5" fillId="0" borderId="83" xfId="85" applyFont="1" applyFill="1" applyBorder="1" applyAlignment="1">
      <alignment horizontal="right"/>
    </xf>
    <xf numFmtId="0" fontId="18" fillId="0" borderId="42" xfId="85" applyFont="1" applyFill="1" applyBorder="1" applyAlignment="1">
      <alignment horizontal="centerContinuous"/>
    </xf>
    <xf numFmtId="0" fontId="12" fillId="0" borderId="42" xfId="85" applyFont="1" applyFill="1" applyBorder="1" applyAlignment="1">
      <alignment horizontal="centerContinuous"/>
    </xf>
    <xf numFmtId="0" fontId="9" fillId="0" borderId="41" xfId="85" applyFont="1" applyFill="1" applyBorder="1" applyAlignment="1">
      <alignment horizontal="center"/>
    </xf>
    <xf numFmtId="0" fontId="9" fillId="0" borderId="42" xfId="85" applyFont="1" applyFill="1" applyBorder="1" applyAlignment="1">
      <alignment horizontal="center"/>
    </xf>
    <xf numFmtId="168" fontId="0" fillId="0" borderId="0" xfId="0" applyNumberFormat="1"/>
    <xf numFmtId="1" fontId="30" fillId="0" borderId="0" xfId="85" applyNumberFormat="1" applyFont="1" applyFill="1" applyAlignment="1">
      <alignment horizontal="right"/>
    </xf>
    <xf numFmtId="14" fontId="0" fillId="0" borderId="0" xfId="0" applyNumberFormat="1"/>
    <xf numFmtId="1" fontId="0" fillId="0" borderId="68" xfId="0" applyNumberFormat="1" applyBorder="1" applyAlignment="1">
      <alignment horizontal="right"/>
    </xf>
    <xf numFmtId="0" fontId="50" fillId="0" borderId="0" xfId="0" applyFont="1"/>
    <xf numFmtId="15" fontId="0" fillId="0" borderId="0" xfId="0" applyNumberFormat="1"/>
    <xf numFmtId="0" fontId="22" fillId="0" borderId="0" xfId="0" applyFont="1" applyAlignment="1">
      <alignment horizontal="center" wrapText="1" shrinkToFit="1"/>
    </xf>
    <xf numFmtId="1" fontId="0" fillId="0" borderId="0" xfId="0" applyNumberFormat="1" applyAlignment="1">
      <alignment horizontal="right"/>
    </xf>
    <xf numFmtId="1" fontId="34" fillId="0" borderId="0" xfId="0" applyNumberFormat="1" applyFont="1"/>
    <xf numFmtId="1" fontId="53" fillId="0" borderId="0" xfId="0" applyNumberFormat="1" applyFont="1"/>
    <xf numFmtId="2" fontId="50" fillId="0" borderId="0" xfId="0" applyNumberFormat="1" applyFont="1"/>
    <xf numFmtId="17" fontId="0" fillId="0" borderId="0" xfId="0" applyNumberFormat="1"/>
    <xf numFmtId="0" fontId="0" fillId="0" borderId="0" xfId="0" applyAlignment="1">
      <alignment horizontal="left"/>
    </xf>
    <xf numFmtId="16" fontId="0" fillId="0" borderId="0" xfId="0" applyNumberFormat="1" applyAlignment="1">
      <alignment horizontal="right"/>
    </xf>
    <xf numFmtId="188" fontId="0" fillId="0" borderId="0" xfId="0" applyNumberFormat="1"/>
    <xf numFmtId="10" fontId="4" fillId="0" borderId="0" xfId="88" applyNumberFormat="1" applyFont="1"/>
    <xf numFmtId="0" fontId="21" fillId="0" borderId="15" xfId="0" applyFont="1" applyBorder="1" applyAlignment="1">
      <alignment horizontal="center" vertical="center" wrapText="1" shrinkToFit="1"/>
    </xf>
    <xf numFmtId="2" fontId="3" fillId="0" borderId="0" xfId="0" applyNumberFormat="1" applyFont="1"/>
    <xf numFmtId="9" fontId="30" fillId="0" borderId="36" xfId="88" applyFont="1" applyFill="1" applyBorder="1" applyAlignment="1">
      <alignment horizontal="center"/>
    </xf>
    <xf numFmtId="0" fontId="0" fillId="0" borderId="0" xfId="0" applyAlignment="1">
      <alignment wrapText="1" shrinkToFit="1"/>
    </xf>
    <xf numFmtId="0" fontId="21" fillId="0" borderId="15" xfId="0" applyFont="1" applyBorder="1"/>
    <xf numFmtId="0" fontId="36" fillId="0" borderId="17" xfId="85" applyFont="1" applyFill="1" applyBorder="1" applyAlignment="1">
      <alignment horizontal="center" vertical="center" wrapText="1"/>
    </xf>
    <xf numFmtId="1" fontId="31" fillId="0" borderId="0" xfId="85" applyNumberFormat="1" applyFont="1" applyFill="1"/>
    <xf numFmtId="1" fontId="31" fillId="0" borderId="0" xfId="85" applyNumberFormat="1" applyFont="1" applyFill="1" applyAlignment="1">
      <alignment horizontal="right"/>
    </xf>
    <xf numFmtId="1" fontId="31" fillId="0" borderId="0" xfId="85" applyNumberFormat="1" applyFont="1" applyFill="1" applyAlignment="1">
      <alignment horizontal="center"/>
    </xf>
    <xf numFmtId="2" fontId="31" fillId="0" borderId="0" xfId="85" applyNumberFormat="1" applyFont="1" applyFill="1" applyAlignment="1">
      <alignment horizontal="center"/>
    </xf>
    <xf numFmtId="2" fontId="30" fillId="0" borderId="0" xfId="85" applyNumberFormat="1" applyFont="1" applyFill="1"/>
    <xf numFmtId="0" fontId="21" fillId="0" borderId="15" xfId="0" applyFont="1" applyBorder="1" applyAlignment="1">
      <alignment horizontal="center" wrapText="1" shrinkToFit="1"/>
    </xf>
    <xf numFmtId="16" fontId="4" fillId="0" borderId="0" xfId="0" applyNumberFormat="1" applyFont="1" applyAlignment="1">
      <alignment horizontal="center"/>
    </xf>
    <xf numFmtId="10" fontId="0" fillId="0" borderId="10" xfId="0" applyNumberFormat="1" applyBorder="1"/>
    <xf numFmtId="2" fontId="23" fillId="0" borderId="0" xfId="0" applyNumberFormat="1" applyFont="1" applyAlignment="1">
      <alignment horizontal="center"/>
    </xf>
    <xf numFmtId="9" fontId="0" fillId="0" borderId="0" xfId="0" applyNumberFormat="1"/>
    <xf numFmtId="9" fontId="17" fillId="0" borderId="0" xfId="88" applyFont="1" applyFill="1"/>
    <xf numFmtId="189" fontId="0" fillId="0" borderId="0" xfId="0" applyNumberFormat="1"/>
    <xf numFmtId="1" fontId="30" fillId="0" borderId="86" xfId="85" applyNumberFormat="1" applyFont="1" applyFill="1" applyBorder="1" applyAlignment="1">
      <alignment horizontal="center"/>
    </xf>
    <xf numFmtId="2" fontId="30" fillId="0" borderId="86" xfId="85" applyNumberFormat="1" applyFont="1" applyFill="1" applyBorder="1" applyAlignment="1">
      <alignment horizontal="center"/>
    </xf>
    <xf numFmtId="2" fontId="30" fillId="0" borderId="80" xfId="85" applyNumberFormat="1" applyFont="1" applyFill="1" applyBorder="1" applyAlignment="1">
      <alignment horizontal="center"/>
    </xf>
    <xf numFmtId="2" fontId="31" fillId="0" borderId="80" xfId="85" applyNumberFormat="1" applyFont="1" applyFill="1" applyBorder="1" applyAlignment="1">
      <alignment horizontal="center"/>
    </xf>
    <xf numFmtId="2" fontId="30" fillId="0" borderId="59" xfId="85" applyNumberFormat="1" applyFont="1" applyFill="1" applyBorder="1" applyAlignment="1">
      <alignment horizontal="center"/>
    </xf>
    <xf numFmtId="2" fontId="17" fillId="0" borderId="10" xfId="85" applyNumberFormat="1" applyFill="1" applyBorder="1" applyAlignment="1">
      <alignment horizontal="center"/>
    </xf>
    <xf numFmtId="174" fontId="0" fillId="0" borderId="43" xfId="0" applyNumberFormat="1" applyBorder="1"/>
    <xf numFmtId="0" fontId="5" fillId="0" borderId="46" xfId="0" applyFont="1" applyBorder="1" applyAlignment="1">
      <alignment horizontal="center"/>
    </xf>
    <xf numFmtId="2" fontId="54" fillId="0" borderId="33" xfId="85" applyNumberFormat="1" applyFont="1" applyFill="1" applyBorder="1" applyAlignment="1">
      <alignment horizontal="center"/>
    </xf>
    <xf numFmtId="165" fontId="0" fillId="0" borderId="0" xfId="37" applyFont="1"/>
    <xf numFmtId="0" fontId="0" fillId="0" borderId="10" xfId="0" applyBorder="1" applyAlignment="1">
      <alignment vertical="center" wrapText="1"/>
    </xf>
    <xf numFmtId="2" fontId="23" fillId="0" borderId="78" xfId="0" applyNumberFormat="1" applyFont="1" applyBorder="1"/>
    <xf numFmtId="0" fontId="4" fillId="0" borderId="46" xfId="0" applyFont="1" applyBorder="1" applyAlignment="1">
      <alignment horizontal="left"/>
    </xf>
    <xf numFmtId="0" fontId="38" fillId="29" borderId="89" xfId="0" applyFont="1" applyFill="1" applyBorder="1" applyAlignment="1">
      <alignment vertical="top" wrapText="1"/>
    </xf>
    <xf numFmtId="0" fontId="0" fillId="0" borderId="94" xfId="0" applyBorder="1"/>
    <xf numFmtId="0" fontId="5" fillId="0" borderId="0" xfId="0" applyFont="1" applyAlignment="1">
      <alignment horizontal="center" vertical="center" wrapText="1"/>
    </xf>
    <xf numFmtId="0" fontId="17" fillId="0" borderId="0" xfId="85" applyFill="1" applyAlignment="1">
      <alignment wrapText="1"/>
    </xf>
    <xf numFmtId="10" fontId="5" fillId="0" borderId="10" xfId="88" applyNumberFormat="1" applyFont="1" applyFill="1" applyBorder="1" applyAlignment="1">
      <alignment horizontal="center"/>
    </xf>
    <xf numFmtId="167" fontId="5" fillId="0" borderId="10" xfId="85" applyNumberFormat="1" applyFont="1" applyFill="1" applyBorder="1" applyAlignment="1">
      <alignment horizontal="right"/>
    </xf>
    <xf numFmtId="2" fontId="3" fillId="0" borderId="78" xfId="0" applyNumberFormat="1" applyFont="1" applyBorder="1"/>
    <xf numFmtId="0" fontId="56" fillId="0" borderId="0" xfId="0" applyFont="1"/>
    <xf numFmtId="0" fontId="0" fillId="0" borderId="51" xfId="0" applyBorder="1"/>
    <xf numFmtId="175" fontId="0" fillId="0" borderId="0" xfId="0" applyNumberFormat="1"/>
    <xf numFmtId="0" fontId="38" fillId="29" borderId="0" xfId="0" applyFont="1" applyFill="1" applyAlignment="1">
      <alignment vertical="top"/>
    </xf>
    <xf numFmtId="0" fontId="38" fillId="29" borderId="0" xfId="0" applyFont="1" applyFill="1" applyAlignment="1">
      <alignment vertical="top" wrapText="1"/>
    </xf>
    <xf numFmtId="167" fontId="38" fillId="29" borderId="0" xfId="0" applyNumberFormat="1" applyFont="1" applyFill="1" applyAlignment="1">
      <alignment horizontal="center"/>
    </xf>
    <xf numFmtId="167" fontId="38" fillId="29" borderId="0" xfId="0" applyNumberFormat="1" applyFont="1" applyFill="1"/>
    <xf numFmtId="2" fontId="38" fillId="29" borderId="0" xfId="0" applyNumberFormat="1" applyFont="1" applyFill="1" applyAlignment="1">
      <alignment horizontal="center"/>
    </xf>
    <xf numFmtId="2" fontId="38" fillId="29" borderId="0" xfId="0" applyNumberFormat="1" applyFont="1" applyFill="1"/>
    <xf numFmtId="0" fontId="38" fillId="29" borderId="0" xfId="0" applyFont="1" applyFill="1" applyAlignment="1">
      <alignment horizontal="center"/>
    </xf>
    <xf numFmtId="2" fontId="3" fillId="0" borderId="10" xfId="0" applyNumberFormat="1" applyFont="1" applyBorder="1"/>
    <xf numFmtId="0" fontId="4" fillId="0" borderId="10" xfId="84" applyFont="1" applyBorder="1" applyAlignment="1" applyProtection="1">
      <alignment wrapText="1"/>
      <protection locked="0"/>
    </xf>
    <xf numFmtId="0" fontId="38" fillId="29" borderId="90" xfId="0" applyFont="1" applyFill="1" applyBorder="1" applyAlignment="1">
      <alignment horizontal="left" vertical="top" indent="1"/>
    </xf>
    <xf numFmtId="0" fontId="55" fillId="29" borderId="90" xfId="0" applyFont="1" applyFill="1" applyBorder="1" applyAlignment="1">
      <alignment horizontal="left" vertical="top" indent="2"/>
    </xf>
    <xf numFmtId="0" fontId="38" fillId="29" borderId="90" xfId="0" applyFont="1" applyFill="1" applyBorder="1" applyAlignment="1">
      <alignment horizontal="left" vertical="top" indent="2"/>
    </xf>
    <xf numFmtId="0" fontId="79" fillId="29" borderId="89" xfId="0" applyFont="1" applyFill="1" applyBorder="1" applyAlignment="1">
      <alignment vertical="top" wrapText="1"/>
    </xf>
    <xf numFmtId="0" fontId="79" fillId="29" borderId="90" xfId="0" applyFont="1" applyFill="1" applyBorder="1" applyAlignment="1">
      <alignment vertical="top"/>
    </xf>
    <xf numFmtId="0" fontId="79" fillId="0" borderId="90" xfId="0" applyFont="1" applyBorder="1" applyAlignment="1">
      <alignment vertical="top"/>
    </xf>
    <xf numFmtId="0" fontId="79" fillId="0" borderId="89" xfId="0" applyFont="1" applyBorder="1" applyAlignment="1">
      <alignment vertical="top" wrapText="1"/>
    </xf>
    <xf numFmtId="0" fontId="28" fillId="0" borderId="0" xfId="0" applyFont="1" applyAlignment="1">
      <alignment horizontal="center"/>
    </xf>
    <xf numFmtId="0" fontId="30" fillId="0" borderId="86" xfId="85" applyFont="1" applyFill="1" applyBorder="1"/>
    <xf numFmtId="0" fontId="36" fillId="0" borderId="80" xfId="85" applyFont="1" applyFill="1" applyBorder="1" applyAlignment="1">
      <alignment horizontal="center" vertical="center" wrapText="1" shrinkToFit="1"/>
    </xf>
    <xf numFmtId="2" fontId="31" fillId="0" borderId="59" xfId="85" applyNumberFormat="1" applyFont="1" applyFill="1" applyBorder="1" applyAlignment="1">
      <alignment horizontal="center"/>
    </xf>
    <xf numFmtId="170" fontId="0" fillId="0" borderId="0" xfId="88" applyNumberFormat="1" applyFont="1"/>
    <xf numFmtId="9" fontId="4" fillId="0" borderId="10" xfId="85" applyNumberFormat="1" applyFont="1" applyFill="1" applyBorder="1" applyAlignment="1">
      <alignment horizontal="center"/>
    </xf>
    <xf numFmtId="10" fontId="4" fillId="0" borderId="10" xfId="85" applyNumberFormat="1" applyFont="1" applyFill="1" applyBorder="1" applyAlignment="1">
      <alignment horizontal="center"/>
    </xf>
    <xf numFmtId="10" fontId="5" fillId="0" borderId="10" xfId="85" applyNumberFormat="1" applyFont="1" applyFill="1" applyBorder="1" applyAlignment="1">
      <alignment horizontal="center"/>
    </xf>
    <xf numFmtId="174" fontId="23" fillId="0" borderId="0" xfId="0" applyNumberFormat="1" applyFont="1" applyAlignment="1">
      <alignment horizontal="right"/>
    </xf>
    <xf numFmtId="0" fontId="52" fillId="0" borderId="0" xfId="85" applyFont="1" applyFill="1" applyAlignment="1">
      <alignment horizontal="center"/>
    </xf>
    <xf numFmtId="10" fontId="17" fillId="0" borderId="0" xfId="88" applyNumberFormat="1" applyFont="1" applyFill="1" applyAlignment="1">
      <alignment horizontal="center"/>
    </xf>
    <xf numFmtId="0" fontId="17" fillId="0" borderId="0" xfId="85" applyFill="1" applyAlignment="1">
      <alignment horizontal="center" wrapText="1"/>
    </xf>
    <xf numFmtId="10" fontId="0" fillId="0" borderId="0" xfId="0" applyNumberFormat="1" applyAlignment="1">
      <alignment horizontal="right"/>
    </xf>
    <xf numFmtId="168" fontId="28" fillId="0" borderId="0" xfId="0" applyNumberFormat="1" applyFont="1"/>
    <xf numFmtId="0" fontId="5" fillId="0" borderId="43" xfId="0" applyFont="1" applyBorder="1" applyAlignment="1">
      <alignment horizontal="center"/>
    </xf>
    <xf numFmtId="2" fontId="0" fillId="0" borderId="0" xfId="0" applyNumberFormat="1" applyAlignment="1">
      <alignment horizontal="center"/>
    </xf>
    <xf numFmtId="0" fontId="4" fillId="0" borderId="6" xfId="0" applyFont="1" applyBorder="1" applyAlignment="1">
      <alignment horizontal="center" wrapText="1"/>
    </xf>
    <xf numFmtId="0" fontId="4" fillId="0" borderId="0" xfId="0" applyFont="1" applyAlignment="1">
      <alignment horizontal="center" wrapText="1"/>
    </xf>
    <xf numFmtId="10" fontId="0" fillId="0" borderId="0" xfId="0" applyNumberFormat="1" applyAlignment="1">
      <alignment horizontal="center"/>
    </xf>
    <xf numFmtId="167" fontId="17" fillId="0" borderId="10" xfId="85" applyNumberFormat="1" applyFill="1" applyBorder="1" applyAlignment="1">
      <alignment horizontal="center"/>
    </xf>
    <xf numFmtId="0" fontId="5" fillId="0" borderId="59" xfId="85" applyFont="1" applyFill="1" applyBorder="1" applyAlignment="1">
      <alignment horizontal="right"/>
    </xf>
    <xf numFmtId="0" fontId="17" fillId="0" borderId="10" xfId="85" applyFill="1" applyBorder="1" applyAlignment="1">
      <alignment horizontal="left"/>
    </xf>
    <xf numFmtId="2" fontId="30" fillId="0" borderId="86" xfId="85" applyNumberFormat="1" applyFont="1" applyFill="1" applyBorder="1" applyAlignment="1">
      <alignment horizontal="right"/>
    </xf>
    <xf numFmtId="2" fontId="30" fillId="0" borderId="59" xfId="85" applyNumberFormat="1" applyFont="1" applyFill="1" applyBorder="1"/>
    <xf numFmtId="1" fontId="30" fillId="0" borderId="86" xfId="85" applyNumberFormat="1" applyFont="1" applyFill="1" applyBorder="1"/>
    <xf numFmtId="1" fontId="31" fillId="0" borderId="80" xfId="85" applyNumberFormat="1" applyFont="1" applyFill="1" applyBorder="1"/>
    <xf numFmtId="2" fontId="31" fillId="0" borderId="80" xfId="85" applyNumberFormat="1" applyFont="1" applyFill="1" applyBorder="1"/>
    <xf numFmtId="1" fontId="30" fillId="0" borderId="59" xfId="85" applyNumberFormat="1" applyFont="1" applyFill="1" applyBorder="1"/>
    <xf numFmtId="1" fontId="79" fillId="0" borderId="89" xfId="0" applyNumberFormat="1" applyFont="1" applyBorder="1" applyAlignment="1">
      <alignment horizontal="right" vertical="top" wrapText="1"/>
    </xf>
    <xf numFmtId="2" fontId="79" fillId="29" borderId="89" xfId="0" applyNumberFormat="1" applyFont="1" applyFill="1" applyBorder="1" applyAlignment="1">
      <alignment horizontal="right"/>
    </xf>
    <xf numFmtId="165" fontId="38" fillId="29" borderId="89" xfId="37" applyFont="1" applyFill="1" applyBorder="1" applyAlignment="1">
      <alignment horizontal="right"/>
    </xf>
    <xf numFmtId="10" fontId="79" fillId="29" borderId="89" xfId="88" applyNumberFormat="1" applyFont="1" applyFill="1" applyBorder="1" applyAlignment="1">
      <alignment horizontal="right"/>
    </xf>
    <xf numFmtId="1" fontId="79" fillId="29" borderId="89" xfId="0" applyNumberFormat="1" applyFont="1" applyFill="1" applyBorder="1" applyAlignment="1">
      <alignment horizontal="right"/>
    </xf>
    <xf numFmtId="165" fontId="38" fillId="29" borderId="99" xfId="37" applyFont="1" applyFill="1" applyBorder="1" applyAlignment="1">
      <alignment horizontal="right"/>
    </xf>
    <xf numFmtId="0" fontId="4" fillId="0" borderId="10" xfId="0" applyFont="1" applyBorder="1" applyAlignment="1">
      <alignment horizontal="left" vertical="top" wrapText="1"/>
    </xf>
    <xf numFmtId="0" fontId="4" fillId="0" borderId="82" xfId="0" applyFont="1" applyBorder="1" applyAlignment="1">
      <alignment horizontal="center"/>
    </xf>
    <xf numFmtId="0" fontId="4" fillId="0" borderId="83" xfId="0" applyFont="1" applyBorder="1" applyAlignment="1">
      <alignment horizontal="left" vertical="top" wrapText="1"/>
    </xf>
    <xf numFmtId="0" fontId="0" fillId="0" borderId="84" xfId="0" applyBorder="1"/>
    <xf numFmtId="0" fontId="4" fillId="0" borderId="41" xfId="0" applyFont="1" applyBorder="1" applyAlignment="1">
      <alignment horizontal="right" vertical="top"/>
    </xf>
    <xf numFmtId="166" fontId="0" fillId="0" borderId="42" xfId="0" applyNumberFormat="1" applyBorder="1"/>
    <xf numFmtId="165" fontId="4" fillId="0" borderId="42" xfId="0" applyNumberFormat="1" applyFont="1" applyBorder="1"/>
    <xf numFmtId="0" fontId="0" fillId="0" borderId="42" xfId="0" applyBorder="1"/>
    <xf numFmtId="0" fontId="4" fillId="0" borderId="96" xfId="0" applyFont="1" applyBorder="1"/>
    <xf numFmtId="0" fontId="4" fillId="0" borderId="97" xfId="0" applyFont="1" applyBorder="1" applyAlignment="1">
      <alignment horizontal="left" vertical="top" wrapText="1"/>
    </xf>
    <xf numFmtId="166" fontId="4" fillId="0" borderId="98" xfId="0" applyNumberFormat="1" applyFont="1" applyBorder="1"/>
    <xf numFmtId="0" fontId="21" fillId="0" borderId="0" xfId="0" applyFont="1" applyAlignment="1">
      <alignment horizontal="center" vertical="center" wrapText="1"/>
    </xf>
    <xf numFmtId="0" fontId="21" fillId="0" borderId="0" xfId="0" applyFont="1" applyAlignment="1">
      <alignment horizontal="center"/>
    </xf>
    <xf numFmtId="0" fontId="21" fillId="0" borderId="0" xfId="0" applyFont="1" applyAlignment="1">
      <alignment vertical="center" wrapText="1"/>
    </xf>
    <xf numFmtId="0" fontId="22" fillId="0" borderId="0" xfId="0" applyFont="1" applyAlignment="1">
      <alignment horizontal="center"/>
    </xf>
    <xf numFmtId="0" fontId="22" fillId="0" borderId="0" xfId="0" applyFont="1" applyAlignment="1">
      <alignment horizontal="center" wrapText="1"/>
    </xf>
    <xf numFmtId="2" fontId="22" fillId="0" borderId="0" xfId="0" applyNumberFormat="1" applyFont="1"/>
    <xf numFmtId="165" fontId="22" fillId="0" borderId="0" xfId="0" applyNumberFormat="1" applyFont="1"/>
    <xf numFmtId="166" fontId="22" fillId="0" borderId="0" xfId="45" applyFont="1" applyFill="1" applyBorder="1"/>
    <xf numFmtId="166" fontId="22" fillId="0" borderId="0" xfId="45" applyFont="1" applyBorder="1"/>
    <xf numFmtId="2" fontId="21" fillId="0" borderId="0" xfId="0" applyNumberFormat="1" applyFont="1"/>
    <xf numFmtId="166" fontId="21" fillId="0" borderId="0" xfId="45" applyFont="1" applyBorder="1"/>
    <xf numFmtId="0" fontId="49" fillId="0" borderId="0" xfId="0" applyFont="1"/>
    <xf numFmtId="0" fontId="32" fillId="0" borderId="0" xfId="0" applyFont="1" applyAlignment="1">
      <alignment horizontal="left"/>
    </xf>
    <xf numFmtId="0" fontId="83" fillId="0" borderId="0" xfId="0" applyFont="1"/>
    <xf numFmtId="0" fontId="85" fillId="0" borderId="0" xfId="0" applyFont="1"/>
    <xf numFmtId="165" fontId="38" fillId="29" borderId="10" xfId="37" applyFont="1" applyFill="1" applyBorder="1" applyAlignment="1">
      <alignment horizontal="right"/>
    </xf>
    <xf numFmtId="165" fontId="51" fillId="29" borderId="10" xfId="37" applyFont="1" applyFill="1" applyBorder="1" applyAlignment="1">
      <alignment horizontal="right"/>
    </xf>
    <xf numFmtId="0" fontId="11" fillId="0" borderId="0" xfId="85" applyFont="1" applyFill="1" applyAlignment="1">
      <alignment horizontal="left"/>
    </xf>
    <xf numFmtId="0" fontId="13" fillId="0" borderId="0" xfId="85" applyFont="1" applyFill="1" applyAlignment="1">
      <alignment horizontal="center"/>
    </xf>
    <xf numFmtId="0" fontId="13" fillId="0" borderId="51" xfId="85" applyFont="1" applyFill="1" applyBorder="1" applyAlignment="1">
      <alignment horizontal="center"/>
    </xf>
    <xf numFmtId="0" fontId="17" fillId="0" borderId="10" xfId="85" applyFill="1" applyBorder="1" applyAlignment="1">
      <alignment horizontal="center"/>
    </xf>
    <xf numFmtId="1" fontId="17" fillId="0" borderId="10" xfId="85" applyNumberFormat="1" applyFill="1" applyBorder="1" applyAlignment="1">
      <alignment horizontal="center"/>
    </xf>
    <xf numFmtId="167" fontId="17" fillId="0" borderId="0" xfId="85" applyNumberFormat="1" applyFill="1" applyAlignment="1">
      <alignment horizontal="center"/>
    </xf>
    <xf numFmtId="0" fontId="13" fillId="0" borderId="10" xfId="85" applyFont="1" applyFill="1" applyBorder="1" applyAlignment="1">
      <alignment horizontal="right"/>
    </xf>
    <xf numFmtId="0" fontId="13" fillId="0" borderId="10" xfId="85" applyFont="1" applyFill="1" applyBorder="1" applyAlignment="1">
      <alignment horizontal="center"/>
    </xf>
    <xf numFmtId="1" fontId="17" fillId="0" borderId="0" xfId="85" applyNumberFormat="1" applyFill="1" applyAlignment="1">
      <alignment horizontal="center"/>
    </xf>
    <xf numFmtId="174" fontId="4" fillId="0" borderId="48" xfId="0" applyNumberFormat="1" applyFont="1" applyBorder="1"/>
    <xf numFmtId="174" fontId="4" fillId="0" borderId="49" xfId="0" applyNumberFormat="1" applyFont="1" applyBorder="1"/>
    <xf numFmtId="165" fontId="0" fillId="0" borderId="42" xfId="0" applyNumberFormat="1" applyBorder="1"/>
    <xf numFmtId="2" fontId="38" fillId="29" borderId="89" xfId="37" applyNumberFormat="1" applyFont="1" applyFill="1" applyBorder="1" applyAlignment="1">
      <alignment horizontal="right"/>
    </xf>
    <xf numFmtId="0" fontId="86" fillId="0" borderId="0" xfId="0" applyFont="1"/>
    <xf numFmtId="1" fontId="17" fillId="0" borderId="36" xfId="85" applyNumberFormat="1" applyFill="1" applyBorder="1" applyAlignment="1">
      <alignment horizontal="center"/>
    </xf>
    <xf numFmtId="174" fontId="0" fillId="0" borderId="42" xfId="37" applyNumberFormat="1" applyFont="1" applyBorder="1"/>
    <xf numFmtId="174" fontId="22" fillId="0" borderId="0" xfId="0" applyNumberFormat="1" applyFont="1"/>
    <xf numFmtId="165" fontId="21" fillId="0" borderId="0" xfId="0" applyNumberFormat="1" applyFont="1"/>
    <xf numFmtId="165" fontId="0" fillId="0" borderId="0" xfId="0" applyNumberFormat="1"/>
    <xf numFmtId="0" fontId="26" fillId="0" borderId="0" xfId="0" applyFont="1"/>
    <xf numFmtId="0" fontId="0" fillId="0" borderId="96" xfId="0" applyBorder="1"/>
    <xf numFmtId="0" fontId="5" fillId="0" borderId="0" xfId="85" applyFont="1" applyFill="1" applyAlignment="1">
      <alignment horizontal="center"/>
    </xf>
    <xf numFmtId="165" fontId="5" fillId="0" borderId="10" xfId="37" applyFont="1" applyBorder="1" applyAlignment="1">
      <alignment horizontal="left" vertical="center" wrapText="1"/>
    </xf>
    <xf numFmtId="165" fontId="5" fillId="0" borderId="10" xfId="37" applyFont="1" applyBorder="1" applyAlignment="1">
      <alignment vertical="center"/>
    </xf>
    <xf numFmtId="0" fontId="21" fillId="0" borderId="10" xfId="85" applyFont="1" applyFill="1" applyBorder="1" applyAlignment="1">
      <alignment vertical="center" wrapText="1"/>
    </xf>
    <xf numFmtId="0" fontId="9" fillId="0" borderId="10" xfId="0" applyFont="1" applyBorder="1" applyAlignment="1">
      <alignment horizontal="center" vertical="center"/>
    </xf>
    <xf numFmtId="0" fontId="17" fillId="0" borderId="10" xfId="85" applyFill="1" applyBorder="1" applyAlignment="1">
      <alignment horizontal="centerContinuous"/>
    </xf>
    <xf numFmtId="0" fontId="5" fillId="0" borderId="10" xfId="85" applyFont="1" applyFill="1" applyBorder="1" applyAlignment="1">
      <alignment horizontal="right"/>
    </xf>
    <xf numFmtId="0" fontId="13" fillId="0" borderId="10" xfId="85" applyFont="1" applyFill="1" applyBorder="1" applyAlignment="1">
      <alignment horizontal="centerContinuous"/>
    </xf>
    <xf numFmtId="10" fontId="5" fillId="0" borderId="10" xfId="88" applyNumberFormat="1" applyFont="1" applyFill="1" applyBorder="1"/>
    <xf numFmtId="10" fontId="5" fillId="0" borderId="10" xfId="88" applyNumberFormat="1" applyFont="1" applyFill="1" applyBorder="1" applyAlignment="1">
      <alignment horizontal="right"/>
    </xf>
    <xf numFmtId="10" fontId="4" fillId="0" borderId="42" xfId="88" applyNumberFormat="1" applyFont="1" applyFill="1" applyBorder="1" applyAlignment="1">
      <alignment horizontal="center"/>
    </xf>
    <xf numFmtId="0" fontId="17" fillId="0" borderId="97" xfId="85" applyFill="1" applyBorder="1"/>
    <xf numFmtId="10" fontId="5" fillId="0" borderId="97" xfId="85" applyNumberFormat="1" applyFont="1" applyFill="1" applyBorder="1" applyAlignment="1">
      <alignment horizontal="right"/>
    </xf>
    <xf numFmtId="0" fontId="17" fillId="0" borderId="10" xfId="85" applyFill="1" applyBorder="1" applyAlignment="1">
      <alignment horizontal="right"/>
    </xf>
    <xf numFmtId="0" fontId="17" fillId="0" borderId="97" xfId="85" applyFill="1" applyBorder="1" applyAlignment="1">
      <alignment horizontal="right"/>
    </xf>
    <xf numFmtId="10" fontId="5" fillId="0" borderId="0" xfId="85" applyNumberFormat="1" applyFont="1" applyFill="1" applyAlignment="1">
      <alignment horizontal="right"/>
    </xf>
    <xf numFmtId="0" fontId="17" fillId="0" borderId="0" xfId="85" applyFill="1" applyAlignment="1">
      <alignment horizontal="right"/>
    </xf>
    <xf numFmtId="2" fontId="5" fillId="0" borderId="86" xfId="85" applyNumberFormat="1" applyFont="1" applyFill="1" applyBorder="1" applyAlignment="1">
      <alignment horizontal="center"/>
    </xf>
    <xf numFmtId="2" fontId="5" fillId="0" borderId="86" xfId="85" applyNumberFormat="1" applyFont="1" applyFill="1" applyBorder="1"/>
    <xf numFmtId="2" fontId="5" fillId="0" borderId="10" xfId="85" applyNumberFormat="1" applyFont="1" applyFill="1" applyBorder="1"/>
    <xf numFmtId="0" fontId="14" fillId="0" borderId="0" xfId="0" applyFont="1" applyAlignment="1">
      <alignment vertical="center"/>
    </xf>
    <xf numFmtId="0" fontId="5" fillId="0" borderId="10" xfId="85" applyFont="1" applyFill="1" applyBorder="1" applyAlignment="1">
      <alignment horizontal="center"/>
    </xf>
    <xf numFmtId="0" fontId="9" fillId="0" borderId="10" xfId="0" applyFont="1" applyBorder="1" applyAlignment="1">
      <alignment horizontal="left" vertical="center"/>
    </xf>
    <xf numFmtId="167" fontId="17" fillId="0" borderId="10" xfId="85" applyNumberFormat="1" applyFill="1" applyBorder="1" applyAlignment="1">
      <alignment horizontal="right"/>
    </xf>
    <xf numFmtId="1" fontId="5" fillId="0" borderId="10" xfId="85" applyNumberFormat="1" applyFont="1" applyFill="1" applyBorder="1" applyAlignment="1">
      <alignment horizontal="right"/>
    </xf>
    <xf numFmtId="2" fontId="17" fillId="0" borderId="10" xfId="85" applyNumberFormat="1" applyFill="1" applyBorder="1" applyAlignment="1">
      <alignment horizontal="right"/>
    </xf>
    <xf numFmtId="1" fontId="17" fillId="0" borderId="10" xfId="85" applyNumberFormat="1" applyFill="1" applyBorder="1" applyAlignment="1">
      <alignment horizontal="right"/>
    </xf>
    <xf numFmtId="10" fontId="0" fillId="0" borderId="41" xfId="88" applyNumberFormat="1" applyFont="1" applyFill="1" applyBorder="1"/>
    <xf numFmtId="10" fontId="0" fillId="0" borderId="42" xfId="88" applyNumberFormat="1" applyFont="1" applyFill="1" applyBorder="1"/>
    <xf numFmtId="1" fontId="0" fillId="0" borderId="42" xfId="0" applyNumberFormat="1" applyBorder="1"/>
    <xf numFmtId="2" fontId="0" fillId="0" borderId="41" xfId="0" applyNumberFormat="1" applyBorder="1"/>
    <xf numFmtId="2" fontId="0" fillId="0" borderId="42" xfId="0" applyNumberFormat="1" applyBorder="1"/>
    <xf numFmtId="0" fontId="0" fillId="0" borderId="97" xfId="0" applyBorder="1"/>
    <xf numFmtId="0" fontId="4" fillId="0" borderId="10" xfId="84" applyFont="1" applyBorder="1" applyAlignment="1" applyProtection="1">
      <alignment horizontal="right" wrapText="1"/>
      <protection locked="0"/>
    </xf>
    <xf numFmtId="0" fontId="32" fillId="0" borderId="0" xfId="78" applyFont="1"/>
    <xf numFmtId="0" fontId="32" fillId="0" borderId="10" xfId="78" applyFont="1" applyBorder="1"/>
    <xf numFmtId="0" fontId="32" fillId="0" borderId="10" xfId="78" applyFont="1" applyBorder="1" applyAlignment="1">
      <alignment vertical="top" wrapText="1"/>
    </xf>
    <xf numFmtId="0" fontId="32" fillId="0" borderId="0" xfId="78" applyFont="1" applyAlignment="1">
      <alignment vertical="top" wrapText="1"/>
    </xf>
    <xf numFmtId="0" fontId="49" fillId="0" borderId="10" xfId="78" applyFont="1" applyBorder="1"/>
    <xf numFmtId="2" fontId="32" fillId="0" borderId="10" xfId="78" applyNumberFormat="1" applyFont="1" applyBorder="1"/>
    <xf numFmtId="0" fontId="49" fillId="0" borderId="10" xfId="78" applyFont="1" applyBorder="1" applyAlignment="1">
      <alignment wrapText="1"/>
    </xf>
    <xf numFmtId="0" fontId="42" fillId="0" borderId="10" xfId="78" applyFont="1" applyBorder="1"/>
    <xf numFmtId="0" fontId="88" fillId="0" borderId="10" xfId="78" applyFont="1" applyBorder="1" applyAlignment="1">
      <alignment horizontal="center" vertical="top" wrapText="1"/>
    </xf>
    <xf numFmtId="0" fontId="42" fillId="0" borderId="0" xfId="78" applyFont="1" applyAlignment="1">
      <alignment vertical="top" wrapText="1"/>
    </xf>
    <xf numFmtId="0" fontId="42" fillId="0" borderId="0" xfId="78" applyFont="1"/>
    <xf numFmtId="2" fontId="4" fillId="0" borderId="0" xfId="0" applyNumberFormat="1" applyFont="1" applyAlignment="1">
      <alignment horizontal="center"/>
    </xf>
    <xf numFmtId="173" fontId="17" fillId="0" borderId="0" xfId="85" applyNumberFormat="1" applyFill="1"/>
    <xf numFmtId="2" fontId="4" fillId="0" borderId="48" xfId="0" applyNumberFormat="1" applyFont="1" applyBorder="1"/>
    <xf numFmtId="2" fontId="4" fillId="0" borderId="49" xfId="0" applyNumberFormat="1" applyFont="1" applyBorder="1"/>
    <xf numFmtId="9" fontId="0" fillId="0" borderId="0" xfId="88" applyFont="1" applyFill="1"/>
    <xf numFmtId="0" fontId="5" fillId="0" borderId="42" xfId="85" applyFont="1" applyFill="1" applyBorder="1"/>
    <xf numFmtId="10" fontId="4" fillId="0" borderId="10" xfId="85" applyNumberFormat="1" applyFont="1" applyFill="1" applyBorder="1"/>
    <xf numFmtId="1" fontId="0" fillId="0" borderId="0" xfId="37" applyNumberFormat="1" applyFont="1"/>
    <xf numFmtId="0" fontId="17" fillId="0" borderId="0" xfId="0" applyFont="1"/>
    <xf numFmtId="0" fontId="5" fillId="0" borderId="43" xfId="0" applyFont="1" applyBorder="1" applyAlignment="1">
      <alignment horizontal="right"/>
    </xf>
    <xf numFmtId="1" fontId="0" fillId="0" borderId="10" xfId="0" applyNumberFormat="1" applyBorder="1" applyAlignment="1">
      <alignment horizontal="center"/>
    </xf>
    <xf numFmtId="0" fontId="0" fillId="0" borderId="10" xfId="0" applyBorder="1" applyAlignment="1">
      <alignment horizontal="center" wrapText="1"/>
    </xf>
    <xf numFmtId="2" fontId="0" fillId="30" borderId="0" xfId="0" applyNumberFormat="1" applyFill="1"/>
    <xf numFmtId="0" fontId="99" fillId="0" borderId="0" xfId="0" applyFont="1"/>
    <xf numFmtId="0" fontId="99" fillId="0" borderId="10" xfId="0" applyFont="1" applyBorder="1" applyAlignment="1">
      <alignment vertical="top" wrapText="1"/>
    </xf>
    <xf numFmtId="0" fontId="99" fillId="0" borderId="10" xfId="0" applyFont="1" applyBorder="1" applyAlignment="1">
      <alignment horizontal="center" vertical="top" wrapText="1"/>
    </xf>
    <xf numFmtId="9" fontId="0" fillId="0" borderId="10" xfId="88" applyFont="1" applyBorder="1" applyAlignment="1">
      <alignment horizontal="center"/>
    </xf>
    <xf numFmtId="0" fontId="99" fillId="0" borderId="10" xfId="0" applyFont="1" applyBorder="1"/>
    <xf numFmtId="190" fontId="31" fillId="0" borderId="0" xfId="85" applyNumberFormat="1" applyFont="1" applyFill="1" applyAlignment="1">
      <alignment horizontal="center"/>
    </xf>
    <xf numFmtId="195" fontId="0" fillId="0" borderId="0" xfId="0" applyNumberFormat="1" applyAlignment="1">
      <alignment horizontal="center"/>
    </xf>
    <xf numFmtId="2" fontId="99" fillId="0" borderId="10" xfId="0" applyNumberFormat="1" applyFont="1" applyBorder="1"/>
    <xf numFmtId="10" fontId="0" fillId="0" borderId="10" xfId="88" applyNumberFormat="1" applyFont="1" applyBorder="1"/>
    <xf numFmtId="0" fontId="21" fillId="0" borderId="10" xfId="0" applyFont="1" applyBorder="1" applyAlignment="1">
      <alignment wrapText="1"/>
    </xf>
    <xf numFmtId="167" fontId="38" fillId="0" borderId="0" xfId="85" applyNumberFormat="1" applyFont="1" applyFill="1" applyAlignment="1">
      <alignment horizontal="center"/>
    </xf>
    <xf numFmtId="167" fontId="38" fillId="0" borderId="0" xfId="85" applyNumberFormat="1" applyFont="1" applyFill="1"/>
    <xf numFmtId="167" fontId="4" fillId="0" borderId="10" xfId="0" applyNumberFormat="1" applyFont="1" applyBorder="1"/>
    <xf numFmtId="0" fontId="17" fillId="0" borderId="0" xfId="80" applyFill="1"/>
    <xf numFmtId="0" fontId="14" fillId="0" borderId="0" xfId="80" applyFont="1" applyFill="1"/>
    <xf numFmtId="0" fontId="5" fillId="0" borderId="0" xfId="80" applyFont="1" applyFill="1" applyAlignment="1">
      <alignment horizontal="right"/>
    </xf>
    <xf numFmtId="0" fontId="5" fillId="0" borderId="0" xfId="80" applyFont="1" applyFill="1"/>
    <xf numFmtId="2" fontId="32" fillId="0" borderId="0" xfId="78" applyNumberFormat="1" applyFont="1"/>
    <xf numFmtId="168" fontId="4" fillId="0" borderId="0" xfId="0" applyNumberFormat="1" applyFont="1"/>
    <xf numFmtId="2" fontId="4" fillId="0" borderId="47" xfId="0" applyNumberFormat="1" applyFont="1" applyBorder="1"/>
    <xf numFmtId="0" fontId="101" fillId="33" borderId="125" xfId="0" applyFont="1" applyFill="1" applyBorder="1" applyAlignment="1">
      <alignment horizontal="center" vertical="center" wrapText="1" readingOrder="1"/>
    </xf>
    <xf numFmtId="0" fontId="101" fillId="0" borderId="125" xfId="0" applyFont="1" applyBorder="1" applyAlignment="1">
      <alignment horizontal="center" vertical="center" wrapText="1" readingOrder="1"/>
    </xf>
    <xf numFmtId="0" fontId="102" fillId="0" borderId="125" xfId="0" applyFont="1" applyBorder="1" applyAlignment="1">
      <alignment horizontal="left" vertical="center" wrapText="1" readingOrder="1"/>
    </xf>
    <xf numFmtId="0" fontId="103" fillId="0" borderId="125" xfId="0" applyFont="1" applyBorder="1" applyAlignment="1">
      <alignment horizontal="center" vertical="center" wrapText="1" readingOrder="1"/>
    </xf>
    <xf numFmtId="0" fontId="103" fillId="0" borderId="125" xfId="0" applyFont="1" applyBorder="1" applyAlignment="1">
      <alignment horizontal="left" vertical="center" wrapText="1" readingOrder="1"/>
    </xf>
    <xf numFmtId="0" fontId="103" fillId="0" borderId="125" xfId="0" applyFont="1" applyBorder="1" applyAlignment="1">
      <alignment horizontal="right" vertical="center" wrapText="1"/>
    </xf>
    <xf numFmtId="0" fontId="101" fillId="0" borderId="125" xfId="0" applyFont="1" applyBorder="1" applyAlignment="1">
      <alignment horizontal="left" vertical="center" wrapText="1" readingOrder="1"/>
    </xf>
    <xf numFmtId="0" fontId="104" fillId="0" borderId="125" xfId="0" applyFont="1" applyBorder="1" applyAlignment="1">
      <alignment horizontal="left" vertical="center" wrapText="1" readingOrder="1"/>
    </xf>
    <xf numFmtId="0" fontId="105" fillId="0" borderId="125" xfId="0" applyFont="1" applyBorder="1" applyAlignment="1">
      <alignment horizontal="left" vertical="center" wrapText="1" readingOrder="1"/>
    </xf>
    <xf numFmtId="0" fontId="105" fillId="0" borderId="125" xfId="0" applyFont="1" applyBorder="1" applyAlignment="1">
      <alignment horizontal="right" vertical="center" wrapText="1"/>
    </xf>
    <xf numFmtId="0" fontId="106" fillId="0" borderId="125" xfId="0" applyFont="1" applyBorder="1" applyAlignment="1">
      <alignment horizontal="left" vertical="center" wrapText="1" readingOrder="1"/>
    </xf>
    <xf numFmtId="0" fontId="107" fillId="0" borderId="125" xfId="0" applyFont="1" applyBorder="1" applyAlignment="1">
      <alignment horizontal="left" vertical="center" wrapText="1" readingOrder="1"/>
    </xf>
    <xf numFmtId="0" fontId="107" fillId="0" borderId="125" xfId="0" applyFont="1" applyBorder="1" applyAlignment="1">
      <alignment horizontal="right" vertical="center" wrapText="1"/>
    </xf>
    <xf numFmtId="0" fontId="108" fillId="0" borderId="125" xfId="0" applyFont="1" applyBorder="1" applyAlignment="1">
      <alignment horizontal="left" vertical="center" wrapText="1" readingOrder="1"/>
    </xf>
    <xf numFmtId="2" fontId="103" fillId="0" borderId="125" xfId="0" applyNumberFormat="1" applyFont="1" applyBorder="1" applyAlignment="1">
      <alignment horizontal="right" vertical="center" wrapText="1"/>
    </xf>
    <xf numFmtId="2" fontId="101" fillId="0" borderId="125" xfId="0" applyNumberFormat="1" applyFont="1" applyBorder="1" applyAlignment="1">
      <alignment horizontal="right" vertical="center" wrapText="1"/>
    </xf>
    <xf numFmtId="2" fontId="104" fillId="0" borderId="125" xfId="0" applyNumberFormat="1" applyFont="1" applyBorder="1" applyAlignment="1">
      <alignment horizontal="right" vertical="center" wrapText="1"/>
    </xf>
    <xf numFmtId="2" fontId="102" fillId="0" borderId="125" xfId="0" applyNumberFormat="1" applyFont="1" applyBorder="1" applyAlignment="1">
      <alignment horizontal="right" vertical="center" wrapText="1"/>
    </xf>
    <xf numFmtId="2" fontId="106" fillId="0" borderId="125" xfId="0" applyNumberFormat="1" applyFont="1" applyBorder="1" applyAlignment="1">
      <alignment horizontal="right" vertical="center" wrapText="1"/>
    </xf>
    <xf numFmtId="2" fontId="105" fillId="0" borderId="125" xfId="0" applyNumberFormat="1" applyFont="1" applyBorder="1" applyAlignment="1">
      <alignment horizontal="right" vertical="center" wrapText="1"/>
    </xf>
    <xf numFmtId="2" fontId="108" fillId="0" borderId="125" xfId="0" applyNumberFormat="1" applyFont="1" applyBorder="1" applyAlignment="1">
      <alignment horizontal="right" vertical="center" wrapText="1"/>
    </xf>
    <xf numFmtId="2" fontId="107" fillId="0" borderId="125" xfId="0" applyNumberFormat="1" applyFont="1" applyBorder="1" applyAlignment="1">
      <alignment horizontal="right" vertical="center" wrapText="1"/>
    </xf>
    <xf numFmtId="0" fontId="110" fillId="0" borderId="125" xfId="0" applyFont="1" applyBorder="1" applyAlignment="1">
      <alignment horizontal="left" vertical="center" wrapText="1" readingOrder="1"/>
    </xf>
    <xf numFmtId="1" fontId="23" fillId="0" borderId="0" xfId="0" applyNumberFormat="1" applyFont="1"/>
    <xf numFmtId="0" fontId="3" fillId="0" borderId="10" xfId="0" applyFont="1" applyBorder="1"/>
    <xf numFmtId="0" fontId="3" fillId="0" borderId="0" xfId="85" applyFont="1" applyFill="1" applyAlignment="1">
      <alignment horizontal="center"/>
    </xf>
    <xf numFmtId="175" fontId="17" fillId="0" borderId="0" xfId="85" applyNumberFormat="1" applyFill="1" applyAlignment="1">
      <alignment horizontal="center"/>
    </xf>
    <xf numFmtId="0" fontId="3" fillId="0" borderId="0" xfId="85" applyFont="1" applyFill="1"/>
    <xf numFmtId="0" fontId="3" fillId="0" borderId="0" xfId="0" applyFont="1"/>
    <xf numFmtId="2" fontId="26" fillId="34" borderId="0" xfId="0" applyNumberFormat="1" applyFont="1" applyFill="1"/>
    <xf numFmtId="2" fontId="3" fillId="0" borderId="50" xfId="0" applyNumberFormat="1" applyFont="1" applyBorder="1"/>
    <xf numFmtId="0" fontId="52" fillId="0" borderId="0" xfId="0" applyFont="1"/>
    <xf numFmtId="0" fontId="52" fillId="0" borderId="0" xfId="0" applyFont="1" applyAlignment="1">
      <alignment horizontal="center"/>
    </xf>
    <xf numFmtId="0" fontId="3" fillId="0" borderId="10" xfId="0" applyFont="1" applyBorder="1" applyAlignment="1">
      <alignment horizontal="left" vertical="top" wrapText="1"/>
    </xf>
    <xf numFmtId="0" fontId="0" fillId="0" borderId="62" xfId="0" applyBorder="1"/>
    <xf numFmtId="2" fontId="0" fillId="0" borderId="62" xfId="0" applyNumberFormat="1" applyBorder="1"/>
    <xf numFmtId="2" fontId="4" fillId="0" borderId="76" xfId="0" applyNumberFormat="1" applyFont="1" applyBorder="1"/>
    <xf numFmtId="0" fontId="3" fillId="0" borderId="10" xfId="0" applyFont="1" applyBorder="1" applyAlignment="1">
      <alignment wrapText="1"/>
    </xf>
    <xf numFmtId="0" fontId="6" fillId="0" borderId="53" xfId="0" applyFont="1" applyBorder="1"/>
    <xf numFmtId="168" fontId="4" fillId="0" borderId="46" xfId="0" applyNumberFormat="1" applyFont="1" applyBorder="1"/>
    <xf numFmtId="1" fontId="0" fillId="0" borderId="46" xfId="0" applyNumberFormat="1" applyBorder="1"/>
    <xf numFmtId="1" fontId="0" fillId="0" borderId="43" xfId="0" applyNumberFormat="1" applyBorder="1"/>
    <xf numFmtId="0" fontId="50" fillId="0" borderId="10" xfId="0" applyFont="1" applyBorder="1" applyAlignment="1">
      <alignment horizontal="center"/>
    </xf>
    <xf numFmtId="10" fontId="0" fillId="30" borderId="0" xfId="0" applyNumberFormat="1" applyFill="1"/>
    <xf numFmtId="2" fontId="5" fillId="0" borderId="10" xfId="85" applyNumberFormat="1" applyFont="1" applyFill="1" applyBorder="1" applyAlignment="1">
      <alignment horizontal="right"/>
    </xf>
    <xf numFmtId="0" fontId="17" fillId="0" borderId="0" xfId="115" applyFill="1" applyAlignment="1">
      <alignment horizontal="center" vertical="center"/>
    </xf>
    <xf numFmtId="0" fontId="14" fillId="0" borderId="0" xfId="115" applyFont="1" applyFill="1"/>
    <xf numFmtId="0" fontId="15" fillId="0" borderId="0" xfId="115" applyFont="1" applyFill="1" applyAlignment="1">
      <alignment vertical="center"/>
    </xf>
    <xf numFmtId="0" fontId="5" fillId="0" borderId="0" xfId="115" applyFont="1" applyFill="1" applyAlignment="1">
      <alignment horizontal="right" vertical="center"/>
    </xf>
    <xf numFmtId="0" fontId="5" fillId="0" borderId="0" xfId="115" applyFont="1" applyFill="1" applyAlignment="1">
      <alignment vertical="center"/>
    </xf>
    <xf numFmtId="0" fontId="17" fillId="0" borderId="0" xfId="115" applyFill="1" applyAlignment="1">
      <alignment vertical="center"/>
    </xf>
    <xf numFmtId="0" fontId="14" fillId="0" borderId="0" xfId="115" applyFont="1" applyFill="1" applyAlignment="1">
      <alignment vertical="center"/>
    </xf>
    <xf numFmtId="0" fontId="16" fillId="0" borderId="0" xfId="115" applyFont="1" applyFill="1" applyAlignment="1">
      <alignment vertical="center"/>
    </xf>
    <xf numFmtId="0" fontId="13" fillId="0" borderId="19" xfId="115" applyFont="1" applyFill="1" applyBorder="1" applyAlignment="1">
      <alignment horizontal="center" vertical="center"/>
    </xf>
    <xf numFmtId="0" fontId="14" fillId="0" borderId="0" xfId="115" applyFont="1" applyFill="1" applyAlignment="1">
      <alignment horizontal="center" vertical="center"/>
    </xf>
    <xf numFmtId="0" fontId="17" fillId="0" borderId="19" xfId="115" applyFill="1" applyBorder="1" applyAlignment="1">
      <alignment horizontal="center" vertical="center"/>
    </xf>
    <xf numFmtId="0" fontId="15" fillId="0" borderId="10" xfId="115" applyFont="1" applyFill="1" applyBorder="1" applyAlignment="1">
      <alignment vertical="center"/>
    </xf>
    <xf numFmtId="0" fontId="14" fillId="0" borderId="10" xfId="115" applyFont="1" applyFill="1" applyBorder="1" applyAlignment="1">
      <alignment vertical="center"/>
    </xf>
    <xf numFmtId="0" fontId="17" fillId="0" borderId="0" xfId="115" applyFill="1" applyAlignment="1">
      <alignment horizontal="center" vertical="center" wrapText="1"/>
    </xf>
    <xf numFmtId="0" fontId="15" fillId="0" borderId="10" xfId="115" applyFont="1" applyFill="1" applyBorder="1" applyAlignment="1">
      <alignment horizontal="center" vertical="center"/>
    </xf>
    <xf numFmtId="168" fontId="15" fillId="0" borderId="10" xfId="115" applyNumberFormat="1" applyFont="1" applyFill="1" applyBorder="1" applyAlignment="1">
      <alignment horizontal="center" vertical="center" wrapText="1"/>
    </xf>
    <xf numFmtId="167" fontId="15" fillId="0" borderId="10" xfId="115" applyNumberFormat="1" applyFont="1" applyFill="1" applyBorder="1" applyAlignment="1">
      <alignment vertical="center"/>
    </xf>
    <xf numFmtId="2" fontId="15" fillId="0" borderId="10" xfId="115" applyNumberFormat="1" applyFont="1" applyFill="1" applyBorder="1" applyAlignment="1">
      <alignment vertical="center"/>
    </xf>
    <xf numFmtId="0" fontId="15" fillId="0" borderId="10" xfId="115" applyFont="1" applyFill="1" applyBorder="1" applyAlignment="1">
      <alignment vertical="center" wrapText="1"/>
    </xf>
    <xf numFmtId="0" fontId="15" fillId="0" borderId="0" xfId="115" applyFont="1" applyFill="1" applyAlignment="1">
      <alignment vertical="center" wrapText="1"/>
    </xf>
    <xf numFmtId="0" fontId="13" fillId="0" borderId="0" xfId="115" applyFont="1" applyFill="1" applyAlignment="1">
      <alignment horizontal="center" vertical="center"/>
    </xf>
    <xf numFmtId="1" fontId="15" fillId="0" borderId="10" xfId="115" applyNumberFormat="1" applyFont="1" applyFill="1" applyBorder="1" applyAlignment="1">
      <alignment vertical="center"/>
    </xf>
    <xf numFmtId="0" fontId="14" fillId="0" borderId="10" xfId="115" applyFont="1" applyFill="1" applyBorder="1" applyAlignment="1">
      <alignment vertical="center" wrapText="1"/>
    </xf>
    <xf numFmtId="2" fontId="17" fillId="0" borderId="0" xfId="115" applyNumberFormat="1" applyFill="1" applyAlignment="1">
      <alignment vertical="center"/>
    </xf>
    <xf numFmtId="0" fontId="15" fillId="0" borderId="3" xfId="115" applyFont="1" applyFill="1" applyBorder="1" applyAlignment="1">
      <alignment vertical="center"/>
    </xf>
    <xf numFmtId="0" fontId="16" fillId="0" borderId="10" xfId="115" applyFont="1" applyFill="1" applyBorder="1" applyAlignment="1">
      <alignment vertical="center" wrapText="1"/>
    </xf>
    <xf numFmtId="0" fontId="15" fillId="0" borderId="10" xfId="115" applyFont="1" applyFill="1" applyBorder="1" applyAlignment="1">
      <alignment horizontal="right" vertical="center"/>
    </xf>
    <xf numFmtId="167" fontId="15" fillId="0" borderId="10" xfId="115" applyNumberFormat="1" applyFont="1" applyFill="1" applyBorder="1" applyAlignment="1">
      <alignment horizontal="right" vertical="center"/>
    </xf>
    <xf numFmtId="0" fontId="13" fillId="0" borderId="10" xfId="115" applyFont="1" applyFill="1" applyBorder="1" applyAlignment="1">
      <alignment vertical="center" wrapText="1"/>
    </xf>
    <xf numFmtId="0" fontId="17" fillId="0" borderId="28" xfId="115" applyFill="1" applyBorder="1" applyAlignment="1">
      <alignment horizontal="center" vertical="center"/>
    </xf>
    <xf numFmtId="0" fontId="17" fillId="0" borderId="0" xfId="115" applyFill="1" applyAlignment="1">
      <alignment vertical="center" wrapText="1"/>
    </xf>
    <xf numFmtId="0" fontId="17" fillId="0" borderId="0" xfId="115" applyFill="1"/>
    <xf numFmtId="0" fontId="5" fillId="0" borderId="0" xfId="115" applyFont="1" applyFill="1"/>
    <xf numFmtId="0" fontId="14" fillId="0" borderId="0" xfId="115" applyFont="1" applyFill="1" applyAlignment="1">
      <alignment horizontal="left" vertical="center"/>
    </xf>
    <xf numFmtId="0" fontId="15" fillId="0" borderId="10" xfId="115" applyFont="1" applyFill="1" applyBorder="1" applyAlignment="1">
      <alignment horizontal="left" vertical="center" wrapText="1"/>
    </xf>
    <xf numFmtId="167" fontId="17" fillId="0" borderId="0" xfId="115" applyNumberFormat="1" applyFill="1" applyAlignment="1">
      <alignment vertical="center"/>
    </xf>
    <xf numFmtId="0" fontId="15" fillId="0" borderId="0" xfId="115" applyFont="1" applyFill="1"/>
    <xf numFmtId="0" fontId="5" fillId="0" borderId="0" xfId="115" applyFont="1" applyFill="1" applyAlignment="1">
      <alignment horizontal="right"/>
    </xf>
    <xf numFmtId="0" fontId="14" fillId="0" borderId="0" xfId="115" applyFont="1" applyFill="1" applyAlignment="1">
      <alignment horizontal="left"/>
    </xf>
    <xf numFmtId="0" fontId="17" fillId="0" borderId="10" xfId="115" applyFill="1" applyBorder="1"/>
    <xf numFmtId="0" fontId="15" fillId="0" borderId="51" xfId="115" applyFont="1" applyFill="1" applyBorder="1" applyAlignment="1">
      <alignment horizontal="center" vertical="center" wrapText="1"/>
    </xf>
    <xf numFmtId="0" fontId="15" fillId="0" borderId="10" xfId="115" applyFont="1" applyFill="1" applyBorder="1" applyAlignment="1">
      <alignment horizontal="center"/>
    </xf>
    <xf numFmtId="0" fontId="15" fillId="0" borderId="10" xfId="115" applyFont="1" applyFill="1" applyBorder="1"/>
    <xf numFmtId="0" fontId="15" fillId="0" borderId="23" xfId="115" applyFont="1" applyFill="1" applyBorder="1"/>
    <xf numFmtId="168" fontId="15" fillId="0" borderId="10" xfId="115" applyNumberFormat="1" applyFont="1" applyFill="1" applyBorder="1" applyAlignment="1">
      <alignment horizontal="center"/>
    </xf>
    <xf numFmtId="167" fontId="15" fillId="0" borderId="10" xfId="115" applyNumberFormat="1" applyFont="1" applyFill="1" applyBorder="1"/>
    <xf numFmtId="2" fontId="15" fillId="0" borderId="10" xfId="115" applyNumberFormat="1" applyFont="1" applyFill="1" applyBorder="1"/>
    <xf numFmtId="0" fontId="13" fillId="0" borderId="10" xfId="115" applyFont="1" applyFill="1" applyBorder="1" applyAlignment="1">
      <alignment horizontal="center" vertical="center" wrapText="1"/>
    </xf>
    <xf numFmtId="0" fontId="15" fillId="0" borderId="0" xfId="115" applyFont="1" applyFill="1" applyAlignment="1">
      <alignment horizontal="center"/>
    </xf>
    <xf numFmtId="167" fontId="17" fillId="0" borderId="0" xfId="115" applyNumberFormat="1" applyFill="1"/>
    <xf numFmtId="0" fontId="13" fillId="0" borderId="0" xfId="115" applyFont="1" applyFill="1"/>
    <xf numFmtId="2" fontId="33" fillId="0" borderId="0" xfId="85" applyNumberFormat="1" applyFont="1" applyFill="1"/>
    <xf numFmtId="0" fontId="3" fillId="0" borderId="53" xfId="85" applyFont="1" applyFill="1" applyBorder="1"/>
    <xf numFmtId="0" fontId="3" fillId="0" borderId="0" xfId="0" applyFont="1" applyAlignment="1">
      <alignment horizontal="left"/>
    </xf>
    <xf numFmtId="2" fontId="3" fillId="0" borderId="10" xfId="116" applyNumberFormat="1" applyBorder="1"/>
    <xf numFmtId="0" fontId="0" fillId="34" borderId="0" xfId="0" applyFill="1"/>
    <xf numFmtId="0" fontId="3" fillId="0" borderId="10" xfId="84" applyBorder="1" applyAlignment="1" applyProtection="1">
      <alignment wrapText="1"/>
      <protection locked="0"/>
    </xf>
    <xf numFmtId="2" fontId="49" fillId="0" borderId="0" xfId="78" applyNumberFormat="1" applyFont="1"/>
    <xf numFmtId="1" fontId="3" fillId="0" borderId="0" xfId="0" applyNumberFormat="1" applyFont="1"/>
    <xf numFmtId="0" fontId="21" fillId="0" borderId="10" xfId="85" applyFont="1" applyFill="1" applyBorder="1" applyAlignment="1">
      <alignment horizontal="center" vertical="center" wrapText="1"/>
    </xf>
    <xf numFmtId="167" fontId="3" fillId="0" borderId="0" xfId="85" applyNumberFormat="1" applyFont="1" applyFill="1"/>
    <xf numFmtId="190" fontId="3" fillId="0" borderId="0" xfId="85" applyNumberFormat="1" applyFont="1" applyFill="1"/>
    <xf numFmtId="2" fontId="3" fillId="0" borderId="0" xfId="85" applyNumberFormat="1" applyFont="1" applyFill="1"/>
    <xf numFmtId="2" fontId="3" fillId="0" borderId="46" xfId="0" applyNumberFormat="1" applyFont="1" applyBorder="1"/>
    <xf numFmtId="9" fontId="5" fillId="0" borderId="42" xfId="85" applyNumberFormat="1" applyFont="1" applyFill="1" applyBorder="1"/>
    <xf numFmtId="9" fontId="5" fillId="0" borderId="98" xfId="88" applyFont="1" applyFill="1" applyBorder="1"/>
    <xf numFmtId="168" fontId="17" fillId="0" borderId="0" xfId="115" applyNumberFormat="1" applyFill="1" applyAlignment="1">
      <alignment vertical="center"/>
    </xf>
    <xf numFmtId="0" fontId="3" fillId="30" borderId="0" xfId="0" applyFont="1" applyFill="1"/>
    <xf numFmtId="0" fontId="0" fillId="30" borderId="0" xfId="0" applyFill="1"/>
    <xf numFmtId="1" fontId="3" fillId="0" borderId="10" xfId="85" applyNumberFormat="1" applyFont="1" applyFill="1" applyBorder="1" applyAlignment="1">
      <alignment horizontal="center"/>
    </xf>
    <xf numFmtId="0" fontId="3" fillId="0" borderId="10" xfId="85" applyFont="1" applyFill="1" applyBorder="1"/>
    <xf numFmtId="0" fontId="17" fillId="0" borderId="10" xfId="115" applyFill="1" applyBorder="1" applyAlignment="1">
      <alignment horizontal="center" vertical="center"/>
    </xf>
    <xf numFmtId="0" fontId="15" fillId="0" borderId="10" xfId="115" applyFont="1" applyFill="1" applyBorder="1" applyAlignment="1">
      <alignment horizontal="center" vertical="center" wrapText="1"/>
    </xf>
    <xf numFmtId="0" fontId="14" fillId="0" borderId="10" xfId="115" applyFont="1" applyFill="1" applyBorder="1" applyAlignment="1">
      <alignment horizontal="center" vertical="center" wrapText="1"/>
    </xf>
    <xf numFmtId="2" fontId="15" fillId="0" borderId="0" xfId="115" applyNumberFormat="1" applyFont="1" applyFill="1" applyAlignment="1">
      <alignment vertical="center"/>
    </xf>
    <xf numFmtId="167" fontId="15" fillId="0" borderId="0" xfId="115" applyNumberFormat="1" applyFont="1" applyFill="1" applyAlignment="1">
      <alignment vertical="center"/>
    </xf>
    <xf numFmtId="0" fontId="19" fillId="0" borderId="10" xfId="85" applyFont="1" applyFill="1" applyBorder="1" applyAlignment="1">
      <alignment horizontal="center"/>
    </xf>
    <xf numFmtId="0" fontId="26" fillId="0" borderId="10" xfId="0" applyFont="1" applyBorder="1"/>
    <xf numFmtId="1" fontId="26" fillId="0" borderId="10" xfId="0" applyNumberFormat="1" applyFont="1" applyBorder="1"/>
    <xf numFmtId="167" fontId="26" fillId="0" borderId="10" xfId="0" applyNumberFormat="1" applyFont="1" applyBorder="1"/>
    <xf numFmtId="1" fontId="6" fillId="0" borderId="10" xfId="0" applyNumberFormat="1" applyFont="1" applyBorder="1"/>
    <xf numFmtId="10" fontId="26" fillId="0" borderId="10" xfId="88" applyNumberFormat="1" applyFont="1" applyBorder="1"/>
    <xf numFmtId="2" fontId="26" fillId="0" borderId="10" xfId="0" applyNumberFormat="1" applyFont="1" applyBorder="1"/>
    <xf numFmtId="10" fontId="26" fillId="0" borderId="10" xfId="0" applyNumberFormat="1" applyFont="1" applyBorder="1"/>
    <xf numFmtId="0" fontId="26" fillId="0" borderId="39" xfId="0" applyFont="1" applyBorder="1"/>
    <xf numFmtId="1" fontId="26" fillId="0" borderId="39" xfId="0" applyNumberFormat="1" applyFont="1" applyBorder="1"/>
    <xf numFmtId="0" fontId="5" fillId="0" borderId="54" xfId="0" applyFont="1" applyBorder="1"/>
    <xf numFmtId="0" fontId="5" fillId="0" borderId="54" xfId="0" applyFont="1" applyBorder="1" applyAlignment="1">
      <alignment horizontal="center"/>
    </xf>
    <xf numFmtId="0" fontId="5" fillId="0" borderId="54" xfId="0" applyFont="1" applyBorder="1" applyAlignment="1">
      <alignment horizontal="center" wrapText="1"/>
    </xf>
    <xf numFmtId="0" fontId="3" fillId="0" borderId="0" xfId="118"/>
    <xf numFmtId="0" fontId="76" fillId="0" borderId="130" xfId="118" applyFont="1" applyBorder="1" applyAlignment="1">
      <alignment horizontal="center" wrapText="1"/>
    </xf>
    <xf numFmtId="0" fontId="76" fillId="0" borderId="131" xfId="118" applyFont="1" applyBorder="1" applyAlignment="1">
      <alignment horizontal="center" wrapText="1"/>
    </xf>
    <xf numFmtId="0" fontId="76" fillId="0" borderId="109" xfId="118" applyFont="1" applyBorder="1" applyAlignment="1">
      <alignment horizontal="center" wrapText="1"/>
    </xf>
    <xf numFmtId="0" fontId="48" fillId="0" borderId="118" xfId="118" applyFont="1" applyBorder="1" applyAlignment="1">
      <alignment horizontal="center"/>
    </xf>
    <xf numFmtId="0" fontId="48" fillId="0" borderId="46" xfId="118" applyFont="1" applyBorder="1" applyAlignment="1">
      <alignment horizontal="center"/>
    </xf>
    <xf numFmtId="0" fontId="48" fillId="0" borderId="0" xfId="118" applyFont="1" applyAlignment="1">
      <alignment wrapText="1"/>
    </xf>
    <xf numFmtId="0" fontId="76" fillId="0" borderId="0" xfId="118" applyFont="1" applyAlignment="1">
      <alignment horizontal="center"/>
    </xf>
    <xf numFmtId="0" fontId="48" fillId="0" borderId="0" xfId="118" applyFont="1" applyAlignment="1">
      <alignment horizontal="center"/>
    </xf>
    <xf numFmtId="0" fontId="48" fillId="0" borderId="43" xfId="118" applyFont="1" applyBorder="1" applyAlignment="1">
      <alignment horizontal="center"/>
    </xf>
    <xf numFmtId="0" fontId="76" fillId="0" borderId="0" xfId="118" applyFont="1"/>
    <xf numFmtId="0" fontId="76" fillId="0" borderId="43" xfId="118" applyFont="1" applyBorder="1" applyAlignment="1">
      <alignment horizontal="center" wrapText="1"/>
    </xf>
    <xf numFmtId="0" fontId="77" fillId="0" borderId="0" xfId="118" applyFont="1" applyAlignment="1">
      <alignment horizontal="center"/>
    </xf>
    <xf numFmtId="0" fontId="48" fillId="0" borderId="0" xfId="118" applyFont="1" applyAlignment="1">
      <alignment horizontal="center" vertical="center" wrapText="1"/>
    </xf>
    <xf numFmtId="0" fontId="78" fillId="0" borderId="43" xfId="118" applyFont="1" applyBorder="1" applyAlignment="1">
      <alignment horizontal="center" wrapText="1"/>
    </xf>
    <xf numFmtId="0" fontId="48" fillId="0" borderId="0" xfId="118" applyFont="1" applyAlignment="1">
      <alignment horizontal="center" vertical="top"/>
    </xf>
    <xf numFmtId="0" fontId="76" fillId="0" borderId="46" xfId="118" applyFont="1" applyBorder="1"/>
    <xf numFmtId="0" fontId="3" fillId="0" borderId="43" xfId="118" applyBorder="1"/>
    <xf numFmtId="0" fontId="3" fillId="0" borderId="46" xfId="118" applyBorder="1"/>
    <xf numFmtId="0" fontId="48" fillId="0" borderId="0" xfId="118" applyFont="1" applyAlignment="1">
      <alignment horizontal="justify" vertical="top" wrapText="1"/>
    </xf>
    <xf numFmtId="0" fontId="76" fillId="0" borderId="0" xfId="118" applyFont="1" applyAlignment="1">
      <alignment horizontal="center" vertical="top" wrapText="1"/>
    </xf>
    <xf numFmtId="0" fontId="48" fillId="0" borderId="0" xfId="118" applyFont="1" applyAlignment="1">
      <alignment horizontal="center" vertical="top" wrapText="1"/>
    </xf>
    <xf numFmtId="0" fontId="3" fillId="0" borderId="46" xfId="118" applyBorder="1" applyAlignment="1">
      <alignment horizontal="center" vertical="top"/>
    </xf>
    <xf numFmtId="0" fontId="3" fillId="0" borderId="47" xfId="118" applyBorder="1" applyAlignment="1">
      <alignment horizontal="center" vertical="top"/>
    </xf>
    <xf numFmtId="0" fontId="3" fillId="0" borderId="0" xfId="118" applyAlignment="1">
      <alignment horizontal="center" vertical="top"/>
    </xf>
    <xf numFmtId="0" fontId="11" fillId="0" borderId="84" xfId="85" applyFont="1" applyFill="1" applyBorder="1" applyAlignment="1">
      <alignment horizontal="left"/>
    </xf>
    <xf numFmtId="0" fontId="3" fillId="0" borderId="19" xfId="85" applyFont="1" applyFill="1" applyBorder="1"/>
    <xf numFmtId="0" fontId="3" fillId="0" borderId="28" xfId="85" applyFont="1" applyFill="1" applyBorder="1"/>
    <xf numFmtId="0" fontId="3" fillId="0" borderId="41" xfId="85" applyFont="1" applyFill="1" applyBorder="1"/>
    <xf numFmtId="0" fontId="3" fillId="0" borderId="10" xfId="85" applyFont="1" applyFill="1" applyBorder="1" applyAlignment="1">
      <alignment horizontal="center"/>
    </xf>
    <xf numFmtId="0" fontId="3" fillId="0" borderId="34" xfId="85" applyFont="1" applyFill="1" applyBorder="1"/>
    <xf numFmtId="0" fontId="3" fillId="0" borderId="41" xfId="85" applyFont="1" applyFill="1" applyBorder="1" applyAlignment="1">
      <alignment horizontal="center"/>
    </xf>
    <xf numFmtId="167" fontId="3" fillId="0" borderId="10" xfId="85" applyNumberFormat="1" applyFont="1" applyFill="1" applyBorder="1" applyAlignment="1">
      <alignment horizontal="center"/>
    </xf>
    <xf numFmtId="167" fontId="3" fillId="0" borderId="42" xfId="85" applyNumberFormat="1" applyFont="1" applyFill="1" applyBorder="1" applyAlignment="1">
      <alignment horizontal="center"/>
    </xf>
    <xf numFmtId="1" fontId="3" fillId="0" borderId="0" xfId="85" applyNumberFormat="1" applyFont="1" applyFill="1" applyAlignment="1">
      <alignment horizontal="center"/>
    </xf>
    <xf numFmtId="0" fontId="3" fillId="0" borderId="10" xfId="85" applyFont="1" applyFill="1" applyBorder="1" applyAlignment="1">
      <alignment horizontal="left"/>
    </xf>
    <xf numFmtId="1" fontId="3" fillId="0" borderId="0" xfId="85" applyNumberFormat="1" applyFont="1" applyFill="1"/>
    <xf numFmtId="0" fontId="3" fillId="0" borderId="36" xfId="85" applyFont="1" applyFill="1" applyBorder="1"/>
    <xf numFmtId="0" fontId="3" fillId="0" borderId="33" xfId="85" applyFont="1" applyFill="1" applyBorder="1"/>
    <xf numFmtId="0" fontId="3" fillId="0" borderId="35" xfId="85" applyFont="1" applyFill="1" applyBorder="1"/>
    <xf numFmtId="1" fontId="3" fillId="0" borderId="10" xfId="85" applyNumberFormat="1" applyFont="1" applyFill="1" applyBorder="1"/>
    <xf numFmtId="167" fontId="3" fillId="0" borderId="10" xfId="85" applyNumberFormat="1" applyFont="1" applyFill="1" applyBorder="1"/>
    <xf numFmtId="10" fontId="3" fillId="0" borderId="10" xfId="85" applyNumberFormat="1" applyFont="1" applyFill="1" applyBorder="1"/>
    <xf numFmtId="167" fontId="17" fillId="0" borderId="10" xfId="85" applyNumberFormat="1" applyFill="1" applyBorder="1"/>
    <xf numFmtId="167" fontId="3" fillId="0" borderId="42" xfId="85" applyNumberFormat="1" applyFont="1" applyFill="1" applyBorder="1"/>
    <xf numFmtId="0" fontId="3" fillId="0" borderId="10" xfId="85" applyFont="1" applyFill="1" applyBorder="1" applyAlignment="1">
      <alignment horizontal="right"/>
    </xf>
    <xf numFmtId="0" fontId="3" fillId="0" borderId="42" xfId="85" applyFont="1" applyFill="1" applyBorder="1"/>
    <xf numFmtId="2" fontId="17" fillId="0" borderId="36" xfId="85" applyNumberFormat="1" applyFill="1" applyBorder="1"/>
    <xf numFmtId="167" fontId="17" fillId="0" borderId="36" xfId="85" applyNumberFormat="1" applyFill="1" applyBorder="1"/>
    <xf numFmtId="2" fontId="17" fillId="0" borderId="86" xfId="85" applyNumberFormat="1" applyFill="1" applyBorder="1"/>
    <xf numFmtId="2" fontId="17" fillId="0" borderId="10" xfId="85" applyNumberFormat="1" applyFill="1" applyBorder="1"/>
    <xf numFmtId="167" fontId="17" fillId="0" borderId="36" xfId="85" applyNumberFormat="1" applyFill="1" applyBorder="1" applyAlignment="1">
      <alignment horizontal="right"/>
    </xf>
    <xf numFmtId="1" fontId="17" fillId="0" borderId="36" xfId="85" applyNumberFormat="1" applyFill="1" applyBorder="1" applyAlignment="1">
      <alignment horizontal="right"/>
    </xf>
    <xf numFmtId="1" fontId="17" fillId="0" borderId="36" xfId="85" applyNumberFormat="1" applyFill="1" applyBorder="1"/>
    <xf numFmtId="0" fontId="17" fillId="0" borderId="17" xfId="85" applyFill="1" applyBorder="1" applyAlignment="1">
      <alignment horizontal="left"/>
    </xf>
    <xf numFmtId="0" fontId="17" fillId="0" borderId="36" xfId="85" applyFill="1" applyBorder="1" applyAlignment="1">
      <alignment horizontal="left"/>
    </xf>
    <xf numFmtId="2" fontId="17" fillId="0" borderId="36" xfId="85" applyNumberFormat="1" applyFill="1" applyBorder="1" applyAlignment="1">
      <alignment horizontal="right"/>
    </xf>
    <xf numFmtId="0" fontId="9" fillId="0" borderId="73" xfId="85" applyFont="1" applyFill="1" applyBorder="1" applyAlignment="1">
      <alignment horizontal="center"/>
    </xf>
    <xf numFmtId="0" fontId="9" fillId="0" borderId="79" xfId="85" applyFont="1" applyFill="1" applyBorder="1" applyAlignment="1">
      <alignment horizontal="center"/>
    </xf>
    <xf numFmtId="0" fontId="9" fillId="0" borderId="80" xfId="85" applyFont="1" applyFill="1" applyBorder="1" applyAlignment="1">
      <alignment horizontal="center"/>
    </xf>
    <xf numFmtId="0" fontId="9" fillId="0" borderId="17" xfId="85" applyFont="1" applyFill="1" applyBorder="1" applyAlignment="1">
      <alignment horizontal="center"/>
    </xf>
    <xf numFmtId="2" fontId="17" fillId="0" borderId="59" xfId="85" applyNumberFormat="1" applyFill="1" applyBorder="1"/>
    <xf numFmtId="0" fontId="17" fillId="0" borderId="80" xfId="85" applyFill="1" applyBorder="1"/>
    <xf numFmtId="167" fontId="13" fillId="0" borderId="36" xfId="85" applyNumberFormat="1" applyFont="1" applyFill="1" applyBorder="1" applyAlignment="1">
      <alignment horizontal="center"/>
    </xf>
    <xf numFmtId="1" fontId="13" fillId="0" borderId="36" xfId="85" applyNumberFormat="1" applyFont="1" applyFill="1" applyBorder="1" applyAlignment="1">
      <alignment horizontal="center"/>
    </xf>
    <xf numFmtId="1" fontId="17" fillId="0" borderId="59" xfId="85" applyNumberFormat="1" applyFill="1" applyBorder="1"/>
    <xf numFmtId="167" fontId="13" fillId="0" borderId="33" xfId="85" applyNumberFormat="1" applyFont="1" applyFill="1" applyBorder="1" applyAlignment="1">
      <alignment horizontal="center"/>
    </xf>
    <xf numFmtId="1" fontId="13" fillId="0" borderId="33" xfId="85" applyNumberFormat="1" applyFont="1" applyFill="1" applyBorder="1" applyAlignment="1">
      <alignment horizontal="center"/>
    </xf>
    <xf numFmtId="2" fontId="13" fillId="0" borderId="33" xfId="85" applyNumberFormat="1" applyFont="1" applyFill="1" applyBorder="1" applyAlignment="1">
      <alignment horizontal="center"/>
    </xf>
    <xf numFmtId="2" fontId="13" fillId="0" borderId="33" xfId="85" applyNumberFormat="1" applyFont="1" applyFill="1" applyBorder="1" applyAlignment="1">
      <alignment horizontal="right"/>
    </xf>
    <xf numFmtId="167" fontId="13" fillId="0" borderId="33" xfId="85" applyNumberFormat="1" applyFont="1" applyFill="1" applyBorder="1" applyAlignment="1">
      <alignment horizontal="right"/>
    </xf>
    <xf numFmtId="167" fontId="13" fillId="0" borderId="0" xfId="85" applyNumberFormat="1" applyFont="1" applyFill="1" applyAlignment="1">
      <alignment horizontal="center"/>
    </xf>
    <xf numFmtId="1" fontId="13" fillId="0" borderId="0" xfId="85" applyNumberFormat="1" applyFont="1" applyFill="1" applyAlignment="1">
      <alignment horizontal="center"/>
    </xf>
    <xf numFmtId="2" fontId="13" fillId="0" borderId="0" xfId="85" applyNumberFormat="1" applyFont="1" applyFill="1" applyAlignment="1">
      <alignment horizontal="right"/>
    </xf>
    <xf numFmtId="167" fontId="13" fillId="0" borderId="0" xfId="85" applyNumberFormat="1" applyFont="1" applyFill="1" applyAlignment="1">
      <alignment horizontal="right"/>
    </xf>
    <xf numFmtId="2" fontId="13" fillId="0" borderId="0" xfId="85" applyNumberFormat="1" applyFont="1" applyFill="1" applyAlignment="1">
      <alignment horizontal="center"/>
    </xf>
    <xf numFmtId="173" fontId="13" fillId="0" borderId="0" xfId="85" applyNumberFormat="1" applyFont="1" applyFill="1" applyAlignment="1">
      <alignment horizontal="right"/>
    </xf>
    <xf numFmtId="0" fontId="3" fillId="0" borderId="0" xfId="0" applyFont="1" applyAlignment="1">
      <alignment horizontal="right"/>
    </xf>
    <xf numFmtId="10" fontId="23" fillId="0" borderId="10" xfId="88" applyNumberFormat="1" applyFont="1" applyFill="1" applyBorder="1"/>
    <xf numFmtId="0" fontId="3" fillId="0" borderId="42" xfId="0" applyFont="1" applyBorder="1"/>
    <xf numFmtId="1" fontId="3" fillId="0" borderId="10" xfId="0" applyNumberFormat="1" applyFont="1" applyBorder="1"/>
    <xf numFmtId="1" fontId="3" fillId="0" borderId="42" xfId="0" applyNumberFormat="1" applyFont="1" applyBorder="1"/>
    <xf numFmtId="0" fontId="3" fillId="0" borderId="0" xfId="84" applyAlignment="1" applyProtection="1">
      <alignment wrapText="1"/>
      <protection locked="0"/>
    </xf>
    <xf numFmtId="0" fontId="3" fillId="0" borderId="0" xfId="84" applyAlignment="1" applyProtection="1">
      <alignment horizontal="centerContinuous" wrapText="1"/>
      <protection locked="0"/>
    </xf>
    <xf numFmtId="0" fontId="3" fillId="0" borderId="51" xfId="0" applyFont="1" applyBorder="1" applyAlignment="1">
      <alignment vertical="justify" wrapText="1"/>
    </xf>
    <xf numFmtId="2" fontId="3" fillId="0" borderId="10" xfId="0" applyNumberFormat="1" applyFont="1" applyBorder="1" applyAlignment="1">
      <alignment horizontal="right"/>
    </xf>
    <xf numFmtId="0" fontId="23" fillId="27" borderId="0" xfId="0" applyFont="1" applyFill="1"/>
    <xf numFmtId="2" fontId="3" fillId="0" borderId="51" xfId="0" applyNumberFormat="1" applyFont="1" applyBorder="1"/>
    <xf numFmtId="0" fontId="3" fillId="0" borderId="0" xfId="0" applyFont="1" applyAlignment="1">
      <alignment horizontal="centerContinuous"/>
    </xf>
    <xf numFmtId="0" fontId="3" fillId="0" borderId="10" xfId="0" applyFont="1" applyBorder="1" applyAlignment="1">
      <alignment horizontal="center" vertical="top" wrapText="1"/>
    </xf>
    <xf numFmtId="0" fontId="3" fillId="0" borderId="10" xfId="0" applyFont="1" applyBorder="1" applyAlignment="1">
      <alignment vertical="top" wrapText="1"/>
    </xf>
    <xf numFmtId="0" fontId="3" fillId="0" borderId="10" xfId="0" applyFont="1" applyBorder="1" applyAlignment="1">
      <alignment horizontal="right"/>
    </xf>
    <xf numFmtId="0" fontId="3" fillId="0" borderId="94" xfId="0" applyFont="1" applyBorder="1"/>
    <xf numFmtId="0" fontId="3" fillId="0" borderId="46" xfId="0" applyFont="1" applyBorder="1"/>
    <xf numFmtId="0" fontId="3" fillId="0" borderId="62" xfId="0" applyFont="1" applyBorder="1"/>
    <xf numFmtId="2" fontId="3" fillId="0" borderId="62" xfId="0" applyNumberFormat="1" applyFont="1" applyBorder="1"/>
    <xf numFmtId="191" fontId="3" fillId="0" borderId="0" xfId="0" applyNumberFormat="1" applyFont="1" applyAlignment="1">
      <alignment horizontal="center"/>
    </xf>
    <xf numFmtId="15" fontId="3" fillId="0" borderId="0" xfId="0" applyNumberFormat="1" applyFont="1"/>
    <xf numFmtId="10" fontId="4" fillId="0" borderId="0" xfId="88" applyNumberFormat="1" applyFont="1" applyFill="1"/>
    <xf numFmtId="10" fontId="4" fillId="0" borderId="0" xfId="88" applyNumberFormat="1" applyFont="1" applyFill="1" applyAlignment="1">
      <alignment horizontal="center"/>
    </xf>
    <xf numFmtId="0" fontId="3" fillId="0" borderId="15" xfId="0" applyFont="1" applyBorder="1"/>
    <xf numFmtId="0" fontId="51" fillId="0" borderId="0" xfId="0" applyFont="1" applyAlignment="1">
      <alignment vertical="top" wrapText="1"/>
    </xf>
    <xf numFmtId="2" fontId="51" fillId="29" borderId="0" xfId="0" applyNumberFormat="1" applyFont="1" applyFill="1" applyAlignment="1">
      <alignment horizontal="center"/>
    </xf>
    <xf numFmtId="2" fontId="51" fillId="29" borderId="0" xfId="0" applyNumberFormat="1" applyFont="1" applyFill="1"/>
    <xf numFmtId="0" fontId="51" fillId="29" borderId="0" xfId="0" applyFont="1" applyFill="1" applyAlignment="1">
      <alignment vertical="top"/>
    </xf>
    <xf numFmtId="0" fontId="51" fillId="29" borderId="0" xfId="0" applyFont="1" applyFill="1" applyAlignment="1">
      <alignment vertical="top" wrapText="1"/>
    </xf>
    <xf numFmtId="168" fontId="51" fillId="29" borderId="0" xfId="0" applyNumberFormat="1" applyFont="1" applyFill="1" applyAlignment="1">
      <alignment horizontal="center"/>
    </xf>
    <xf numFmtId="0" fontId="51" fillId="28" borderId="88" xfId="0" applyFont="1" applyFill="1" applyBorder="1" applyAlignment="1">
      <alignment vertical="top" wrapText="1"/>
    </xf>
    <xf numFmtId="0" fontId="51" fillId="28" borderId="89" xfId="0" applyFont="1" applyFill="1" applyBorder="1" applyAlignment="1">
      <alignment vertical="top" wrapText="1"/>
    </xf>
    <xf numFmtId="0" fontId="51" fillId="29" borderId="90" xfId="0" applyFont="1" applyFill="1" applyBorder="1" applyAlignment="1">
      <alignment horizontal="left" vertical="top" indent="2"/>
    </xf>
    <xf numFmtId="0" fontId="51" fillId="29" borderId="89" xfId="0" applyFont="1" applyFill="1" applyBorder="1" applyAlignment="1">
      <alignment vertical="top" wrapText="1"/>
    </xf>
    <xf numFmtId="2" fontId="51" fillId="29" borderId="89" xfId="37" applyNumberFormat="1" applyFont="1" applyFill="1" applyBorder="1" applyAlignment="1">
      <alignment horizontal="right"/>
    </xf>
    <xf numFmtId="165" fontId="51" fillId="29" borderId="89" xfId="37" applyFont="1" applyFill="1" applyBorder="1" applyAlignment="1">
      <alignment horizontal="right"/>
    </xf>
    <xf numFmtId="0" fontId="51" fillId="29" borderId="90" xfId="0" applyFont="1" applyFill="1" applyBorder="1" applyAlignment="1">
      <alignment vertical="top"/>
    </xf>
    <xf numFmtId="165" fontId="51" fillId="29" borderId="90" xfId="37" applyFont="1" applyFill="1" applyBorder="1" applyAlignment="1">
      <alignment horizontal="right" vertical="top" indent="2"/>
    </xf>
    <xf numFmtId="165" fontId="51" fillId="29" borderId="61" xfId="37" applyFont="1" applyFill="1" applyBorder="1" applyAlignment="1">
      <alignment horizontal="right" vertical="top" indent="2"/>
    </xf>
    <xf numFmtId="0" fontId="51" fillId="29" borderId="0" xfId="0" applyFont="1" applyFill="1" applyAlignment="1">
      <alignment horizontal="left" vertical="top" indent="2"/>
    </xf>
    <xf numFmtId="0" fontId="58" fillId="0" borderId="10" xfId="0" applyFont="1" applyBorder="1" applyAlignment="1">
      <alignment horizontal="center"/>
    </xf>
    <xf numFmtId="0" fontId="73" fillId="0" borderId="10" xfId="0" applyFont="1" applyBorder="1" applyAlignment="1">
      <alignment horizontal="center" wrapText="1"/>
    </xf>
    <xf numFmtId="0" fontId="58" fillId="0" borderId="10" xfId="0" applyFont="1" applyBorder="1"/>
    <xf numFmtId="0" fontId="73" fillId="0" borderId="10" xfId="0" applyFont="1" applyBorder="1" applyAlignment="1">
      <alignment horizontal="center"/>
    </xf>
    <xf numFmtId="0" fontId="73" fillId="0" borderId="10" xfId="0" applyFont="1" applyBorder="1"/>
    <xf numFmtId="0" fontId="3" fillId="0" borderId="41" xfId="0" applyFont="1" applyBorder="1"/>
    <xf numFmtId="0" fontId="1" fillId="0" borderId="10" xfId="0" applyFont="1" applyBorder="1" applyAlignment="1">
      <alignment horizontal="center" vertical="top" wrapText="1"/>
    </xf>
    <xf numFmtId="2" fontId="4" fillId="35" borderId="0" xfId="0" applyNumberFormat="1" applyFont="1" applyFill="1"/>
    <xf numFmtId="2" fontId="4" fillId="37" borderId="0" xfId="0" applyNumberFormat="1" applyFont="1" applyFill="1"/>
    <xf numFmtId="0" fontId="0" fillId="30" borderId="46" xfId="0" applyFill="1" applyBorder="1"/>
    <xf numFmtId="0" fontId="115" fillId="0" borderId="95" xfId="0" applyFont="1" applyBorder="1"/>
    <xf numFmtId="2" fontId="0" fillId="30" borderId="43" xfId="0" applyNumberFormat="1" applyFill="1" applyBorder="1"/>
    <xf numFmtId="0" fontId="0" fillId="30" borderId="43" xfId="0" applyFill="1" applyBorder="1"/>
    <xf numFmtId="2" fontId="15" fillId="0" borderId="0" xfId="115" applyNumberFormat="1" applyFont="1" applyFill="1"/>
    <xf numFmtId="0" fontId="116" fillId="0" borderId="0" xfId="115" applyFont="1" applyFill="1" applyAlignment="1">
      <alignment vertical="center"/>
    </xf>
    <xf numFmtId="2" fontId="116" fillId="0" borderId="0" xfId="115" applyNumberFormat="1" applyFont="1" applyFill="1" applyAlignment="1">
      <alignment vertical="center"/>
    </xf>
    <xf numFmtId="2" fontId="98" fillId="0" borderId="0" xfId="0" applyNumberFormat="1" applyFont="1"/>
    <xf numFmtId="0" fontId="98" fillId="0" borderId="0" xfId="0" applyFont="1"/>
    <xf numFmtId="2" fontId="0" fillId="36" borderId="43" xfId="0" applyNumberFormat="1" applyFill="1" applyBorder="1"/>
    <xf numFmtId="2" fontId="3" fillId="0" borderId="10" xfId="85" applyNumberFormat="1" applyFont="1" applyFill="1" applyBorder="1" applyAlignment="1">
      <alignment horizontal="center"/>
    </xf>
    <xf numFmtId="9" fontId="5" fillId="0" borderId="97" xfId="85" applyNumberFormat="1" applyFont="1" applyFill="1" applyBorder="1" applyAlignment="1">
      <alignment horizontal="right"/>
    </xf>
    <xf numFmtId="170" fontId="17" fillId="0" borderId="0" xfId="88" applyNumberFormat="1" applyFont="1" applyFill="1" applyAlignment="1">
      <alignment horizontal="center"/>
    </xf>
    <xf numFmtId="0" fontId="4" fillId="0" borderId="51" xfId="0" applyFont="1" applyBorder="1" applyAlignment="1">
      <alignment wrapText="1"/>
    </xf>
    <xf numFmtId="0" fontId="99" fillId="38" borderId="10" xfId="0" applyFont="1" applyFill="1" applyBorder="1" applyAlignment="1">
      <alignment horizontal="center" vertical="center"/>
    </xf>
    <xf numFmtId="0" fontId="0" fillId="34" borderId="10" xfId="0" applyFill="1" applyBorder="1"/>
    <xf numFmtId="0" fontId="99" fillId="39" borderId="10" xfId="0" applyFont="1" applyFill="1" applyBorder="1" applyAlignment="1">
      <alignment horizontal="center" vertical="center" wrapText="1"/>
    </xf>
    <xf numFmtId="0" fontId="0" fillId="0" borderId="10" xfId="0" applyBorder="1" applyAlignment="1">
      <alignment horizontal="center" vertical="center"/>
    </xf>
    <xf numFmtId="0" fontId="0" fillId="0" borderId="10" xfId="0" applyBorder="1" applyAlignment="1">
      <alignment horizontal="left" vertical="center"/>
    </xf>
    <xf numFmtId="0" fontId="0" fillId="0" borderId="94" xfId="0" applyBorder="1" applyAlignment="1">
      <alignment horizontal="left" vertical="center"/>
    </xf>
    <xf numFmtId="17" fontId="3" fillId="0" borderId="0" xfId="85" applyNumberFormat="1" applyFont="1" applyFill="1" applyAlignment="1">
      <alignment horizontal="center"/>
    </xf>
    <xf numFmtId="17" fontId="17" fillId="0" borderId="0" xfId="85" applyNumberFormat="1" applyFill="1" applyAlignment="1">
      <alignment horizontal="center"/>
    </xf>
    <xf numFmtId="9" fontId="17" fillId="0" borderId="0" xfId="85" applyNumberFormat="1" applyFill="1"/>
    <xf numFmtId="196" fontId="0" fillId="0" borderId="0" xfId="0" applyNumberFormat="1"/>
    <xf numFmtId="0" fontId="21" fillId="0" borderId="94" xfId="85" applyFont="1" applyFill="1" applyBorder="1" applyAlignment="1">
      <alignment horizontal="center" vertical="center" wrapText="1"/>
    </xf>
    <xf numFmtId="0" fontId="3" fillId="0" borderId="0" xfId="0" applyFont="1" applyAlignment="1">
      <alignment wrapText="1"/>
    </xf>
    <xf numFmtId="175" fontId="17" fillId="0" borderId="10" xfId="85" applyNumberFormat="1" applyFill="1" applyBorder="1" applyAlignment="1">
      <alignment horizontal="center"/>
    </xf>
    <xf numFmtId="0" fontId="0" fillId="0" borderId="0" xfId="0" applyAlignment="1">
      <alignment horizontal="center" vertical="center"/>
    </xf>
    <xf numFmtId="0" fontId="0" fillId="0" borderId="0" xfId="0" applyAlignment="1">
      <alignment vertical="center"/>
    </xf>
    <xf numFmtId="189" fontId="5" fillId="0" borderId="10" xfId="37" applyNumberFormat="1" applyFont="1" applyFill="1" applyBorder="1" applyAlignment="1">
      <alignment horizontal="center" vertical="center"/>
    </xf>
    <xf numFmtId="193" fontId="51" fillId="0" borderId="10" xfId="37" applyNumberFormat="1" applyFont="1" applyFill="1" applyBorder="1" applyAlignment="1">
      <alignment horizontal="center" vertical="center"/>
    </xf>
    <xf numFmtId="174" fontId="51" fillId="0" borderId="10" xfId="37" applyNumberFormat="1" applyFont="1" applyFill="1" applyBorder="1" applyAlignment="1">
      <alignment vertical="center"/>
    </xf>
    <xf numFmtId="167" fontId="39" fillId="0" borderId="10" xfId="85" applyNumberFormat="1" applyFont="1" applyFill="1" applyBorder="1" applyAlignment="1">
      <alignment horizontal="center"/>
    </xf>
    <xf numFmtId="3" fontId="0" fillId="0" borderId="0" xfId="0" applyNumberFormat="1"/>
    <xf numFmtId="2" fontId="0" fillId="40" borderId="10" xfId="0" applyNumberFormat="1" applyFill="1" applyBorder="1"/>
    <xf numFmtId="0" fontId="117" fillId="0" borderId="0" xfId="0" applyFont="1"/>
    <xf numFmtId="2" fontId="0" fillId="0" borderId="0" xfId="88" applyNumberFormat="1" applyFont="1"/>
    <xf numFmtId="2" fontId="118" fillId="0" borderId="133" xfId="0" applyNumberFormat="1" applyFont="1" applyBorder="1" applyAlignment="1">
      <alignment wrapText="1"/>
    </xf>
    <xf numFmtId="2" fontId="118" fillId="0" borderId="134" xfId="0" applyNumberFormat="1" applyFont="1" applyBorder="1" applyAlignment="1">
      <alignment wrapText="1"/>
    </xf>
    <xf numFmtId="2" fontId="118" fillId="0" borderId="135" xfId="0" applyNumberFormat="1" applyFont="1" applyBorder="1" applyAlignment="1">
      <alignment wrapText="1"/>
    </xf>
    <xf numFmtId="2" fontId="118" fillId="0" borderId="127" xfId="0" applyNumberFormat="1" applyFont="1" applyBorder="1" applyAlignment="1">
      <alignment wrapText="1"/>
    </xf>
    <xf numFmtId="0" fontId="122" fillId="0" borderId="41" xfId="0" applyFont="1" applyBorder="1" applyAlignment="1">
      <alignment horizontal="left" vertical="center" wrapText="1"/>
    </xf>
    <xf numFmtId="0" fontId="123" fillId="0" borderId="42" xfId="0" applyFont="1" applyBorder="1" applyAlignment="1">
      <alignment horizontal="center" vertical="center" wrapText="1"/>
    </xf>
    <xf numFmtId="0" fontId="121" fillId="0" borderId="41" xfId="0" applyFont="1" applyBorder="1" applyAlignment="1">
      <alignment horizontal="left" vertical="center" wrapText="1"/>
    </xf>
    <xf numFmtId="2" fontId="121" fillId="0" borderId="42" xfId="0" applyNumberFormat="1" applyFont="1" applyBorder="1" applyAlignment="1">
      <alignment horizontal="center" vertical="center" wrapText="1"/>
    </xf>
    <xf numFmtId="2" fontId="120" fillId="0" borderId="42" xfId="0" applyNumberFormat="1" applyFont="1" applyBorder="1" applyAlignment="1">
      <alignment horizontal="center" vertical="center" wrapText="1"/>
    </xf>
    <xf numFmtId="0" fontId="121" fillId="0" borderId="96" xfId="0" applyFont="1" applyBorder="1" applyAlignment="1">
      <alignment horizontal="left" vertical="center" wrapText="1"/>
    </xf>
    <xf numFmtId="2" fontId="120" fillId="0" borderId="98" xfId="0" applyNumberFormat="1" applyFont="1" applyBorder="1" applyAlignment="1">
      <alignment horizontal="center" vertical="center" wrapText="1"/>
    </xf>
    <xf numFmtId="170" fontId="123" fillId="0" borderId="42" xfId="88" applyNumberFormat="1" applyFont="1" applyFill="1" applyBorder="1" applyAlignment="1">
      <alignment horizontal="center" vertical="center" wrapText="1"/>
    </xf>
    <xf numFmtId="1" fontId="123" fillId="0" borderId="42" xfId="0" applyNumberFormat="1" applyFont="1" applyBorder="1" applyAlignment="1">
      <alignment horizontal="center" vertical="center" wrapText="1"/>
    </xf>
    <xf numFmtId="2" fontId="123" fillId="0" borderId="42" xfId="0" applyNumberFormat="1" applyFont="1" applyBorder="1" applyAlignment="1">
      <alignment horizontal="center" vertical="center" wrapText="1"/>
    </xf>
    <xf numFmtId="0" fontId="122" fillId="0" borderId="96" xfId="0" applyFont="1" applyBorder="1" applyAlignment="1">
      <alignment horizontal="left" vertical="center" wrapText="1"/>
    </xf>
    <xf numFmtId="2" fontId="123" fillId="0" borderId="98" xfId="0" applyNumberFormat="1" applyFont="1" applyBorder="1" applyAlignment="1">
      <alignment horizontal="center" vertical="center" wrapText="1"/>
    </xf>
    <xf numFmtId="0" fontId="122" fillId="0" borderId="136" xfId="0" applyFont="1" applyBorder="1" applyAlignment="1">
      <alignment horizontal="left" vertical="center" wrapText="1"/>
    </xf>
    <xf numFmtId="0" fontId="123" fillId="0" borderId="137" xfId="0" applyFont="1" applyBorder="1" applyAlignment="1">
      <alignment horizontal="center" vertical="center" wrapText="1"/>
    </xf>
    <xf numFmtId="0" fontId="119" fillId="0" borderId="46" xfId="0" applyFont="1" applyBorder="1"/>
    <xf numFmtId="0" fontId="33" fillId="0" borderId="0" xfId="85" applyFont="1" applyFill="1" applyAlignment="1">
      <alignment horizontal="right"/>
    </xf>
    <xf numFmtId="10" fontId="4" fillId="0" borderId="0" xfId="88" applyNumberFormat="1" applyFont="1" applyBorder="1"/>
    <xf numFmtId="170" fontId="4" fillId="0" borderId="0" xfId="88" applyNumberFormat="1" applyFont="1" applyBorder="1"/>
    <xf numFmtId="10" fontId="4" fillId="0" borderId="0" xfId="0" applyNumberFormat="1" applyFont="1"/>
    <xf numFmtId="0" fontId="4" fillId="0" borderId="10" xfId="0" applyFont="1" applyBorder="1" applyAlignment="1">
      <alignment horizontal="center" wrapText="1"/>
    </xf>
    <xf numFmtId="0" fontId="4" fillId="0" borderId="10" xfId="0" applyFont="1" applyBorder="1" applyAlignment="1">
      <alignment horizontal="center" vertical="center" wrapText="1"/>
    </xf>
    <xf numFmtId="17" fontId="0" fillId="0" borderId="10" xfId="0" applyNumberFormat="1" applyBorder="1"/>
    <xf numFmtId="0" fontId="3" fillId="0" borderId="10" xfId="0" applyFont="1" applyBorder="1" applyAlignment="1">
      <alignment horizontal="center"/>
    </xf>
    <xf numFmtId="188" fontId="38" fillId="0" borderId="10" xfId="37" applyNumberFormat="1" applyFont="1" applyFill="1" applyBorder="1" applyAlignment="1">
      <alignment horizontal="center" vertical="center"/>
    </xf>
    <xf numFmtId="188" fontId="3" fillId="0" borderId="10" xfId="0" applyNumberFormat="1" applyFont="1" applyBorder="1"/>
    <xf numFmtId="9" fontId="0" fillId="0" borderId="10" xfId="88" applyFont="1" applyFill="1" applyBorder="1"/>
    <xf numFmtId="10" fontId="4" fillId="0" borderId="10" xfId="88" applyNumberFormat="1" applyFont="1" applyFill="1" applyBorder="1"/>
    <xf numFmtId="9" fontId="0" fillId="0" borderId="10" xfId="0" applyNumberFormat="1" applyBorder="1"/>
    <xf numFmtId="10" fontId="4" fillId="0" borderId="10" xfId="0" applyNumberFormat="1" applyFont="1" applyBorder="1"/>
    <xf numFmtId="1" fontId="113" fillId="0" borderId="10" xfId="0" applyNumberFormat="1" applyFont="1" applyBorder="1" applyAlignment="1">
      <alignment horizontal="center" vertical="center" wrapText="1"/>
    </xf>
    <xf numFmtId="0" fontId="4" fillId="0" borderId="41" xfId="0" applyFont="1" applyBorder="1" applyAlignment="1">
      <alignment horizontal="center"/>
    </xf>
    <xf numFmtId="0" fontId="4" fillId="0" borderId="42" xfId="0" applyFont="1" applyBorder="1" applyAlignment="1">
      <alignment horizontal="center" vertical="center" wrapText="1"/>
    </xf>
    <xf numFmtId="167" fontId="4" fillId="0" borderId="42" xfId="0" applyNumberFormat="1" applyFont="1" applyBorder="1"/>
    <xf numFmtId="2" fontId="4" fillId="0" borderId="42" xfId="0" applyNumberFormat="1" applyFont="1" applyBorder="1"/>
    <xf numFmtId="2" fontId="3" fillId="0" borderId="42" xfId="0" applyNumberFormat="1" applyFont="1" applyBorder="1"/>
    <xf numFmtId="10" fontId="4" fillId="0" borderId="42" xfId="88" applyNumberFormat="1" applyFont="1" applyFill="1" applyBorder="1"/>
    <xf numFmtId="9" fontId="4" fillId="0" borderId="42" xfId="88" applyFont="1" applyFill="1" applyBorder="1"/>
    <xf numFmtId="10" fontId="4" fillId="0" borderId="42" xfId="0" applyNumberFormat="1" applyFont="1" applyBorder="1"/>
    <xf numFmtId="0" fontId="3" fillId="0" borderId="96" xfId="0" applyFont="1" applyBorder="1" applyAlignment="1">
      <alignment horizontal="left" vertical="center" wrapText="1"/>
    </xf>
    <xf numFmtId="0" fontId="0" fillId="0" borderId="98" xfId="0" applyBorder="1"/>
    <xf numFmtId="0" fontId="4" fillId="0" borderId="10" xfId="0" applyFont="1" applyBorder="1" applyAlignment="1">
      <alignment horizontal="left"/>
    </xf>
    <xf numFmtId="14" fontId="4" fillId="0" borderId="82" xfId="0" applyNumberFormat="1" applyFont="1" applyBorder="1"/>
    <xf numFmtId="0" fontId="4" fillId="0" borderId="84" xfId="0" applyFont="1" applyBorder="1"/>
    <xf numFmtId="0" fontId="21" fillId="0" borderId="41" xfId="0" applyFont="1" applyBorder="1" applyAlignment="1">
      <alignment horizontal="center"/>
    </xf>
    <xf numFmtId="0" fontId="5" fillId="0" borderId="41" xfId="0" applyFont="1" applyBorder="1"/>
    <xf numFmtId="0" fontId="3" fillId="0" borderId="96" xfId="0" applyFont="1" applyBorder="1" applyAlignment="1">
      <alignment horizontal="right"/>
    </xf>
    <xf numFmtId="0" fontId="4" fillId="0" borderId="83" xfId="0" applyFont="1" applyBorder="1"/>
    <xf numFmtId="0" fontId="3" fillId="0" borderId="138" xfId="0" applyFont="1" applyBorder="1"/>
    <xf numFmtId="0" fontId="3" fillId="0" borderId="82" xfId="0" applyFont="1" applyBorder="1"/>
    <xf numFmtId="1" fontId="3" fillId="0" borderId="51" xfId="0" applyNumberFormat="1" applyFont="1" applyBorder="1"/>
    <xf numFmtId="1" fontId="3" fillId="0" borderId="139" xfId="0" applyNumberFormat="1" applyFont="1" applyBorder="1"/>
    <xf numFmtId="1" fontId="3" fillId="0" borderId="83" xfId="0" applyNumberFormat="1" applyFont="1" applyBorder="1"/>
    <xf numFmtId="1" fontId="3" fillId="0" borderId="84" xfId="0" applyNumberFormat="1" applyFont="1" applyBorder="1"/>
    <xf numFmtId="1" fontId="3" fillId="0" borderId="97" xfId="0" applyNumberFormat="1" applyFont="1" applyBorder="1"/>
    <xf numFmtId="0" fontId="21" fillId="0" borderId="10" xfId="0" applyFont="1" applyBorder="1" applyAlignment="1">
      <alignment horizontal="center" vertical="top" wrapText="1"/>
    </xf>
    <xf numFmtId="0" fontId="21" fillId="0" borderId="42" xfId="0" applyFont="1" applyBorder="1" applyAlignment="1">
      <alignment horizontal="center" vertical="top" wrapText="1"/>
    </xf>
    <xf numFmtId="0" fontId="3" fillId="0" borderId="10" xfId="0" applyFont="1" applyBorder="1" applyAlignment="1">
      <alignment horizontal="left"/>
    </xf>
    <xf numFmtId="167" fontId="0" fillId="0" borderId="10" xfId="0" applyNumberFormat="1" applyBorder="1" applyAlignment="1">
      <alignment horizontal="right"/>
    </xf>
    <xf numFmtId="167" fontId="4" fillId="0" borderId="10" xfId="0" applyNumberFormat="1" applyFont="1" applyBorder="1" applyAlignment="1">
      <alignment horizontal="right"/>
    </xf>
    <xf numFmtId="0" fontId="0" fillId="41" borderId="10" xfId="0" applyFill="1" applyBorder="1" applyAlignment="1">
      <alignment horizontal="left"/>
    </xf>
    <xf numFmtId="167" fontId="4" fillId="41" borderId="10" xfId="0" applyNumberFormat="1" applyFont="1" applyFill="1" applyBorder="1" applyAlignment="1">
      <alignment horizontal="right"/>
    </xf>
    <xf numFmtId="167" fontId="0" fillId="41" borderId="10" xfId="0" applyNumberFormat="1" applyFill="1" applyBorder="1" applyAlignment="1">
      <alignment horizontal="right"/>
    </xf>
    <xf numFmtId="0" fontId="3" fillId="41" borderId="10" xfId="0" applyFont="1" applyFill="1" applyBorder="1" applyAlignment="1">
      <alignment horizontal="left"/>
    </xf>
    <xf numFmtId="10" fontId="0" fillId="41" borderId="10" xfId="88" applyNumberFormat="1" applyFont="1" applyFill="1" applyBorder="1" applyAlignment="1">
      <alignment horizontal="right"/>
    </xf>
    <xf numFmtId="0" fontId="4" fillId="41" borderId="10" xfId="0" applyFont="1" applyFill="1" applyBorder="1" applyAlignment="1">
      <alignment horizontal="left"/>
    </xf>
    <xf numFmtId="10" fontId="4" fillId="41" borderId="10" xfId="88" applyNumberFormat="1" applyFont="1" applyFill="1" applyBorder="1" applyAlignment="1">
      <alignment horizontal="right"/>
    </xf>
    <xf numFmtId="10" fontId="0" fillId="41" borderId="10" xfId="0" applyNumberFormat="1" applyFill="1" applyBorder="1" applyAlignment="1">
      <alignment horizontal="right"/>
    </xf>
    <xf numFmtId="10" fontId="3" fillId="41" borderId="10" xfId="0" applyNumberFormat="1" applyFont="1" applyFill="1" applyBorder="1" applyAlignment="1">
      <alignment horizontal="right"/>
    </xf>
    <xf numFmtId="0" fontId="4" fillId="41" borderId="10" xfId="0" applyFont="1" applyFill="1" applyBorder="1" applyAlignment="1">
      <alignment horizontal="center" vertical="center" wrapText="1"/>
    </xf>
    <xf numFmtId="0" fontId="4" fillId="41" borderId="92" xfId="0" applyFont="1" applyFill="1" applyBorder="1"/>
    <xf numFmtId="0" fontId="4" fillId="41" borderId="91" xfId="0" applyFont="1" applyFill="1" applyBorder="1" applyAlignment="1">
      <alignment horizontal="center" vertical="center" wrapText="1"/>
    </xf>
    <xf numFmtId="0" fontId="4" fillId="41" borderId="93" xfId="0" applyFont="1" applyFill="1" applyBorder="1" applyAlignment="1">
      <alignment horizontal="center" vertical="center" wrapText="1"/>
    </xf>
    <xf numFmtId="0" fontId="4" fillId="0" borderId="82" xfId="0" applyFont="1" applyBorder="1"/>
    <xf numFmtId="0" fontId="4" fillId="0" borderId="140" xfId="0" applyFont="1" applyBorder="1" applyAlignment="1">
      <alignment horizontal="center"/>
    </xf>
    <xf numFmtId="0" fontId="4" fillId="41" borderId="41" xfId="0" applyFont="1" applyFill="1" applyBorder="1" applyAlignment="1">
      <alignment horizontal="center" vertical="center" wrapText="1"/>
    </xf>
    <xf numFmtId="0" fontId="4" fillId="41" borderId="141" xfId="0" applyFont="1" applyFill="1" applyBorder="1" applyAlignment="1">
      <alignment wrapText="1"/>
    </xf>
    <xf numFmtId="10" fontId="0" fillId="0" borderId="42" xfId="88" applyNumberFormat="1" applyFont="1" applyBorder="1"/>
    <xf numFmtId="10" fontId="0" fillId="0" borderId="42" xfId="0" applyNumberFormat="1" applyBorder="1"/>
    <xf numFmtId="0" fontId="0" fillId="41" borderId="96" xfId="0" applyFill="1" applyBorder="1"/>
    <xf numFmtId="10" fontId="0" fillId="41" borderId="97" xfId="0" applyNumberFormat="1" applyFill="1" applyBorder="1"/>
    <xf numFmtId="10" fontId="0" fillId="41" borderId="98" xfId="0" applyNumberFormat="1" applyFill="1" applyBorder="1"/>
    <xf numFmtId="0" fontId="0" fillId="42" borderId="10" xfId="0" applyFill="1" applyBorder="1" applyAlignment="1">
      <alignment horizontal="center"/>
    </xf>
    <xf numFmtId="1" fontId="0" fillId="42" borderId="10" xfId="0" applyNumberFormat="1" applyFill="1" applyBorder="1" applyAlignment="1">
      <alignment horizontal="center"/>
    </xf>
    <xf numFmtId="0" fontId="26" fillId="41" borderId="39" xfId="0" applyFont="1" applyFill="1" applyBorder="1" applyAlignment="1">
      <alignment horizontal="center"/>
    </xf>
    <xf numFmtId="1" fontId="26" fillId="41" borderId="39" xfId="0" applyNumberFormat="1" applyFont="1" applyFill="1" applyBorder="1" applyAlignment="1">
      <alignment horizontal="center"/>
    </xf>
    <xf numFmtId="1" fontId="26" fillId="41" borderId="53" xfId="0" applyNumberFormat="1" applyFont="1" applyFill="1" applyBorder="1" applyAlignment="1">
      <alignment horizontal="center"/>
    </xf>
    <xf numFmtId="1" fontId="26" fillId="41" borderId="95" xfId="0" applyNumberFormat="1" applyFont="1" applyFill="1" applyBorder="1" applyAlignment="1">
      <alignment horizontal="center"/>
    </xf>
    <xf numFmtId="0" fontId="97" fillId="0" borderId="41" xfId="0" applyFont="1" applyBorder="1" applyAlignment="1">
      <alignment wrapText="1"/>
    </xf>
    <xf numFmtId="0" fontId="4" fillId="0" borderId="42" xfId="0" applyFont="1" applyBorder="1" applyAlignment="1">
      <alignment horizontal="center" wrapText="1"/>
    </xf>
    <xf numFmtId="0" fontId="0" fillId="0" borderId="41" xfId="0" applyBorder="1" applyAlignment="1">
      <alignment wrapText="1"/>
    </xf>
    <xf numFmtId="0" fontId="4" fillId="0" borderId="42" xfId="0" applyFont="1" applyBorder="1" applyAlignment="1">
      <alignment wrapText="1"/>
    </xf>
    <xf numFmtId="0" fontId="4" fillId="0" borderId="43" xfId="0" applyFont="1" applyBorder="1" applyAlignment="1">
      <alignment wrapText="1"/>
    </xf>
    <xf numFmtId="0" fontId="4" fillId="0" borderId="0" xfId="0" applyFont="1" applyAlignment="1">
      <alignment wrapText="1"/>
    </xf>
    <xf numFmtId="0" fontId="9" fillId="0" borderId="0" xfId="0" applyFont="1" applyAlignment="1">
      <alignment wrapText="1"/>
    </xf>
    <xf numFmtId="4" fontId="0" fillId="0" borderId="10" xfId="0" applyNumberFormat="1" applyBorder="1" applyAlignment="1">
      <alignment vertical="center"/>
    </xf>
    <xf numFmtId="0" fontId="119" fillId="0" borderId="10" xfId="0" applyFont="1" applyBorder="1"/>
    <xf numFmtId="2" fontId="119" fillId="0" borderId="10" xfId="0" applyNumberFormat="1" applyFont="1" applyBorder="1"/>
    <xf numFmtId="0" fontId="0" fillId="0" borderId="51" xfId="0" applyBorder="1" applyAlignment="1">
      <alignment wrapText="1"/>
    </xf>
    <xf numFmtId="0" fontId="0" fillId="0" borderId="82" xfId="0" applyBorder="1" applyAlignment="1">
      <alignment wrapText="1"/>
    </xf>
    <xf numFmtId="0" fontId="3" fillId="0" borderId="84" xfId="0" applyFont="1" applyBorder="1" applyAlignment="1">
      <alignment wrapText="1"/>
    </xf>
    <xf numFmtId="0" fontId="3" fillId="0" borderId="42" xfId="0" applyFont="1" applyBorder="1" applyAlignment="1">
      <alignment wrapText="1"/>
    </xf>
    <xf numFmtId="0" fontId="0" fillId="0" borderId="42" xfId="0" applyBorder="1" applyAlignment="1">
      <alignment wrapText="1"/>
    </xf>
    <xf numFmtId="0" fontId="4" fillId="0" borderId="42" xfId="0" applyFont="1" applyBorder="1" applyAlignment="1">
      <alignment horizontal="right" wrapText="1"/>
    </xf>
    <xf numFmtId="0" fontId="0" fillId="0" borderId="96" xfId="0" applyBorder="1" applyAlignment="1">
      <alignment wrapText="1"/>
    </xf>
    <xf numFmtId="0" fontId="4" fillId="0" borderId="98" xfId="0" applyFont="1" applyBorder="1" applyAlignment="1">
      <alignment wrapText="1"/>
    </xf>
    <xf numFmtId="2" fontId="4" fillId="0" borderId="41" xfId="0" applyNumberFormat="1" applyFont="1" applyBorder="1"/>
    <xf numFmtId="2" fontId="4" fillId="0" borderId="96" xfId="0" applyNumberFormat="1" applyFont="1" applyBorder="1"/>
    <xf numFmtId="2" fontId="4" fillId="0" borderId="97" xfId="0" applyNumberFormat="1" applyFont="1" applyBorder="1"/>
    <xf numFmtId="2" fontId="4" fillId="0" borderId="98" xfId="0" applyNumberFormat="1" applyFont="1" applyBorder="1"/>
    <xf numFmtId="4" fontId="0" fillId="0" borderId="41" xfId="0" applyNumberFormat="1" applyBorder="1" applyAlignment="1">
      <alignment vertical="center"/>
    </xf>
    <xf numFmtId="10" fontId="0" fillId="0" borderId="41" xfId="88" applyNumberFormat="1" applyFont="1" applyBorder="1" applyAlignment="1"/>
    <xf numFmtId="49" fontId="4" fillId="0" borderId="51" xfId="0" applyNumberFormat="1" applyFont="1" applyBorder="1" applyAlignment="1">
      <alignment horizontal="center" vertical="center" wrapText="1"/>
    </xf>
    <xf numFmtId="2" fontId="0" fillId="0" borderId="41" xfId="0" applyNumberFormat="1" applyBorder="1" applyAlignment="1">
      <alignment horizontal="center"/>
    </xf>
    <xf numFmtId="2" fontId="0" fillId="0" borderId="41" xfId="0" applyNumberFormat="1" applyBorder="1" applyAlignment="1">
      <alignment horizontal="right"/>
    </xf>
    <xf numFmtId="9" fontId="0" fillId="0" borderId="10" xfId="88" applyFont="1" applyBorder="1"/>
    <xf numFmtId="0" fontId="0" fillId="0" borderId="82" xfId="0" applyBorder="1"/>
    <xf numFmtId="0" fontId="4" fillId="0" borderId="84" xfId="0" applyFont="1" applyBorder="1" applyAlignment="1">
      <alignment wrapText="1"/>
    </xf>
    <xf numFmtId="0" fontId="22" fillId="0" borderId="41" xfId="0" applyFont="1" applyBorder="1"/>
    <xf numFmtId="0" fontId="22" fillId="0" borderId="42" xfId="0" applyFont="1" applyBorder="1" applyAlignment="1">
      <alignment wrapText="1"/>
    </xf>
    <xf numFmtId="0" fontId="22" fillId="0" borderId="96" xfId="0" applyFont="1" applyBorder="1"/>
    <xf numFmtId="0" fontId="22" fillId="0" borderId="98" xfId="0" applyFont="1" applyBorder="1" applyAlignment="1">
      <alignment wrapText="1"/>
    </xf>
    <xf numFmtId="0" fontId="0" fillId="0" borderId="83" xfId="0" applyBorder="1"/>
    <xf numFmtId="2" fontId="0" fillId="0" borderId="84" xfId="0" applyNumberFormat="1" applyBorder="1"/>
    <xf numFmtId="9" fontId="0" fillId="0" borderId="41" xfId="88" applyFont="1" applyBorder="1"/>
    <xf numFmtId="2" fontId="0" fillId="0" borderId="98" xfId="0" applyNumberFormat="1" applyBorder="1"/>
    <xf numFmtId="0" fontId="23" fillId="0" borderId="84" xfId="0" applyFont="1" applyBorder="1"/>
    <xf numFmtId="2" fontId="23" fillId="0" borderId="42" xfId="0" applyNumberFormat="1" applyFont="1" applyBorder="1"/>
    <xf numFmtId="0" fontId="4" fillId="0" borderId="54" xfId="0" applyFont="1" applyBorder="1" applyAlignment="1">
      <alignment horizontal="center" vertical="center" wrapText="1"/>
    </xf>
    <xf numFmtId="0" fontId="0" fillId="0" borderId="45" xfId="0" applyBorder="1" applyAlignment="1">
      <alignment wrapText="1"/>
    </xf>
    <xf numFmtId="0" fontId="0" fillId="0" borderId="15" xfId="0" applyBorder="1" applyAlignment="1">
      <alignment wrapText="1" shrinkToFit="1"/>
    </xf>
    <xf numFmtId="0" fontId="3" fillId="0" borderId="15" xfId="0" applyFont="1" applyBorder="1" applyAlignment="1">
      <alignment horizontal="right"/>
    </xf>
    <xf numFmtId="0" fontId="3" fillId="0" borderId="15" xfId="0" applyFont="1" applyBorder="1" applyAlignment="1">
      <alignment horizontal="center"/>
    </xf>
    <xf numFmtId="0" fontId="21" fillId="0" borderId="10" xfId="0" applyFont="1" applyBorder="1" applyAlignment="1">
      <alignment horizontal="center" wrapText="1"/>
    </xf>
    <xf numFmtId="49" fontId="21" fillId="0" borderId="10" xfId="0" applyNumberFormat="1" applyFont="1" applyBorder="1" applyAlignment="1">
      <alignment horizontal="center"/>
    </xf>
    <xf numFmtId="0" fontId="21" fillId="0" borderId="78" xfId="0" applyFont="1" applyBorder="1" applyAlignment="1">
      <alignment horizontal="center" wrapText="1"/>
    </xf>
    <xf numFmtId="0" fontId="21" fillId="0" borderId="10" xfId="0" applyFont="1" applyBorder="1" applyAlignment="1">
      <alignment horizontal="center"/>
    </xf>
    <xf numFmtId="167" fontId="114" fillId="0" borderId="10" xfId="85" applyNumberFormat="1" applyFont="1" applyFill="1" applyBorder="1" applyAlignment="1">
      <alignment horizontal="right"/>
    </xf>
    <xf numFmtId="2" fontId="114" fillId="0" borderId="10" xfId="85" applyNumberFormat="1" applyFont="1" applyFill="1" applyBorder="1" applyAlignment="1">
      <alignment horizontal="right"/>
    </xf>
    <xf numFmtId="194" fontId="3" fillId="0" borderId="10" xfId="85" applyNumberFormat="1" applyFont="1" applyFill="1" applyBorder="1" applyAlignment="1">
      <alignment horizontal="center"/>
    </xf>
    <xf numFmtId="0" fontId="115" fillId="0" borderId="0" xfId="0" applyFont="1"/>
    <xf numFmtId="0" fontId="0" fillId="0" borderId="10" xfId="0" applyBorder="1" applyAlignment="1">
      <alignment horizontal="center" vertical="center" wrapText="1"/>
    </xf>
    <xf numFmtId="2" fontId="56" fillId="0" borderId="10" xfId="0" applyNumberFormat="1" applyFont="1" applyBorder="1"/>
    <xf numFmtId="0" fontId="49" fillId="0" borderId="10" xfId="78" applyFont="1" applyBorder="1" applyAlignment="1">
      <alignment horizontal="center"/>
    </xf>
    <xf numFmtId="0" fontId="49" fillId="0" borderId="10" xfId="78" applyFont="1" applyBorder="1" applyAlignment="1">
      <alignment horizontal="center" wrapText="1"/>
    </xf>
    <xf numFmtId="49" fontId="4" fillId="0" borderId="10" xfId="0" applyNumberFormat="1" applyFont="1" applyBorder="1" applyAlignment="1">
      <alignment horizontal="center"/>
    </xf>
    <xf numFmtId="0" fontId="4" fillId="30" borderId="0" xfId="0" applyFont="1" applyFill="1"/>
    <xf numFmtId="9" fontId="0" fillId="30" borderId="0" xfId="88" applyFont="1" applyFill="1"/>
    <xf numFmtId="10" fontId="0" fillId="30" borderId="0" xfId="88" applyNumberFormat="1" applyFont="1" applyFill="1"/>
    <xf numFmtId="0" fontId="126" fillId="0" borderId="136" xfId="0" applyFont="1" applyBorder="1" applyAlignment="1">
      <alignment wrapText="1"/>
    </xf>
    <xf numFmtId="0" fontId="126" fillId="0" borderId="95" xfId="0" applyFont="1" applyBorder="1" applyAlignment="1">
      <alignment wrapText="1"/>
    </xf>
    <xf numFmtId="0" fontId="115" fillId="0" borderId="136" xfId="0" applyFont="1" applyBorder="1" applyAlignment="1">
      <alignment wrapText="1"/>
    </xf>
    <xf numFmtId="0" fontId="115" fillId="0" borderId="95" xfId="0" applyFont="1" applyBorder="1" applyAlignment="1">
      <alignment wrapText="1"/>
    </xf>
    <xf numFmtId="0" fontId="115" fillId="43" borderId="95" xfId="0" applyFont="1" applyFill="1" applyBorder="1"/>
    <xf numFmtId="0" fontId="126" fillId="43" borderId="95" xfId="0" applyFont="1" applyFill="1" applyBorder="1" applyAlignment="1">
      <alignment wrapText="1"/>
    </xf>
    <xf numFmtId="0" fontId="126" fillId="0" borderId="143" xfId="0" applyFont="1" applyBorder="1" applyAlignment="1">
      <alignment wrapText="1"/>
    </xf>
    <xf numFmtId="0" fontId="126" fillId="0" borderId="144" xfId="0" applyFont="1" applyBorder="1" applyAlignment="1">
      <alignment wrapText="1"/>
    </xf>
    <xf numFmtId="0" fontId="125" fillId="0" borderId="0" xfId="0" applyFont="1" applyAlignment="1">
      <alignment wrapText="1"/>
    </xf>
    <xf numFmtId="0" fontId="126" fillId="0" borderId="145" xfId="0" applyFont="1" applyBorder="1" applyAlignment="1">
      <alignment wrapText="1"/>
    </xf>
    <xf numFmtId="0" fontId="126" fillId="0" borderId="23" xfId="0" applyFont="1" applyBorder="1" applyAlignment="1">
      <alignment wrapText="1"/>
    </xf>
    <xf numFmtId="0" fontId="115" fillId="0" borderId="145" xfId="0" applyFont="1" applyBorder="1"/>
    <xf numFmtId="0" fontId="115" fillId="44" borderId="95" xfId="0" applyFont="1" applyFill="1" applyBorder="1"/>
    <xf numFmtId="0" fontId="126" fillId="0" borderId="95" xfId="0" applyFont="1" applyBorder="1"/>
    <xf numFmtId="0" fontId="126" fillId="0" borderId="144" xfId="0" applyFont="1" applyBorder="1"/>
    <xf numFmtId="0" fontId="126" fillId="0" borderId="49" xfId="0" applyFont="1" applyBorder="1" applyAlignment="1">
      <alignment wrapText="1"/>
    </xf>
    <xf numFmtId="0" fontId="128" fillId="45" borderId="146" xfId="0" applyFont="1" applyFill="1" applyBorder="1" applyAlignment="1">
      <alignment horizontal="right" wrapText="1" readingOrder="1"/>
    </xf>
    <xf numFmtId="0" fontId="127" fillId="46" borderId="146" xfId="0" applyFont="1" applyFill="1" applyBorder="1" applyAlignment="1">
      <alignment horizontal="right" wrapText="1"/>
    </xf>
    <xf numFmtId="0" fontId="129" fillId="46" borderId="146" xfId="0" applyFont="1" applyFill="1" applyBorder="1" applyAlignment="1">
      <alignment horizontal="right" wrapText="1" readingOrder="1"/>
    </xf>
    <xf numFmtId="9" fontId="5" fillId="0" borderId="42" xfId="88" applyFont="1" applyFill="1" applyBorder="1" applyAlignment="1">
      <alignment horizontal="center"/>
    </xf>
    <xf numFmtId="0" fontId="5" fillId="0" borderId="0" xfId="0" applyFont="1" applyAlignment="1">
      <alignment horizontal="centerContinuous"/>
    </xf>
    <xf numFmtId="0" fontId="0" fillId="0" borderId="53" xfId="0" applyBorder="1"/>
    <xf numFmtId="2" fontId="80" fillId="0" borderId="10" xfId="0" applyNumberFormat="1" applyFont="1" applyBorder="1" applyAlignment="1">
      <alignment vertical="top"/>
    </xf>
    <xf numFmtId="2" fontId="4" fillId="0" borderId="10" xfId="0" applyNumberFormat="1" applyFont="1" applyBorder="1" applyAlignment="1">
      <alignment horizontal="right"/>
    </xf>
    <xf numFmtId="2" fontId="23" fillId="0" borderId="10" xfId="0" applyNumberFormat="1" applyFont="1" applyBorder="1" applyAlignment="1">
      <alignment horizontal="right"/>
    </xf>
    <xf numFmtId="0" fontId="4" fillId="0" borderId="77" xfId="0" applyFont="1" applyBorder="1"/>
    <xf numFmtId="0" fontId="3" fillId="0" borderId="0" xfId="84" applyProtection="1">
      <protection locked="0"/>
    </xf>
    <xf numFmtId="0" fontId="36" fillId="0" borderId="80" xfId="85" applyFont="1" applyFill="1" applyBorder="1" applyAlignment="1">
      <alignment horizontal="center" vertical="center" wrapText="1"/>
    </xf>
    <xf numFmtId="167" fontId="34" fillId="0" borderId="0" xfId="0" applyNumberFormat="1" applyFont="1"/>
    <xf numFmtId="2" fontId="53" fillId="0" borderId="0" xfId="0" applyNumberFormat="1" applyFont="1"/>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0" borderId="78" xfId="0" applyFont="1" applyBorder="1" applyAlignment="1">
      <alignment horizontal="center" vertical="center" wrapText="1"/>
    </xf>
    <xf numFmtId="0" fontId="5" fillId="0" borderId="23"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0" xfId="0" applyFont="1" applyBorder="1" applyAlignment="1">
      <alignment horizontal="center" vertical="center"/>
    </xf>
    <xf numFmtId="0" fontId="17" fillId="0" borderId="10" xfId="0" applyFont="1" applyBorder="1"/>
    <xf numFmtId="2" fontId="17" fillId="0" borderId="10" xfId="0" applyNumberFormat="1" applyFont="1" applyBorder="1"/>
    <xf numFmtId="0" fontId="17" fillId="0" borderId="23" xfId="0" applyFont="1" applyBorder="1"/>
    <xf numFmtId="2" fontId="17" fillId="0" borderId="23" xfId="0" applyNumberFormat="1" applyFont="1" applyBorder="1" applyAlignment="1">
      <alignment horizontal="center"/>
    </xf>
    <xf numFmtId="2" fontId="17" fillId="0" borderId="0" xfId="0" applyNumberFormat="1" applyFont="1" applyAlignment="1">
      <alignment horizontal="center"/>
    </xf>
    <xf numFmtId="1" fontId="17" fillId="0" borderId="10" xfId="0" applyNumberFormat="1" applyFont="1" applyBorder="1" applyAlignment="1">
      <alignment horizontal="center"/>
    </xf>
    <xf numFmtId="2" fontId="17" fillId="0" borderId="10" xfId="0" applyNumberFormat="1" applyFont="1" applyBorder="1" applyAlignment="1">
      <alignment horizontal="center"/>
    </xf>
    <xf numFmtId="2" fontId="17" fillId="0" borderId="0" xfId="0" applyNumberFormat="1" applyFont="1"/>
    <xf numFmtId="2" fontId="5" fillId="0" borderId="10" xfId="0" applyNumberFormat="1" applyFont="1" applyBorder="1"/>
    <xf numFmtId="1" fontId="17" fillId="0" borderId="10" xfId="0" applyNumberFormat="1" applyFont="1" applyBorder="1" applyAlignment="1">
      <alignment horizontal="right"/>
    </xf>
    <xf numFmtId="0" fontId="17" fillId="0" borderId="10" xfId="0" applyFont="1" applyBorder="1" applyAlignment="1">
      <alignment vertical="top" wrapText="1"/>
    </xf>
    <xf numFmtId="167" fontId="17" fillId="0" borderId="10" xfId="0" applyNumberFormat="1" applyFont="1" applyBorder="1"/>
    <xf numFmtId="0" fontId="17" fillId="0" borderId="10" xfId="0" applyFont="1" applyBorder="1" applyAlignment="1">
      <alignment horizontal="center"/>
    </xf>
    <xf numFmtId="1" fontId="17" fillId="0" borderId="10" xfId="0" applyNumberFormat="1" applyFont="1" applyBorder="1"/>
    <xf numFmtId="167" fontId="5" fillId="0" borderId="10" xfId="0" applyNumberFormat="1" applyFont="1" applyBorder="1" applyAlignment="1">
      <alignment horizontal="right"/>
    </xf>
    <xf numFmtId="1" fontId="5" fillId="0" borderId="10" xfId="0" applyNumberFormat="1" applyFont="1" applyBorder="1" applyAlignment="1">
      <alignment horizontal="center"/>
    </xf>
    <xf numFmtId="1" fontId="5" fillId="0" borderId="10" xfId="0" applyNumberFormat="1" applyFont="1" applyBorder="1" applyAlignment="1">
      <alignment horizontal="right"/>
    </xf>
    <xf numFmtId="2" fontId="5" fillId="0" borderId="10" xfId="0" applyNumberFormat="1" applyFont="1" applyBorder="1" applyAlignment="1">
      <alignment horizontal="center"/>
    </xf>
    <xf numFmtId="2" fontId="5" fillId="0" borderId="10" xfId="0" applyNumberFormat="1" applyFont="1" applyBorder="1" applyAlignment="1">
      <alignment horizontal="right"/>
    </xf>
    <xf numFmtId="2" fontId="5" fillId="0" borderId="78" xfId="0" applyNumberFormat="1" applyFont="1" applyBorder="1" applyAlignment="1">
      <alignment horizontal="right"/>
    </xf>
    <xf numFmtId="17" fontId="5" fillId="0" borderId="10" xfId="0" applyNumberFormat="1" applyFont="1" applyBorder="1"/>
    <xf numFmtId="167" fontId="17" fillId="0" borderId="10" xfId="0" applyNumberFormat="1" applyFont="1" applyBorder="1" applyAlignment="1">
      <alignment horizontal="right"/>
    </xf>
    <xf numFmtId="17" fontId="17" fillId="0" borderId="10" xfId="0" applyNumberFormat="1" applyFont="1" applyBorder="1"/>
    <xf numFmtId="2" fontId="17" fillId="0" borderId="78" xfId="0" applyNumberFormat="1" applyFont="1" applyBorder="1"/>
    <xf numFmtId="2" fontId="17" fillId="0" borderId="10" xfId="0" applyNumberFormat="1" applyFont="1" applyBorder="1" applyAlignment="1">
      <alignment horizontal="right"/>
    </xf>
    <xf numFmtId="171" fontId="17" fillId="0" borderId="10" xfId="0" applyNumberFormat="1" applyFont="1" applyBorder="1" applyAlignment="1">
      <alignment horizontal="right"/>
    </xf>
    <xf numFmtId="0" fontId="5" fillId="0" borderId="10" xfId="0" applyFont="1" applyBorder="1" applyAlignment="1">
      <alignment horizontal="right"/>
    </xf>
    <xf numFmtId="171" fontId="5" fillId="0" borderId="10" xfId="0" applyNumberFormat="1" applyFont="1" applyBorder="1"/>
    <xf numFmtId="167" fontId="17" fillId="0" borderId="10" xfId="0" applyNumberFormat="1" applyFont="1" applyBorder="1" applyAlignment="1">
      <alignment horizontal="center"/>
    </xf>
    <xf numFmtId="172" fontId="17" fillId="0" borderId="10" xfId="0" applyNumberFormat="1" applyFont="1" applyBorder="1"/>
    <xf numFmtId="2" fontId="17" fillId="0" borderId="10" xfId="0" applyNumberFormat="1" applyFont="1" applyBorder="1" applyAlignment="1">
      <alignment vertical="top" wrapText="1"/>
    </xf>
    <xf numFmtId="0" fontId="5" fillId="0" borderId="10" xfId="0" applyFont="1" applyBorder="1" applyAlignment="1">
      <alignment horizontal="center"/>
    </xf>
    <xf numFmtId="167" fontId="5" fillId="0" borderId="10" xfId="0" applyNumberFormat="1" applyFont="1" applyBorder="1"/>
    <xf numFmtId="2" fontId="5" fillId="0" borderId="78" xfId="0" applyNumberFormat="1" applyFont="1" applyBorder="1"/>
    <xf numFmtId="0" fontId="17" fillId="0" borderId="0" xfId="0" applyFont="1" applyAlignment="1">
      <alignment horizontal="center"/>
    </xf>
    <xf numFmtId="167" fontId="17" fillId="0" borderId="0" xfId="0" applyNumberFormat="1" applyFont="1"/>
    <xf numFmtId="167" fontId="5" fillId="0" borderId="10" xfId="0" applyNumberFormat="1" applyFont="1" applyBorder="1" applyAlignment="1">
      <alignment horizontal="center"/>
    </xf>
    <xf numFmtId="2" fontId="5" fillId="0" borderId="78" xfId="0" applyNumberFormat="1" applyFont="1" applyBorder="1" applyAlignment="1">
      <alignment horizontal="center"/>
    </xf>
    <xf numFmtId="0" fontId="21" fillId="0" borderId="85" xfId="0" applyFont="1" applyBorder="1" applyAlignment="1">
      <alignment horizontal="center" vertical="center" wrapText="1" shrinkToFit="1"/>
    </xf>
    <xf numFmtId="171" fontId="17" fillId="0" borderId="10" xfId="0" applyNumberFormat="1" applyFont="1" applyBorder="1" applyAlignment="1">
      <alignment horizontal="center"/>
    </xf>
    <xf numFmtId="0" fontId="38" fillId="0" borderId="10" xfId="0" applyFont="1" applyBorder="1"/>
    <xf numFmtId="0" fontId="5" fillId="0" borderId="0" xfId="0" applyFont="1" applyAlignment="1">
      <alignment horizontal="center"/>
    </xf>
    <xf numFmtId="0" fontId="39" fillId="0" borderId="0" xfId="0" applyFont="1"/>
    <xf numFmtId="10" fontId="39" fillId="0" borderId="0" xfId="88" applyNumberFormat="1" applyFont="1" applyFill="1"/>
    <xf numFmtId="10" fontId="17" fillId="0" borderId="0" xfId="0" applyNumberFormat="1" applyFont="1"/>
    <xf numFmtId="0" fontId="130" fillId="0" borderId="0" xfId="80" applyFont="1" applyFill="1"/>
    <xf numFmtId="0" fontId="58" fillId="0" borderId="0" xfId="83"/>
    <xf numFmtId="0" fontId="91" fillId="0" borderId="10" xfId="83" applyFont="1" applyBorder="1" applyAlignment="1">
      <alignment horizontal="center" vertical="center" wrapText="1"/>
    </xf>
    <xf numFmtId="0" fontId="92" fillId="0" borderId="0" xfId="83" applyFont="1"/>
    <xf numFmtId="17" fontId="91" fillId="0" borderId="10" xfId="83" applyNumberFormat="1" applyFont="1" applyBorder="1" applyAlignment="1">
      <alignment horizontal="center"/>
    </xf>
    <xf numFmtId="0" fontId="91" fillId="0" borderId="10" xfId="83" applyFont="1" applyBorder="1" applyAlignment="1">
      <alignment horizontal="center"/>
    </xf>
    <xf numFmtId="0" fontId="73" fillId="0" borderId="10" xfId="83" applyFont="1" applyBorder="1"/>
    <xf numFmtId="167" fontId="73" fillId="0" borderId="10" xfId="83" applyNumberFormat="1" applyFont="1" applyBorder="1"/>
    <xf numFmtId="1" fontId="73" fillId="0" borderId="10" xfId="83" applyNumberFormat="1" applyFont="1" applyBorder="1"/>
    <xf numFmtId="0" fontId="73" fillId="0" borderId="0" xfId="83" applyFont="1"/>
    <xf numFmtId="0" fontId="58" fillId="0" borderId="10" xfId="83" applyBorder="1"/>
    <xf numFmtId="167" fontId="58" fillId="0" borderId="10" xfId="83" applyNumberFormat="1" applyBorder="1"/>
    <xf numFmtId="0" fontId="115" fillId="0" borderId="10" xfId="0" applyFont="1" applyBorder="1"/>
    <xf numFmtId="0" fontId="115" fillId="0" borderId="23" xfId="0" applyFont="1" applyBorder="1"/>
    <xf numFmtId="167" fontId="115" fillId="0" borderId="39" xfId="0" applyNumberFormat="1" applyFont="1" applyBorder="1"/>
    <xf numFmtId="0" fontId="115" fillId="0" borderId="39" xfId="0" applyFont="1" applyBorder="1"/>
    <xf numFmtId="1" fontId="58" fillId="0" borderId="10" xfId="83" applyNumberFormat="1" applyBorder="1"/>
    <xf numFmtId="0" fontId="93" fillId="0" borderId="10" xfId="83" applyFont="1" applyBorder="1"/>
    <xf numFmtId="0" fontId="94" fillId="0" borderId="10" xfId="83" applyFont="1" applyBorder="1"/>
    <xf numFmtId="167" fontId="94" fillId="0" borderId="10" xfId="83" applyNumberFormat="1" applyFont="1" applyBorder="1"/>
    <xf numFmtId="0" fontId="93" fillId="0" borderId="0" xfId="83" applyFont="1"/>
    <xf numFmtId="167" fontId="91" fillId="0" borderId="10" xfId="83" applyNumberFormat="1" applyFont="1" applyBorder="1" applyAlignment="1">
      <alignment horizontal="center"/>
    </xf>
    <xf numFmtId="2" fontId="58" fillId="0" borderId="10" xfId="83" applyNumberFormat="1" applyBorder="1"/>
    <xf numFmtId="2" fontId="73" fillId="0" borderId="10" xfId="83" applyNumberFormat="1" applyFont="1" applyBorder="1"/>
    <xf numFmtId="1" fontId="58" fillId="0" borderId="0" xfId="83" applyNumberFormat="1"/>
    <xf numFmtId="0" fontId="9" fillId="0" borderId="0" xfId="0" applyFont="1" applyAlignment="1">
      <alignment horizontal="left"/>
    </xf>
    <xf numFmtId="0" fontId="14" fillId="0" borderId="0" xfId="0" applyFont="1" applyAlignment="1">
      <alignment horizontal="centerContinuous"/>
    </xf>
    <xf numFmtId="0" fontId="15" fillId="0" borderId="0" xfId="0" applyFont="1" applyAlignment="1">
      <alignment horizontal="centerContinuous"/>
    </xf>
    <xf numFmtId="0" fontId="13" fillId="0" borderId="0" xfId="0" applyFont="1" applyAlignment="1">
      <alignment horizontal="right"/>
    </xf>
    <xf numFmtId="0" fontId="0" fillId="0" borderId="37" xfId="0" applyBorder="1" applyAlignment="1">
      <alignment horizontal="center"/>
    </xf>
    <xf numFmtId="0" fontId="0" fillId="0" borderId="38" xfId="0" applyBorder="1" applyAlignment="1">
      <alignment horizontal="center"/>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2" fontId="4" fillId="0" borderId="6" xfId="0" applyNumberFormat="1" applyFont="1" applyBorder="1"/>
    <xf numFmtId="1" fontId="3" fillId="0" borderId="0" xfId="0" applyNumberFormat="1" applyFont="1" applyAlignment="1">
      <alignment horizontal="left"/>
    </xf>
    <xf numFmtId="1" fontId="0" fillId="0" borderId="0" xfId="0" applyNumberFormat="1" applyAlignment="1">
      <alignment horizontal="left"/>
    </xf>
    <xf numFmtId="1" fontId="3" fillId="0" borderId="0" xfId="0" applyNumberFormat="1" applyFont="1" applyAlignment="1">
      <alignment horizontal="right"/>
    </xf>
    <xf numFmtId="2" fontId="0" fillId="0" borderId="6" xfId="0" applyNumberFormat="1" applyBorder="1"/>
    <xf numFmtId="0" fontId="14" fillId="0" borderId="15" xfId="0" applyFont="1" applyBorder="1"/>
    <xf numFmtId="173" fontId="3" fillId="0" borderId="0" xfId="0" applyNumberFormat="1" applyFont="1"/>
    <xf numFmtId="0" fontId="0" fillId="0" borderId="0" xfId="0" applyAlignment="1">
      <alignment horizontal="centerContinuous" vertical="top" wrapText="1"/>
    </xf>
    <xf numFmtId="0" fontId="0" fillId="0" borderId="45" xfId="0" applyBorder="1"/>
    <xf numFmtId="0" fontId="13" fillId="0" borderId="41" xfId="0" applyFont="1" applyBorder="1" applyAlignment="1">
      <alignment horizontal="center"/>
    </xf>
    <xf numFmtId="0" fontId="13" fillId="0" borderId="42" xfId="0" applyFont="1" applyBorder="1" applyAlignment="1">
      <alignment horizontal="center"/>
    </xf>
    <xf numFmtId="167" fontId="0" fillId="0" borderId="41" xfId="0" applyNumberFormat="1" applyBorder="1"/>
    <xf numFmtId="167" fontId="0" fillId="0" borderId="42" xfId="0" applyNumberFormat="1" applyBorder="1"/>
    <xf numFmtId="0" fontId="0" fillId="0" borderId="41" xfId="0" applyBorder="1" applyAlignment="1">
      <alignment horizontal="right"/>
    </xf>
    <xf numFmtId="0" fontId="13" fillId="0" borderId="42" xfId="0" applyFont="1" applyBorder="1"/>
    <xf numFmtId="0" fontId="13" fillId="0" borderId="41" xfId="0" applyFont="1" applyBorder="1"/>
    <xf numFmtId="1" fontId="3" fillId="0" borderId="41" xfId="0" applyNumberFormat="1" applyFont="1" applyBorder="1"/>
    <xf numFmtId="1" fontId="0" fillId="0" borderId="41" xfId="0" applyNumberFormat="1" applyBorder="1"/>
    <xf numFmtId="0" fontId="0" fillId="0" borderId="96" xfId="0" applyBorder="1" applyAlignment="1">
      <alignment horizontal="right"/>
    </xf>
    <xf numFmtId="0" fontId="3" fillId="0" borderId="98" xfId="0" applyFont="1" applyBorder="1"/>
    <xf numFmtId="1" fontId="0" fillId="0" borderId="96" xfId="0" applyNumberFormat="1" applyBorder="1"/>
    <xf numFmtId="1" fontId="0" fillId="0" borderId="97" xfId="0" applyNumberFormat="1" applyBorder="1"/>
    <xf numFmtId="1" fontId="0" fillId="0" borderId="98" xfId="0" applyNumberFormat="1" applyBorder="1"/>
    <xf numFmtId="167" fontId="28" fillId="0" borderId="0" xfId="0" applyNumberFormat="1" applyFont="1"/>
    <xf numFmtId="0" fontId="3" fillId="0" borderId="0" xfId="84" applyAlignment="1" applyProtection="1">
      <alignment horizontal="center" vertical="center"/>
      <protection locked="0"/>
    </xf>
    <xf numFmtId="0" fontId="3" fillId="0" borderId="0" xfId="84" applyAlignment="1" applyProtection="1">
      <alignment horizontal="left"/>
      <protection locked="0"/>
    </xf>
    <xf numFmtId="0" fontId="21" fillId="0" borderId="0" xfId="84" applyFont="1" applyAlignment="1" applyProtection="1">
      <alignment horizontal="center" vertical="center"/>
      <protection locked="0"/>
    </xf>
    <xf numFmtId="0" fontId="21" fillId="0" borderId="10" xfId="84" applyFont="1" applyBorder="1" applyAlignment="1" applyProtection="1">
      <alignment horizontal="center" vertical="center"/>
      <protection locked="0"/>
    </xf>
    <xf numFmtId="0" fontId="21" fillId="0" borderId="10" xfId="84" applyFont="1" applyBorder="1" applyAlignment="1" applyProtection="1">
      <alignment horizontal="center" vertical="center" wrapText="1"/>
      <protection locked="0"/>
    </xf>
    <xf numFmtId="0" fontId="21" fillId="0" borderId="23" xfId="84" applyFont="1" applyBorder="1" applyAlignment="1" applyProtection="1">
      <alignment vertical="center" wrapText="1"/>
      <protection locked="0"/>
    </xf>
    <xf numFmtId="0" fontId="21" fillId="0" borderId="6" xfId="84" applyFont="1" applyBorder="1" applyAlignment="1" applyProtection="1">
      <alignment horizontal="center" vertical="center" wrapText="1"/>
      <protection locked="0"/>
    </xf>
    <xf numFmtId="0" fontId="4" fillId="0" borderId="0" xfId="84" applyFont="1" applyAlignment="1" applyProtection="1">
      <alignment horizontal="center" vertical="center"/>
      <protection locked="0"/>
    </xf>
    <xf numFmtId="0" fontId="4" fillId="0" borderId="10" xfId="84" applyFont="1" applyBorder="1" applyAlignment="1" applyProtection="1">
      <alignment horizontal="center" vertical="center"/>
      <protection locked="0"/>
    </xf>
    <xf numFmtId="0" fontId="3" fillId="0" borderId="10" xfId="84" applyBorder="1" applyAlignment="1" applyProtection="1">
      <alignment horizontal="center" vertical="center"/>
      <protection locked="0"/>
    </xf>
    <xf numFmtId="2" fontId="3" fillId="0" borderId="10" xfId="84" applyNumberFormat="1" applyBorder="1" applyAlignment="1" applyProtection="1">
      <alignment wrapText="1"/>
      <protection locked="0"/>
    </xf>
    <xf numFmtId="2" fontId="3" fillId="0" borderId="0" xfId="84" applyNumberFormat="1" applyProtection="1">
      <protection locked="0"/>
    </xf>
    <xf numFmtId="2" fontId="4" fillId="0" borderId="10" xfId="84" applyNumberFormat="1" applyFont="1" applyBorder="1" applyAlignment="1" applyProtection="1">
      <alignment wrapText="1"/>
      <protection locked="0"/>
    </xf>
    <xf numFmtId="0" fontId="128" fillId="0" borderId="146" xfId="0" applyFont="1" applyBorder="1" applyAlignment="1">
      <alignment horizontal="right" wrapText="1" readingOrder="1"/>
    </xf>
    <xf numFmtId="0" fontId="127" fillId="0" borderId="146" xfId="0" applyFont="1" applyBorder="1" applyAlignment="1">
      <alignment horizontal="right" wrapText="1"/>
    </xf>
    <xf numFmtId="0" fontId="129" fillId="0" borderId="146" xfId="0" applyFont="1" applyBorder="1" applyAlignment="1">
      <alignment horizontal="right" wrapText="1" readingOrder="1"/>
    </xf>
    <xf numFmtId="2" fontId="4" fillId="0" borderId="10" xfId="84" applyNumberFormat="1" applyFont="1" applyBorder="1" applyAlignment="1" applyProtection="1">
      <alignment horizontal="right" wrapText="1"/>
      <protection locked="0"/>
    </xf>
    <xf numFmtId="2" fontId="23" fillId="0" borderId="0" xfId="84" applyNumberFormat="1" applyFont="1" applyAlignment="1" applyProtection="1">
      <alignment wrapText="1"/>
      <protection locked="0"/>
    </xf>
    <xf numFmtId="0" fontId="3" fillId="0" borderId="0" xfId="84" applyAlignment="1" applyProtection="1">
      <alignment horizontal="right" wrapText="1"/>
      <protection locked="0"/>
    </xf>
    <xf numFmtId="173" fontId="39" fillId="0" borderId="0" xfId="84" applyNumberFormat="1" applyFont="1" applyAlignment="1" applyProtection="1">
      <alignment wrapText="1"/>
      <protection locked="0"/>
    </xf>
    <xf numFmtId="2" fontId="39" fillId="0" borderId="0" xfId="84" applyNumberFormat="1" applyFont="1" applyAlignment="1" applyProtection="1">
      <alignment wrapText="1"/>
      <protection locked="0"/>
    </xf>
    <xf numFmtId="2" fontId="3" fillId="0" borderId="0" xfId="84" applyNumberFormat="1" applyAlignment="1" applyProtection="1">
      <alignment wrapText="1"/>
      <protection locked="0"/>
    </xf>
    <xf numFmtId="0" fontId="4" fillId="0" borderId="53" xfId="0" applyFont="1" applyBorder="1"/>
    <xf numFmtId="167" fontId="3" fillId="0" borderId="0" xfId="84" applyNumberFormat="1" applyAlignment="1" applyProtection="1">
      <alignment wrapText="1"/>
      <protection locked="0"/>
    </xf>
    <xf numFmtId="0" fontId="10" fillId="0" borderId="0" xfId="0" applyFont="1" applyAlignment="1">
      <alignment horizontal="left"/>
    </xf>
    <xf numFmtId="0" fontId="13" fillId="0" borderId="0" xfId="0" applyFont="1" applyAlignment="1">
      <alignment horizontal="centerContinuous"/>
    </xf>
    <xf numFmtId="0" fontId="4" fillId="0" borderId="16" xfId="0" applyFont="1" applyBorder="1" applyAlignment="1">
      <alignment horizontal="center"/>
    </xf>
    <xf numFmtId="0" fontId="4" fillId="0" borderId="17" xfId="0" applyFont="1" applyBorder="1" applyAlignment="1">
      <alignment horizontal="center"/>
    </xf>
    <xf numFmtId="17" fontId="4" fillId="0" borderId="17" xfId="0" applyNumberFormat="1" applyFont="1" applyBorder="1" applyAlignment="1">
      <alignment horizontal="center"/>
    </xf>
    <xf numFmtId="2" fontId="4" fillId="0" borderId="17" xfId="0" applyNumberFormat="1" applyFont="1" applyBorder="1" applyAlignment="1">
      <alignment horizontal="center"/>
    </xf>
    <xf numFmtId="0" fontId="4" fillId="0" borderId="21" xfId="0" applyFont="1" applyBorder="1" applyAlignment="1">
      <alignment horizontal="center"/>
    </xf>
    <xf numFmtId="0" fontId="4" fillId="0" borderId="19" xfId="0" applyFont="1" applyBorder="1" applyAlignment="1">
      <alignment horizontal="center"/>
    </xf>
    <xf numFmtId="2" fontId="4" fillId="0" borderId="19" xfId="0" applyNumberFormat="1" applyFont="1" applyBorder="1" applyAlignment="1">
      <alignment horizontal="center"/>
    </xf>
    <xf numFmtId="2" fontId="4" fillId="0" borderId="28" xfId="0" applyNumberFormat="1" applyFont="1" applyBorder="1" applyAlignment="1">
      <alignment horizontal="center"/>
    </xf>
    <xf numFmtId="2" fontId="4" fillId="0" borderId="22" xfId="0" applyNumberFormat="1" applyFont="1" applyBorder="1" applyAlignment="1">
      <alignment horizontal="center"/>
    </xf>
    <xf numFmtId="2" fontId="0" fillId="0" borderId="87" xfId="0" applyNumberFormat="1" applyBorder="1"/>
    <xf numFmtId="0" fontId="4" fillId="0" borderId="10" xfId="0" applyFont="1" applyBorder="1" applyAlignment="1">
      <alignment horizontal="right" wrapText="1"/>
    </xf>
    <xf numFmtId="174" fontId="3" fillId="0" borderId="10" xfId="0" applyNumberFormat="1" applyFont="1" applyBorder="1"/>
    <xf numFmtId="194" fontId="0" fillId="0" borderId="0" xfId="0" applyNumberFormat="1"/>
    <xf numFmtId="168" fontId="4" fillId="0" borderId="0" xfId="0" applyNumberFormat="1" applyFont="1" applyAlignment="1">
      <alignment horizontal="right"/>
    </xf>
    <xf numFmtId="0" fontId="48" fillId="0" borderId="0" xfId="77" applyFont="1"/>
    <xf numFmtId="0" fontId="87" fillId="0" borderId="0" xfId="77" applyFont="1" applyAlignment="1">
      <alignment vertical="center" wrapText="1"/>
    </xf>
    <xf numFmtId="0" fontId="49" fillId="0" borderId="78" xfId="77" applyFont="1" applyBorder="1"/>
    <xf numFmtId="0" fontId="49" fillId="0" borderId="6" xfId="77" applyFont="1" applyBorder="1"/>
    <xf numFmtId="0" fontId="49" fillId="0" borderId="23" xfId="77" applyFont="1" applyBorder="1"/>
    <xf numFmtId="0" fontId="48" fillId="0" borderId="10" xfId="77" applyFont="1" applyBorder="1"/>
    <xf numFmtId="0" fontId="76" fillId="0" borderId="10" xfId="77" applyFont="1" applyBorder="1" applyAlignment="1">
      <alignment horizontal="center" vertical="top" wrapText="1"/>
    </xf>
    <xf numFmtId="0" fontId="48" fillId="0" borderId="10" xfId="77" applyFont="1" applyBorder="1" applyAlignment="1">
      <alignment vertical="top"/>
    </xf>
    <xf numFmtId="0" fontId="32" fillId="0" borderId="10" xfId="77" applyFont="1" applyBorder="1" applyAlignment="1">
      <alignment vertical="center" wrapText="1"/>
    </xf>
    <xf numFmtId="2" fontId="48" fillId="0" borderId="10" xfId="77" applyNumberFormat="1" applyFont="1" applyBorder="1"/>
    <xf numFmtId="2" fontId="48" fillId="0" borderId="0" xfId="77" applyNumberFormat="1" applyFont="1"/>
    <xf numFmtId="0" fontId="4" fillId="0" borderId="0" xfId="112" applyFont="1"/>
    <xf numFmtId="0" fontId="3" fillId="0" borderId="0" xfId="112"/>
    <xf numFmtId="0" fontId="3" fillId="0" borderId="10" xfId="112" applyBorder="1" applyAlignment="1">
      <alignment wrapText="1"/>
    </xf>
    <xf numFmtId="0" fontId="4" fillId="0" borderId="10" xfId="112" applyFont="1" applyBorder="1" applyAlignment="1">
      <alignment wrapText="1"/>
    </xf>
    <xf numFmtId="0" fontId="3" fillId="0" borderId="10" xfId="112" applyBorder="1"/>
    <xf numFmtId="17" fontId="3" fillId="0" borderId="10" xfId="112" applyNumberFormat="1" applyBorder="1"/>
    <xf numFmtId="17" fontId="3" fillId="0" borderId="10" xfId="112" applyNumberFormat="1" applyBorder="1" applyAlignment="1">
      <alignment horizontal="center"/>
    </xf>
    <xf numFmtId="0" fontId="4" fillId="0" borderId="10" xfId="112" applyFont="1" applyBorder="1"/>
    <xf numFmtId="0" fontId="4" fillId="0" borderId="10" xfId="112" applyFont="1" applyBorder="1" applyAlignment="1">
      <alignment horizontal="left"/>
    </xf>
    <xf numFmtId="0" fontId="4" fillId="0" borderId="10" xfId="112" applyFont="1" applyBorder="1" applyAlignment="1">
      <alignment vertical="top" wrapText="1"/>
    </xf>
    <xf numFmtId="167" fontId="3" fillId="0" borderId="10" xfId="112" applyNumberFormat="1" applyBorder="1"/>
    <xf numFmtId="167" fontId="4" fillId="0" borderId="10" xfId="112" applyNumberFormat="1" applyFont="1" applyBorder="1"/>
    <xf numFmtId="0" fontId="4" fillId="0" borderId="10" xfId="112" applyFont="1" applyBorder="1" applyAlignment="1">
      <alignment horizontal="center"/>
    </xf>
    <xf numFmtId="0" fontId="4" fillId="0" borderId="10" xfId="112" quotePrefix="1" applyFont="1" applyBorder="1" applyAlignment="1">
      <alignment horizontal="center"/>
    </xf>
    <xf numFmtId="9" fontId="58" fillId="0" borderId="10" xfId="97" applyFont="1" applyFill="1" applyBorder="1"/>
    <xf numFmtId="9" fontId="73" fillId="0" borderId="10" xfId="97" applyFont="1" applyFill="1" applyBorder="1"/>
    <xf numFmtId="0" fontId="4" fillId="0" borderId="10" xfId="112" applyFont="1" applyBorder="1" applyAlignment="1">
      <alignment horizontal="right"/>
    </xf>
    <xf numFmtId="170" fontId="58" fillId="0" borderId="10" xfId="97" applyNumberFormat="1" applyFont="1" applyFill="1" applyBorder="1"/>
    <xf numFmtId="0" fontId="3" fillId="0" borderId="10" xfId="112" applyBorder="1" applyAlignment="1">
      <alignment horizontal="center"/>
    </xf>
    <xf numFmtId="167" fontId="3" fillId="0" borderId="0" xfId="112" applyNumberFormat="1"/>
    <xf numFmtId="9" fontId="3" fillId="0" borderId="0" xfId="88" applyFill="1"/>
    <xf numFmtId="170" fontId="121" fillId="0" borderId="41" xfId="0" applyNumberFormat="1" applyFont="1" applyBorder="1" applyAlignment="1">
      <alignment horizontal="left" vertical="center" wrapText="1"/>
    </xf>
    <xf numFmtId="0" fontId="9" fillId="0" borderId="41" xfId="85" applyFont="1" applyFill="1" applyBorder="1" applyAlignment="1">
      <alignment horizontal="center" vertical="center" wrapText="1"/>
    </xf>
    <xf numFmtId="0" fontId="0" fillId="0" borderId="41" xfId="0" applyBorder="1" applyAlignment="1">
      <alignment horizontal="center" vertical="center" wrapText="1"/>
    </xf>
    <xf numFmtId="0" fontId="9" fillId="0" borderId="10" xfId="85" applyFont="1" applyFill="1" applyBorder="1" applyAlignment="1">
      <alignment horizontal="center" vertical="center" wrapText="1"/>
    </xf>
    <xf numFmtId="0" fontId="0" fillId="0" borderId="10" xfId="0" applyBorder="1" applyAlignment="1">
      <alignment horizontal="center" vertical="center" wrapText="1"/>
    </xf>
    <xf numFmtId="0" fontId="13" fillId="0" borderId="10" xfId="85" applyFont="1" applyFill="1" applyBorder="1" applyAlignment="1">
      <alignment horizontal="center"/>
    </xf>
    <xf numFmtId="0" fontId="13" fillId="0" borderId="42" xfId="85" applyFont="1" applyFill="1" applyBorder="1" applyAlignment="1">
      <alignment horizontal="center"/>
    </xf>
    <xf numFmtId="0" fontId="9" fillId="0" borderId="42" xfId="85" applyFont="1" applyFill="1" applyBorder="1" applyAlignment="1">
      <alignment horizontal="center" vertical="center" wrapText="1"/>
    </xf>
    <xf numFmtId="0" fontId="0" fillId="0" borderId="42" xfId="0" applyBorder="1" applyAlignment="1">
      <alignment horizontal="center" vertical="center" wrapText="1"/>
    </xf>
    <xf numFmtId="0" fontId="5" fillId="0" borderId="10" xfId="0" applyFont="1" applyBorder="1" applyAlignment="1">
      <alignment horizontal="center"/>
    </xf>
    <xf numFmtId="0" fontId="17" fillId="0" borderId="10" xfId="115" applyFill="1" applyBorder="1" applyAlignment="1">
      <alignment horizontal="center" vertical="center"/>
    </xf>
    <xf numFmtId="0" fontId="15" fillId="0" borderId="10" xfId="115" applyFont="1" applyFill="1" applyBorder="1" applyAlignment="1">
      <alignment horizontal="center" vertical="center" wrapText="1"/>
    </xf>
    <xf numFmtId="0" fontId="15" fillId="0" borderId="78" xfId="115" applyFont="1" applyFill="1" applyBorder="1" applyAlignment="1">
      <alignment horizontal="left" vertical="center" wrapText="1"/>
    </xf>
    <xf numFmtId="0" fontId="15" fillId="0" borderId="6" xfId="115" applyFont="1" applyFill="1" applyBorder="1" applyAlignment="1">
      <alignment horizontal="left" vertical="center" wrapText="1"/>
    </xf>
    <xf numFmtId="0" fontId="15" fillId="0" borderId="23" xfId="115" applyFont="1" applyFill="1" applyBorder="1" applyAlignment="1">
      <alignment horizontal="left" vertical="center" wrapText="1"/>
    </xf>
    <xf numFmtId="0" fontId="14" fillId="0" borderId="10" xfId="115" applyFont="1" applyFill="1" applyBorder="1" applyAlignment="1">
      <alignment horizontal="center" vertical="center" wrapText="1"/>
    </xf>
    <xf numFmtId="0" fontId="14" fillId="0" borderId="10" xfId="115" applyFont="1" applyFill="1" applyBorder="1" applyAlignment="1">
      <alignment horizontal="center" vertical="center"/>
    </xf>
    <xf numFmtId="0" fontId="14" fillId="0" borderId="78" xfId="115" applyFont="1" applyFill="1" applyBorder="1" applyAlignment="1">
      <alignment horizontal="center" vertical="center" wrapText="1"/>
    </xf>
    <xf numFmtId="0" fontId="14" fillId="0" borderId="6" xfId="115" applyFont="1" applyFill="1" applyBorder="1" applyAlignment="1">
      <alignment horizontal="center" vertical="center" wrapText="1"/>
    </xf>
    <xf numFmtId="0" fontId="14" fillId="0" borderId="23" xfId="115" applyFont="1" applyFill="1" applyBorder="1" applyAlignment="1">
      <alignment horizontal="center" vertical="center" wrapText="1"/>
    </xf>
    <xf numFmtId="0" fontId="14" fillId="0" borderId="78" xfId="115" applyFont="1" applyFill="1" applyBorder="1" applyAlignment="1">
      <alignment horizontal="center" vertical="center"/>
    </xf>
    <xf numFmtId="0" fontId="14" fillId="0" borderId="23" xfId="115" applyFont="1" applyFill="1" applyBorder="1" applyAlignment="1">
      <alignment horizontal="center" vertical="center"/>
    </xf>
    <xf numFmtId="0" fontId="5" fillId="0" borderId="0" xfId="115" applyFont="1" applyFill="1" applyAlignment="1">
      <alignment horizontal="center"/>
    </xf>
    <xf numFmtId="0" fontId="14" fillId="0" borderId="53" xfId="115" applyFont="1" applyFill="1" applyBorder="1" applyAlignment="1">
      <alignment horizontal="center" vertical="center"/>
    </xf>
    <xf numFmtId="0" fontId="14" fillId="0" borderId="0" xfId="115" applyFont="1" applyFill="1" applyAlignment="1">
      <alignment horizontal="center" vertical="center"/>
    </xf>
    <xf numFmtId="0" fontId="21" fillId="0" borderId="10" xfId="85" applyFont="1" applyFill="1" applyBorder="1" applyAlignment="1">
      <alignment horizontal="center" vertical="center" wrapText="1"/>
    </xf>
    <xf numFmtId="0" fontId="6" fillId="0" borderId="10" xfId="0" applyFont="1" applyBorder="1" applyAlignment="1">
      <alignment horizontal="center" vertical="center"/>
    </xf>
    <xf numFmtId="0" fontId="5" fillId="0" borderId="10" xfId="0" applyFont="1" applyBorder="1" applyAlignment="1">
      <alignment horizontal="center" vertical="center"/>
    </xf>
    <xf numFmtId="192" fontId="21" fillId="0" borderId="10" xfId="37" applyNumberFormat="1" applyFont="1" applyFill="1" applyBorder="1" applyAlignment="1">
      <alignment horizontal="center" vertical="center" wrapText="1"/>
    </xf>
    <xf numFmtId="165" fontId="21" fillId="0" borderId="10" xfId="37" applyFont="1" applyFill="1" applyBorder="1" applyAlignment="1">
      <alignment horizontal="center" vertical="center" wrapText="1"/>
    </xf>
    <xf numFmtId="0" fontId="14" fillId="0" borderId="53" xfId="115" applyFont="1" applyFill="1" applyBorder="1" applyAlignment="1">
      <alignment horizontal="center"/>
    </xf>
    <xf numFmtId="0" fontId="5" fillId="0" borderId="53" xfId="115" applyFont="1" applyFill="1" applyBorder="1" applyAlignment="1">
      <alignment horizontal="center"/>
    </xf>
    <xf numFmtId="0" fontId="21" fillId="0" borderId="51" xfId="85" applyFont="1" applyFill="1" applyBorder="1" applyAlignment="1">
      <alignment horizontal="center" vertical="center" wrapText="1"/>
    </xf>
    <xf numFmtId="0" fontId="21" fillId="0" borderId="94" xfId="85" applyFont="1" applyFill="1" applyBorder="1" applyAlignment="1">
      <alignment horizontal="center" vertical="center" wrapText="1"/>
    </xf>
    <xf numFmtId="0" fontId="21" fillId="0" borderId="39" xfId="85" applyFont="1" applyFill="1" applyBorder="1" applyAlignment="1">
      <alignment horizontal="center" vertical="center" wrapText="1"/>
    </xf>
    <xf numFmtId="0" fontId="5" fillId="0" borderId="0" xfId="85" applyFont="1" applyFill="1" applyAlignment="1">
      <alignment horizontal="center"/>
    </xf>
    <xf numFmtId="0" fontId="21" fillId="0" borderId="78" xfId="0" applyFont="1" applyBorder="1" applyAlignment="1">
      <alignment horizontal="center" vertical="center" wrapText="1"/>
    </xf>
    <xf numFmtId="0" fontId="21" fillId="0" borderId="23" xfId="0" applyFont="1" applyBorder="1" applyAlignment="1">
      <alignment horizontal="center" vertical="center" wrapText="1"/>
    </xf>
    <xf numFmtId="0" fontId="36" fillId="0" borderId="35" xfId="85" applyFont="1" applyFill="1" applyBorder="1" applyAlignment="1">
      <alignment horizontal="center" vertical="center" wrapText="1" shrinkToFit="1"/>
    </xf>
    <xf numFmtId="0" fontId="21" fillId="0" borderId="36" xfId="0" applyFont="1" applyBorder="1" applyAlignment="1">
      <alignment horizontal="center" vertical="center" wrapText="1" shrinkToFit="1"/>
    </xf>
    <xf numFmtId="0" fontId="36" fillId="0" borderId="101" xfId="85" applyFont="1" applyFill="1" applyBorder="1" applyAlignment="1">
      <alignment horizontal="center" vertical="center" wrapText="1"/>
    </xf>
    <xf numFmtId="0" fontId="36" fillId="0" borderId="80" xfId="85" applyFont="1" applyFill="1" applyBorder="1" applyAlignment="1">
      <alignment horizontal="center" vertical="center" wrapText="1"/>
    </xf>
    <xf numFmtId="0" fontId="21" fillId="0" borderId="102" xfId="0" applyFont="1" applyBorder="1" applyAlignment="1">
      <alignment horizontal="center" vertical="center" wrapText="1" shrinkToFit="1"/>
    </xf>
    <xf numFmtId="0" fontId="21" fillId="0" borderId="103" xfId="0" applyFont="1" applyBorder="1" applyAlignment="1">
      <alignment horizontal="center" vertical="center" wrapText="1" shrinkToFit="1"/>
    </xf>
    <xf numFmtId="0" fontId="36" fillId="0" borderId="35" xfId="85" applyFont="1" applyFill="1" applyBorder="1" applyAlignment="1">
      <alignment horizontal="center"/>
    </xf>
    <xf numFmtId="0" fontId="36" fillId="0" borderId="36" xfId="85" applyFont="1" applyFill="1" applyBorder="1" applyAlignment="1">
      <alignment horizontal="center"/>
    </xf>
    <xf numFmtId="0" fontId="73" fillId="0" borderId="10" xfId="83" applyFont="1" applyBorder="1" applyAlignment="1">
      <alignment horizontal="center" vertical="top" wrapText="1"/>
    </xf>
    <xf numFmtId="0" fontId="111" fillId="0" borderId="78" xfId="83" applyFont="1" applyBorder="1" applyAlignment="1">
      <alignment horizontal="left" vertical="center" wrapText="1"/>
    </xf>
    <xf numFmtId="0" fontId="111" fillId="0" borderId="6" xfId="83" applyFont="1" applyBorder="1" applyAlignment="1">
      <alignment horizontal="left" vertical="center" wrapText="1"/>
    </xf>
    <xf numFmtId="0" fontId="111" fillId="0" borderId="23" xfId="83" applyFont="1" applyBorder="1" applyAlignment="1">
      <alignment horizontal="left" vertical="center" wrapText="1"/>
    </xf>
    <xf numFmtId="0" fontId="73" fillId="0" borderId="10" xfId="83" applyFont="1" applyBorder="1" applyAlignment="1">
      <alignment horizontal="center" vertical="center" wrapText="1"/>
    </xf>
    <xf numFmtId="0" fontId="91" fillId="0" borderId="10" xfId="83" applyFont="1" applyBorder="1" applyAlignment="1">
      <alignment horizontal="center" vertical="center" wrapText="1"/>
    </xf>
    <xf numFmtId="0" fontId="13" fillId="0" borderId="60" xfId="0" applyFont="1" applyBorder="1" applyAlignment="1">
      <alignment horizontal="center"/>
    </xf>
    <xf numFmtId="0" fontId="13" fillId="0" borderId="5" xfId="0" applyFont="1" applyBorder="1" applyAlignment="1">
      <alignment horizontal="center"/>
    </xf>
    <xf numFmtId="0" fontId="13" fillId="0" borderId="104" xfId="0" applyFont="1" applyBorder="1" applyAlignment="1">
      <alignment horizontal="center"/>
    </xf>
    <xf numFmtId="0" fontId="5" fillId="0" borderId="78" xfId="0" applyFont="1" applyBorder="1" applyAlignment="1">
      <alignment horizontal="center" vertical="center" wrapText="1"/>
    </xf>
    <xf numFmtId="0" fontId="5" fillId="0" borderId="23" xfId="0" applyFont="1" applyBorder="1" applyAlignment="1">
      <alignment horizontal="center" vertical="center" wrapText="1"/>
    </xf>
    <xf numFmtId="0" fontId="4" fillId="0" borderId="105" xfId="0" applyFont="1" applyBorder="1" applyAlignment="1">
      <alignment vertical="center" wrapText="1"/>
    </xf>
    <xf numFmtId="0" fontId="4" fillId="0" borderId="0" xfId="0" applyFont="1" applyAlignment="1">
      <alignment vertical="center" wrapText="1"/>
    </xf>
    <xf numFmtId="0" fontId="4" fillId="0" borderId="106" xfId="0" applyFont="1" applyBorder="1" applyAlignment="1">
      <alignment horizontal="center"/>
    </xf>
    <xf numFmtId="0" fontId="4" fillId="0" borderId="107" xfId="0" applyFont="1" applyBorder="1" applyAlignment="1">
      <alignment horizontal="center"/>
    </xf>
    <xf numFmtId="0" fontId="4" fillId="0" borderId="108" xfId="0" applyFont="1" applyBorder="1" applyAlignment="1">
      <alignment horizontal="center"/>
    </xf>
    <xf numFmtId="0" fontId="3" fillId="0" borderId="0" xfId="84" applyAlignment="1" applyProtection="1">
      <alignment horizontal="center"/>
      <protection locked="0"/>
    </xf>
    <xf numFmtId="0" fontId="21" fillId="0" borderId="78" xfId="84" applyFont="1" applyBorder="1" applyAlignment="1" applyProtection="1">
      <alignment horizontal="center" vertical="center" wrapText="1"/>
      <protection locked="0"/>
    </xf>
    <xf numFmtId="0" fontId="21" fillId="0" borderId="6" xfId="84" applyFont="1" applyBorder="1" applyAlignment="1" applyProtection="1">
      <alignment horizontal="center" vertical="center" wrapText="1"/>
      <protection locked="0"/>
    </xf>
    <xf numFmtId="0" fontId="21" fillId="0" borderId="23" xfId="84" applyFont="1" applyBorder="1" applyAlignment="1" applyProtection="1">
      <alignment horizontal="center" vertical="center" wrapText="1"/>
      <protection locked="0"/>
    </xf>
    <xf numFmtId="183" fontId="5" fillId="0" borderId="53" xfId="37" applyNumberFormat="1" applyFont="1" applyFill="1" applyBorder="1" applyAlignment="1">
      <alignment horizontal="center"/>
    </xf>
    <xf numFmtId="0" fontId="4" fillId="0" borderId="0" xfId="84" applyFont="1" applyAlignment="1" applyProtection="1">
      <alignment horizontal="left" wrapText="1"/>
      <protection locked="0"/>
    </xf>
    <xf numFmtId="0" fontId="21" fillId="0" borderId="109" xfId="0" applyFont="1" applyBorder="1" applyAlignment="1">
      <alignment horizontal="center" vertical="center" wrapText="1"/>
    </xf>
    <xf numFmtId="0" fontId="21" fillId="0" borderId="110" xfId="0" applyFont="1" applyBorder="1" applyAlignment="1">
      <alignment horizontal="center" vertical="center" wrapText="1"/>
    </xf>
    <xf numFmtId="0" fontId="21" fillId="0" borderId="111" xfId="0" applyFont="1" applyBorder="1" applyAlignment="1">
      <alignment horizontal="center" vertical="center" wrapText="1"/>
    </xf>
    <xf numFmtId="0" fontId="21" fillId="0" borderId="112"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114" xfId="0" applyFont="1" applyBorder="1" applyAlignment="1">
      <alignment horizontal="center" vertical="center" wrapText="1"/>
    </xf>
    <xf numFmtId="0" fontId="21" fillId="0" borderId="11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16" xfId="0" applyFont="1" applyBorder="1" applyAlignment="1">
      <alignment horizontal="center" vertical="center" wrapText="1"/>
    </xf>
    <xf numFmtId="0" fontId="13" fillId="0" borderId="0" xfId="0" applyFont="1" applyAlignment="1">
      <alignment horizontal="center" vertical="center" wrapText="1"/>
    </xf>
    <xf numFmtId="0" fontId="4" fillId="0" borderId="85" xfId="0" applyFont="1" applyBorder="1" applyAlignment="1">
      <alignment horizontal="center" vertical="center" wrapText="1"/>
    </xf>
    <xf numFmtId="0" fontId="4" fillId="0" borderId="11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4" fillId="0" borderId="53" xfId="0" applyFont="1" applyBorder="1" applyAlignment="1">
      <alignment horizontal="center"/>
    </xf>
    <xf numFmtId="0" fontId="21" fillId="0" borderId="0" xfId="0" applyFont="1" applyAlignment="1">
      <alignment horizontal="center" vertical="center" wrapText="1"/>
    </xf>
    <xf numFmtId="49" fontId="4" fillId="0" borderId="106" xfId="0" applyNumberFormat="1" applyFont="1" applyBorder="1" applyAlignment="1">
      <alignment horizontal="center"/>
    </xf>
    <xf numFmtId="49" fontId="4" fillId="0" borderId="107" xfId="0" applyNumberFormat="1" applyFont="1" applyBorder="1" applyAlignment="1">
      <alignment horizontal="center"/>
    </xf>
    <xf numFmtId="49" fontId="4" fillId="0" borderId="108" xfId="0" applyNumberFormat="1" applyFont="1" applyBorder="1" applyAlignment="1">
      <alignment horizontal="center"/>
    </xf>
    <xf numFmtId="0" fontId="4" fillId="0" borderId="78" xfId="0" applyFont="1" applyBorder="1" applyAlignment="1">
      <alignment horizontal="center"/>
    </xf>
    <xf numFmtId="0" fontId="4" fillId="0" borderId="23" xfId="0" applyFont="1" applyBorder="1" applyAlignment="1">
      <alignment horizontal="center"/>
    </xf>
    <xf numFmtId="0" fontId="4" fillId="0" borderId="132" xfId="0" applyFont="1" applyBorder="1" applyAlignment="1">
      <alignment horizontal="center"/>
    </xf>
    <xf numFmtId="0" fontId="4" fillId="0" borderId="6" xfId="0" applyFont="1" applyBorder="1" applyAlignment="1">
      <alignment horizontal="center"/>
    </xf>
    <xf numFmtId="2" fontId="0" fillId="0" borderId="82" xfId="0" applyNumberFormat="1" applyBorder="1" applyAlignment="1">
      <alignment horizontal="right" vertical="center"/>
    </xf>
    <xf numFmtId="2" fontId="0" fillId="0" borderId="41" xfId="0" applyNumberFormat="1" applyBorder="1" applyAlignment="1">
      <alignment horizontal="right" vertical="center"/>
    </xf>
    <xf numFmtId="2" fontId="0" fillId="0" borderId="83" xfId="0" applyNumberFormat="1" applyBorder="1" applyAlignment="1">
      <alignment horizontal="right" vertical="center"/>
    </xf>
    <xf numFmtId="2" fontId="0" fillId="0" borderId="10" xfId="0" applyNumberFormat="1" applyBorder="1" applyAlignment="1">
      <alignment horizontal="right" vertical="center"/>
    </xf>
    <xf numFmtId="2" fontId="0" fillId="0" borderId="84" xfId="0" applyNumberFormat="1" applyBorder="1" applyAlignment="1">
      <alignment horizontal="right" vertical="center"/>
    </xf>
    <xf numFmtId="2" fontId="0" fillId="0" borderId="42" xfId="0" applyNumberFormat="1" applyBorder="1" applyAlignment="1">
      <alignment horizontal="right" vertical="center"/>
    </xf>
    <xf numFmtId="2" fontId="0" fillId="0" borderId="82" xfId="0" applyNumberFormat="1" applyBorder="1" applyAlignment="1">
      <alignment vertical="center"/>
    </xf>
    <xf numFmtId="2" fontId="0" fillId="0" borderId="41" xfId="0" applyNumberFormat="1" applyBorder="1" applyAlignment="1">
      <alignment vertical="center"/>
    </xf>
    <xf numFmtId="0" fontId="4" fillId="0" borderId="48" xfId="0" applyFont="1" applyBorder="1" applyAlignment="1">
      <alignment horizontal="center" wrapText="1"/>
    </xf>
    <xf numFmtId="2" fontId="0" fillId="0" borderId="83" xfId="0" applyNumberFormat="1" applyBorder="1" applyAlignment="1">
      <alignment vertical="center"/>
    </xf>
    <xf numFmtId="2" fontId="0" fillId="0" borderId="10" xfId="0" applyNumberFormat="1" applyBorder="1" applyAlignment="1">
      <alignment vertical="center"/>
    </xf>
    <xf numFmtId="2" fontId="0" fillId="0" borderId="84" xfId="0" applyNumberFormat="1" applyBorder="1" applyAlignment="1">
      <alignment vertical="center"/>
    </xf>
    <xf numFmtId="2" fontId="0" fillId="0" borderId="42" xfId="0" applyNumberFormat="1" applyBorder="1" applyAlignment="1">
      <alignment vertical="center"/>
    </xf>
    <xf numFmtId="2" fontId="0" fillId="0" borderId="84" xfId="0" applyNumberFormat="1" applyBorder="1" applyAlignment="1">
      <alignment horizontal="center" vertical="center"/>
    </xf>
    <xf numFmtId="2" fontId="0" fillId="0" borderId="42" xfId="0" applyNumberFormat="1" applyBorder="1" applyAlignment="1">
      <alignment horizontal="center" vertical="center"/>
    </xf>
    <xf numFmtId="0" fontId="0" fillId="0" borderId="0" xfId="0" applyAlignment="1">
      <alignment horizontal="center"/>
    </xf>
    <xf numFmtId="2" fontId="0" fillId="0" borderId="0" xfId="0" applyNumberFormat="1" applyAlignment="1">
      <alignment horizontal="center"/>
    </xf>
    <xf numFmtId="2" fontId="0" fillId="0" borderId="0" xfId="0" applyNumberFormat="1" applyAlignment="1">
      <alignment horizontal="right"/>
    </xf>
    <xf numFmtId="0" fontId="4" fillId="0" borderId="48" xfId="0" applyFont="1" applyBorder="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4" fillId="0" borderId="51" xfId="0" applyFont="1" applyBorder="1" applyAlignment="1">
      <alignment horizontal="center" wrapText="1"/>
    </xf>
    <xf numFmtId="0" fontId="4" fillId="0" borderId="39" xfId="0" applyFont="1" applyBorder="1" applyAlignment="1">
      <alignment horizontal="center" wrapText="1"/>
    </xf>
    <xf numFmtId="0" fontId="0" fillId="0" borderId="94" xfId="0" applyBorder="1" applyAlignment="1">
      <alignment vertical="center" wrapText="1"/>
    </xf>
    <xf numFmtId="0" fontId="0" fillId="0" borderId="39" xfId="0" applyBorder="1" applyAlignment="1">
      <alignment vertical="center" wrapText="1"/>
    </xf>
    <xf numFmtId="0" fontId="24" fillId="0" borderId="120" xfId="0" applyFont="1" applyBorder="1" applyAlignment="1">
      <alignment horizontal="center" vertical="center" textRotation="19" wrapText="1"/>
    </xf>
    <xf numFmtId="0" fontId="24" fillId="0" borderId="105" xfId="0" applyFont="1" applyBorder="1" applyAlignment="1">
      <alignment horizontal="center" vertical="center" textRotation="19" wrapText="1"/>
    </xf>
    <xf numFmtId="0" fontId="24" fillId="0" borderId="121" xfId="0" applyFont="1" applyBorder="1" applyAlignment="1">
      <alignment horizontal="center" vertical="center" textRotation="19" wrapText="1"/>
    </xf>
    <xf numFmtId="0" fontId="24" fillId="0" borderId="87" xfId="0" applyFont="1" applyBorder="1" applyAlignment="1">
      <alignment horizontal="center" vertical="center" textRotation="19" wrapText="1"/>
    </xf>
    <xf numFmtId="0" fontId="24" fillId="0" borderId="0" xfId="0" applyFont="1" applyAlignment="1">
      <alignment horizontal="center" vertical="center" textRotation="19" wrapText="1"/>
    </xf>
    <xf numFmtId="0" fontId="24" fillId="0" borderId="77" xfId="0" applyFont="1" applyBorder="1" applyAlignment="1">
      <alignment horizontal="center" vertical="center" textRotation="19" wrapText="1"/>
    </xf>
    <xf numFmtId="0" fontId="24" fillId="0" borderId="100" xfId="0" applyFont="1" applyBorder="1" applyAlignment="1">
      <alignment horizontal="center" vertical="center" textRotation="19" wrapText="1"/>
    </xf>
    <xf numFmtId="0" fontId="24" fillId="0" borderId="53" xfId="0" applyFont="1" applyBorder="1" applyAlignment="1">
      <alignment horizontal="center" vertical="center" textRotation="19" wrapText="1"/>
    </xf>
    <xf numFmtId="0" fontId="24" fillId="0" borderId="95" xfId="0" applyFont="1" applyBorder="1" applyAlignment="1">
      <alignment horizontal="center" vertical="center" textRotation="19" wrapText="1"/>
    </xf>
    <xf numFmtId="0" fontId="4" fillId="0" borderId="8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22" xfId="0" applyFont="1" applyBorder="1" applyAlignment="1">
      <alignment horizontal="center" vertical="center" wrapText="1"/>
    </xf>
    <xf numFmtId="0" fontId="21" fillId="0" borderId="51" xfId="0" applyFont="1" applyBorder="1" applyAlignment="1">
      <alignment horizontal="center" vertical="center" wrapText="1"/>
    </xf>
    <xf numFmtId="0" fontId="21" fillId="0" borderId="39" xfId="0" applyFont="1" applyBorder="1" applyAlignment="1">
      <alignment horizontal="center" vertical="center" wrapText="1"/>
    </xf>
    <xf numFmtId="0" fontId="87" fillId="0" borderId="10" xfId="78" applyFont="1" applyBorder="1" applyAlignment="1">
      <alignment horizontal="center" vertical="center" wrapText="1"/>
    </xf>
    <xf numFmtId="0" fontId="32" fillId="0" borderId="10" xfId="78" applyFont="1" applyBorder="1" applyAlignment="1">
      <alignment horizontal="center"/>
    </xf>
    <xf numFmtId="2" fontId="32" fillId="0" borderId="78" xfId="78" applyNumberFormat="1" applyFont="1" applyBorder="1" applyAlignment="1">
      <alignment horizontal="center"/>
    </xf>
    <xf numFmtId="2" fontId="32" fillId="0" borderId="23" xfId="78" applyNumberFormat="1" applyFont="1" applyBorder="1" applyAlignment="1">
      <alignment horizontal="center"/>
    </xf>
    <xf numFmtId="2" fontId="3" fillId="0" borderId="51" xfId="0" applyNumberFormat="1" applyFont="1" applyBorder="1" applyAlignment="1">
      <alignment horizontal="right"/>
    </xf>
    <xf numFmtId="2" fontId="3" fillId="0" borderId="94" xfId="0" applyNumberFormat="1" applyFont="1" applyBorder="1" applyAlignment="1">
      <alignment horizontal="right"/>
    </xf>
    <xf numFmtId="2" fontId="3" fillId="0" borderId="39" xfId="0" applyNumberFormat="1" applyFont="1" applyBorder="1" applyAlignment="1">
      <alignment horizontal="right"/>
    </xf>
    <xf numFmtId="2" fontId="3" fillId="0" borderId="51" xfId="0" applyNumberFormat="1" applyFont="1" applyBorder="1" applyAlignment="1">
      <alignment horizontal="center"/>
    </xf>
    <xf numFmtId="2" fontId="3" fillId="0" borderId="94" xfId="0" applyNumberFormat="1" applyFont="1" applyBorder="1" applyAlignment="1">
      <alignment horizontal="center"/>
    </xf>
    <xf numFmtId="2" fontId="3" fillId="0" borderId="39" xfId="0" applyNumberFormat="1" applyFont="1" applyBorder="1" applyAlignment="1">
      <alignment horizontal="center"/>
    </xf>
    <xf numFmtId="0" fontId="87" fillId="0" borderId="78" xfId="77" applyFont="1" applyBorder="1" applyAlignment="1">
      <alignment horizontal="center" vertical="center" wrapText="1"/>
    </xf>
    <xf numFmtId="0" fontId="87" fillId="0" borderId="6" xfId="77" applyFont="1" applyBorder="1" applyAlignment="1">
      <alignment horizontal="center" vertical="center" wrapText="1"/>
    </xf>
    <xf numFmtId="0" fontId="87" fillId="0" borderId="23" xfId="77" applyFont="1" applyBorder="1" applyAlignment="1">
      <alignment horizontal="center" vertical="center" wrapText="1"/>
    </xf>
    <xf numFmtId="0" fontId="4" fillId="0" borderId="78" xfId="112" applyFont="1" applyBorder="1" applyAlignment="1">
      <alignment horizontal="center"/>
    </xf>
    <xf numFmtId="0" fontId="4" fillId="0" borderId="6" xfId="112" applyFont="1" applyBorder="1" applyAlignment="1">
      <alignment horizontal="center"/>
    </xf>
    <xf numFmtId="0" fontId="4" fillId="0" borderId="23" xfId="112" applyFont="1" applyBorder="1" applyAlignment="1">
      <alignment horizontal="center"/>
    </xf>
    <xf numFmtId="0" fontId="5" fillId="0" borderId="78" xfId="112" applyFont="1" applyBorder="1" applyAlignment="1">
      <alignment horizontal="center"/>
    </xf>
    <xf numFmtId="0" fontId="5" fillId="0" borderId="6" xfId="112" applyFont="1" applyBorder="1" applyAlignment="1">
      <alignment horizontal="center"/>
    </xf>
    <xf numFmtId="0" fontId="5" fillId="0" borderId="23" xfId="112" applyFont="1" applyBorder="1" applyAlignment="1">
      <alignment horizontal="center"/>
    </xf>
    <xf numFmtId="0" fontId="3" fillId="0" borderId="0" xfId="118" applyAlignment="1">
      <alignment horizontal="left" vertical="center" wrapText="1"/>
    </xf>
    <xf numFmtId="0" fontId="3" fillId="0" borderId="43" xfId="118" applyBorder="1" applyAlignment="1">
      <alignment horizontal="left" vertical="center" wrapText="1"/>
    </xf>
    <xf numFmtId="0" fontId="3" fillId="0" borderId="48" xfId="118" applyBorder="1" applyAlignment="1">
      <alignment horizontal="left" vertical="center" wrapText="1"/>
    </xf>
    <xf numFmtId="0" fontId="3" fillId="0" borderId="49" xfId="118" applyBorder="1" applyAlignment="1">
      <alignment horizontal="left" vertical="center" wrapText="1"/>
    </xf>
    <xf numFmtId="0" fontId="3" fillId="0" borderId="0" xfId="118" applyAlignment="1">
      <alignment horizontal="left" vertical="top" wrapText="1"/>
    </xf>
    <xf numFmtId="0" fontId="3" fillId="0" borderId="43" xfId="118" applyBorder="1" applyAlignment="1">
      <alignment horizontal="left" vertical="top" wrapText="1"/>
    </xf>
    <xf numFmtId="0" fontId="48" fillId="0" borderId="0" xfId="118" applyFont="1" applyAlignment="1">
      <alignment horizontal="center" vertical="center" wrapText="1"/>
    </xf>
    <xf numFmtId="0" fontId="78" fillId="0" borderId="0" xfId="118" applyFont="1" applyAlignment="1">
      <alignment horizontal="left" wrapText="1"/>
    </xf>
    <xf numFmtId="0" fontId="75" fillId="0" borderId="44" xfId="118" applyFont="1" applyBorder="1" applyAlignment="1">
      <alignment horizontal="center"/>
    </xf>
    <xf numFmtId="0" fontId="75" fillId="0" borderId="50" xfId="118" applyFont="1" applyBorder="1" applyAlignment="1">
      <alignment horizontal="center"/>
    </xf>
    <xf numFmtId="0" fontId="75" fillId="0" borderId="45" xfId="118" applyFont="1" applyBorder="1" applyAlignment="1">
      <alignment horizontal="center"/>
    </xf>
    <xf numFmtId="0" fontId="76" fillId="0" borderId="105" xfId="118" applyFont="1" applyBorder="1" applyAlignment="1">
      <alignment wrapText="1"/>
    </xf>
    <xf numFmtId="0" fontId="76" fillId="0" borderId="119" xfId="118" applyFont="1" applyBorder="1" applyAlignment="1">
      <alignment wrapText="1"/>
    </xf>
    <xf numFmtId="0" fontId="48" fillId="0" borderId="0" xfId="118" applyFont="1" applyAlignment="1">
      <alignment horizontal="left"/>
    </xf>
    <xf numFmtId="0" fontId="76" fillId="0" borderId="0" xfId="118" applyFont="1" applyAlignment="1">
      <alignment horizontal="left" wrapText="1"/>
    </xf>
    <xf numFmtId="0" fontId="82" fillId="0" borderId="0" xfId="0" applyFont="1" applyAlignment="1">
      <alignment horizontal="center"/>
    </xf>
    <xf numFmtId="0" fontId="4" fillId="0" borderId="50" xfId="0" applyFont="1" applyBorder="1" applyAlignment="1">
      <alignment horizontal="center" vertical="center" wrapText="1"/>
    </xf>
    <xf numFmtId="0" fontId="4" fillId="0" borderId="0" xfId="0" applyFont="1" applyAlignment="1">
      <alignment horizontal="center" vertical="center" wrapText="1"/>
    </xf>
    <xf numFmtId="0" fontId="4" fillId="0" borderId="48"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123"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76" xfId="0" applyFont="1" applyBorder="1" applyAlignment="1">
      <alignment horizontal="center" vertical="center" wrapText="1"/>
    </xf>
    <xf numFmtId="49" fontId="4" fillId="0" borderId="60" xfId="0" applyNumberFormat="1" applyFont="1" applyBorder="1" applyAlignment="1">
      <alignment horizontal="center"/>
    </xf>
    <xf numFmtId="49" fontId="4" fillId="0" borderId="5" xfId="0" applyNumberFormat="1" applyFont="1" applyBorder="1" applyAlignment="1">
      <alignment horizontal="center"/>
    </xf>
    <xf numFmtId="49" fontId="4" fillId="0" borderId="104" xfId="0" applyNumberFormat="1" applyFont="1" applyBorder="1" applyAlignment="1">
      <alignment horizontal="center"/>
    </xf>
    <xf numFmtId="49" fontId="4" fillId="37" borderId="60" xfId="0" applyNumberFormat="1" applyFont="1" applyFill="1" applyBorder="1" applyAlignment="1">
      <alignment horizontal="center"/>
    </xf>
    <xf numFmtId="49" fontId="4" fillId="37" borderId="5" xfId="0" applyNumberFormat="1" applyFont="1" applyFill="1" applyBorder="1" applyAlignment="1">
      <alignment horizontal="center"/>
    </xf>
    <xf numFmtId="49" fontId="4" fillId="37" borderId="104" xfId="0" applyNumberFormat="1" applyFont="1" applyFill="1" applyBorder="1" applyAlignment="1">
      <alignment horizontal="center"/>
    </xf>
    <xf numFmtId="0" fontId="0" fillId="0" borderId="53" xfId="0" applyBorder="1" applyAlignment="1">
      <alignment horizontal="center" wrapText="1"/>
    </xf>
    <xf numFmtId="0" fontId="4" fillId="0" borderId="83" xfId="0" applyFont="1" applyBorder="1" applyAlignment="1">
      <alignment horizontal="center"/>
    </xf>
    <xf numFmtId="0" fontId="38" fillId="0" borderId="0" xfId="0" applyFont="1" applyAlignment="1">
      <alignment vertical="top"/>
    </xf>
    <xf numFmtId="0" fontId="51" fillId="0" borderId="0" xfId="0" applyFont="1" applyAlignment="1">
      <alignment vertical="top" wrapText="1"/>
    </xf>
    <xf numFmtId="0" fontId="6" fillId="0" borderId="44" xfId="0" applyFont="1" applyBorder="1" applyAlignment="1">
      <alignment horizontal="center"/>
    </xf>
    <xf numFmtId="0" fontId="6" fillId="0" borderId="50" xfId="0" applyFont="1" applyBorder="1" applyAlignment="1">
      <alignment horizontal="center"/>
    </xf>
    <xf numFmtId="0" fontId="6" fillId="0" borderId="45" xfId="0" applyFont="1" applyBorder="1" applyAlignment="1">
      <alignment horizontal="center"/>
    </xf>
    <xf numFmtId="0" fontId="4" fillId="0" borderId="10" xfId="0" applyFont="1" applyBorder="1" applyAlignment="1">
      <alignment horizontal="center"/>
    </xf>
    <xf numFmtId="0" fontId="38" fillId="28" borderId="124" xfId="0" applyFont="1" applyFill="1" applyBorder="1" applyAlignment="1">
      <alignment vertical="top"/>
    </xf>
    <xf numFmtId="0" fontId="38" fillId="28" borderId="90" xfId="0" applyFont="1" applyFill="1" applyBorder="1" applyAlignment="1">
      <alignment vertical="top"/>
    </xf>
    <xf numFmtId="0" fontId="51" fillId="28" borderId="124" xfId="0" applyFont="1" applyFill="1" applyBorder="1" applyAlignment="1">
      <alignment vertical="top" wrapText="1"/>
    </xf>
    <xf numFmtId="0" fontId="51" fillId="28" borderId="90" xfId="0" applyFont="1" applyFill="1" applyBorder="1" applyAlignment="1">
      <alignment vertical="top" wrapText="1"/>
    </xf>
    <xf numFmtId="0" fontId="124" fillId="0" borderId="60" xfId="0" applyFont="1" applyBorder="1" applyAlignment="1">
      <alignment wrapText="1"/>
    </xf>
    <xf numFmtId="0" fontId="124" fillId="0" borderId="5" xfId="0" applyFont="1" applyBorder="1" applyAlignment="1">
      <alignment wrapText="1"/>
    </xf>
    <xf numFmtId="0" fontId="124" fillId="0" borderId="142" xfId="0" applyFont="1" applyBorder="1" applyAlignment="1">
      <alignment wrapText="1"/>
    </xf>
    <xf numFmtId="0" fontId="125" fillId="0" borderId="60" xfId="0" applyFont="1" applyBorder="1" applyAlignment="1">
      <alignment wrapText="1"/>
    </xf>
    <xf numFmtId="0" fontId="125" fillId="0" borderId="5" xfId="0" applyFont="1" applyBorder="1" applyAlignment="1">
      <alignment wrapText="1"/>
    </xf>
    <xf numFmtId="0" fontId="125" fillId="0" borderId="142" xfId="0" applyFont="1" applyBorder="1" applyAlignment="1">
      <alignment wrapText="1"/>
    </xf>
    <xf numFmtId="183" fontId="5" fillId="0" borderId="0" xfId="37" applyNumberFormat="1" applyFont="1" applyAlignment="1">
      <alignment horizontal="center"/>
    </xf>
    <xf numFmtId="0" fontId="4" fillId="0" borderId="10" xfId="0" applyFont="1" applyBorder="1" applyAlignment="1">
      <alignment horizontal="center" vertical="center" wrapText="1"/>
    </xf>
    <xf numFmtId="0" fontId="4" fillId="0" borderId="82" xfId="0" applyFont="1" applyBorder="1" applyAlignment="1">
      <alignment horizontal="center"/>
    </xf>
    <xf numFmtId="0" fontId="4" fillId="0" borderId="84" xfId="0" applyFont="1" applyBorder="1" applyAlignment="1">
      <alignment horizontal="center"/>
    </xf>
    <xf numFmtId="0" fontId="5" fillId="0" borderId="78" xfId="0" applyFont="1" applyBorder="1" applyAlignment="1">
      <alignment horizontal="center"/>
    </xf>
    <xf numFmtId="0" fontId="5" fillId="0" borderId="6" xfId="0" applyFont="1" applyBorder="1" applyAlignment="1">
      <alignment horizontal="center"/>
    </xf>
    <xf numFmtId="0" fontId="5" fillId="0" borderId="23" xfId="0" applyFont="1" applyBorder="1" applyAlignment="1">
      <alignment horizontal="center"/>
    </xf>
    <xf numFmtId="0" fontId="107" fillId="0" borderId="126" xfId="0" applyFont="1" applyBorder="1" applyAlignment="1">
      <alignment horizontal="center" vertical="center" wrapText="1" readingOrder="1"/>
    </xf>
    <xf numFmtId="0" fontId="107" fillId="0" borderId="127" xfId="0" applyFont="1" applyBorder="1" applyAlignment="1">
      <alignment horizontal="center" vertical="center" wrapText="1" readingOrder="1"/>
    </xf>
    <xf numFmtId="0" fontId="109" fillId="31" borderId="128" xfId="0" applyFont="1" applyFill="1" applyBorder="1" applyAlignment="1">
      <alignment horizontal="center" vertical="center" wrapText="1" readingOrder="1"/>
    </xf>
    <xf numFmtId="0" fontId="109" fillId="31" borderId="129" xfId="0" applyFont="1" applyFill="1" applyBorder="1" applyAlignment="1">
      <alignment horizontal="center" vertical="center" wrapText="1" readingOrder="1"/>
    </xf>
    <xf numFmtId="0" fontId="109" fillId="32" borderId="128" xfId="0" applyFont="1" applyFill="1" applyBorder="1" applyAlignment="1">
      <alignment horizontal="center" vertical="center" wrapText="1" readingOrder="1"/>
    </xf>
    <xf numFmtId="0" fontId="109" fillId="32" borderId="129" xfId="0" applyFont="1" applyFill="1" applyBorder="1" applyAlignment="1">
      <alignment horizontal="center" vertical="center" wrapText="1" readingOrder="1"/>
    </xf>
    <xf numFmtId="0" fontId="109" fillId="30" borderId="128" xfId="0" applyFont="1" applyFill="1" applyBorder="1" applyAlignment="1">
      <alignment horizontal="center" vertical="center" wrapText="1" readingOrder="1"/>
    </xf>
    <xf numFmtId="0" fontId="109" fillId="30" borderId="129" xfId="0" applyFont="1" applyFill="1" applyBorder="1" applyAlignment="1">
      <alignment horizontal="center" vertical="center" wrapText="1" readingOrder="1"/>
    </xf>
    <xf numFmtId="0" fontId="101" fillId="0" borderId="126" xfId="0" applyFont="1" applyBorder="1" applyAlignment="1">
      <alignment horizontal="center" vertical="center" wrapText="1" readingOrder="1"/>
    </xf>
    <xf numFmtId="0" fontId="101" fillId="0" borderId="127" xfId="0" applyFont="1" applyBorder="1" applyAlignment="1">
      <alignment horizontal="center" vertical="center" wrapText="1" readingOrder="1"/>
    </xf>
    <xf numFmtId="0" fontId="101" fillId="31" borderId="128" xfId="0" applyFont="1" applyFill="1" applyBorder="1" applyAlignment="1">
      <alignment horizontal="center" vertical="center" wrapText="1" readingOrder="1"/>
    </xf>
    <xf numFmtId="0" fontId="101" fillId="31" borderId="129" xfId="0" applyFont="1" applyFill="1" applyBorder="1" applyAlignment="1">
      <alignment horizontal="center" vertical="center" wrapText="1" readingOrder="1"/>
    </xf>
    <xf numFmtId="0" fontId="101" fillId="32" borderId="128" xfId="0" applyFont="1" applyFill="1" applyBorder="1" applyAlignment="1">
      <alignment horizontal="center" vertical="center" wrapText="1" readingOrder="1"/>
    </xf>
    <xf numFmtId="0" fontId="101" fillId="32" borderId="129" xfId="0" applyFont="1" applyFill="1" applyBorder="1" applyAlignment="1">
      <alignment horizontal="center" vertical="center" wrapText="1" readingOrder="1"/>
    </xf>
    <xf numFmtId="0" fontId="101" fillId="30" borderId="128" xfId="0" applyFont="1" applyFill="1" applyBorder="1" applyAlignment="1">
      <alignment horizontal="center" vertical="center" wrapText="1" readingOrder="1"/>
    </xf>
    <xf numFmtId="0" fontId="101" fillId="30" borderId="129" xfId="0" applyFont="1" applyFill="1" applyBorder="1" applyAlignment="1">
      <alignment horizontal="center" vertical="center" wrapText="1" readingOrder="1"/>
    </xf>
    <xf numFmtId="0" fontId="120" fillId="0" borderId="37" xfId="0" applyFont="1" applyBorder="1" applyAlignment="1">
      <alignment horizontal="center" vertical="center" wrapText="1"/>
    </xf>
    <xf numFmtId="0" fontId="120" fillId="0" borderId="38" xfId="0" applyFont="1" applyBorder="1" applyAlignment="1">
      <alignment horizontal="center" vertical="center" wrapText="1"/>
    </xf>
  </cellXfs>
  <cellStyles count="11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xr:uid="{00000000-0005-0000-0000-000019000000}"/>
    <cellStyle name="Calc Currency (0)" xfId="27" xr:uid="{00000000-0005-0000-0000-00001A000000}"/>
    <cellStyle name="Calc Currency (2)" xfId="28" xr:uid="{00000000-0005-0000-0000-00001B000000}"/>
    <cellStyle name="Calc Percent (0)" xfId="29" xr:uid="{00000000-0005-0000-0000-00001C000000}"/>
    <cellStyle name="Calc Percent (1)" xfId="30" xr:uid="{00000000-0005-0000-0000-00001D000000}"/>
    <cellStyle name="Calc Percent (2)" xfId="31" xr:uid="{00000000-0005-0000-0000-00001E000000}"/>
    <cellStyle name="Calc Units (0)" xfId="32" xr:uid="{00000000-0005-0000-0000-00001F000000}"/>
    <cellStyle name="Calc Units (1)" xfId="33" xr:uid="{00000000-0005-0000-0000-000020000000}"/>
    <cellStyle name="Calc Units (2)" xfId="34" xr:uid="{00000000-0005-0000-0000-000021000000}"/>
    <cellStyle name="Calculation" xfId="35" builtinId="22" customBuiltin="1"/>
    <cellStyle name="Check Cell" xfId="36" builtinId="23" customBuiltin="1"/>
    <cellStyle name="Comma" xfId="37" builtinId="3"/>
    <cellStyle name="Comma  - Style1" xfId="38" xr:uid="{00000000-0005-0000-0000-000025000000}"/>
    <cellStyle name="Comma [00]" xfId="39" xr:uid="{00000000-0005-0000-0000-000026000000}"/>
    <cellStyle name="Comma 2" xfId="40" xr:uid="{00000000-0005-0000-0000-000027000000}"/>
    <cellStyle name="Comma 3" xfId="41" xr:uid="{00000000-0005-0000-0000-000028000000}"/>
    <cellStyle name="Comma 4" xfId="42" xr:uid="{00000000-0005-0000-0000-000029000000}"/>
    <cellStyle name="Comma 8" xfId="43" xr:uid="{00000000-0005-0000-0000-00002A000000}"/>
    <cellStyle name="Comma 9" xfId="44" xr:uid="{00000000-0005-0000-0000-00002B000000}"/>
    <cellStyle name="Comma_provision terminal benefits-NESCO" xfId="45" xr:uid="{00000000-0005-0000-0000-00002C000000}"/>
    <cellStyle name="Curren - Style2" xfId="46" xr:uid="{00000000-0005-0000-0000-00002D000000}"/>
    <cellStyle name="Currency [00]" xfId="47" xr:uid="{00000000-0005-0000-0000-00002E000000}"/>
    <cellStyle name="date" xfId="48" xr:uid="{00000000-0005-0000-0000-00002F000000}"/>
    <cellStyle name="Date Short" xfId="49" xr:uid="{00000000-0005-0000-0000-000030000000}"/>
    <cellStyle name="DELTA" xfId="50" xr:uid="{00000000-0005-0000-0000-000031000000}"/>
    <cellStyle name="Enter Currency (0)" xfId="51" xr:uid="{00000000-0005-0000-0000-000032000000}"/>
    <cellStyle name="Enter Currency (2)" xfId="52" xr:uid="{00000000-0005-0000-0000-000033000000}"/>
    <cellStyle name="Enter Units (0)" xfId="53" xr:uid="{00000000-0005-0000-0000-000034000000}"/>
    <cellStyle name="Enter Units (1)" xfId="54" xr:uid="{00000000-0005-0000-0000-000035000000}"/>
    <cellStyle name="Enter Units (2)" xfId="55" xr:uid="{00000000-0005-0000-0000-000036000000}"/>
    <cellStyle name="Explanatory Text" xfId="56" builtinId="53" customBuiltin="1"/>
    <cellStyle name="Good" xfId="57" builtinId="26" customBuiltin="1"/>
    <cellStyle name="Grey" xfId="58" xr:uid="{00000000-0005-0000-0000-000039000000}"/>
    <cellStyle name="Header1" xfId="59" xr:uid="{00000000-0005-0000-0000-00003A000000}"/>
    <cellStyle name="Header2" xfId="60" xr:uid="{00000000-0005-0000-0000-00003B00000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xr:uid="{00000000-0005-0000-0000-000041000000}"/>
    <cellStyle name="Link Currency (0)" xfId="67" xr:uid="{00000000-0005-0000-0000-000042000000}"/>
    <cellStyle name="Link Currency (2)" xfId="68" xr:uid="{00000000-0005-0000-0000-000043000000}"/>
    <cellStyle name="Link Units (0)" xfId="69" xr:uid="{00000000-0005-0000-0000-000044000000}"/>
    <cellStyle name="Link Units (1)" xfId="70" xr:uid="{00000000-0005-0000-0000-000045000000}"/>
    <cellStyle name="Link Units (2)" xfId="71" xr:uid="{00000000-0005-0000-0000-000046000000}"/>
    <cellStyle name="Linked Cell" xfId="72" builtinId="24" customBuiltin="1"/>
    <cellStyle name="Neutral" xfId="73" builtinId="28" customBuiltin="1"/>
    <cellStyle name="no dec" xfId="74" xr:uid="{00000000-0005-0000-0000-000049000000}"/>
    <cellStyle name="Normal" xfId="0" builtinId="0"/>
    <cellStyle name="Normal - Style1" xfId="75" xr:uid="{00000000-0005-0000-0000-00004B000000}"/>
    <cellStyle name="Normal 16" xfId="116" xr:uid="{00000000-0005-0000-0000-00004C000000}"/>
    <cellStyle name="Normal 2" xfId="76" xr:uid="{00000000-0005-0000-0000-00004D000000}"/>
    <cellStyle name="Normal 2 2" xfId="77" xr:uid="{00000000-0005-0000-0000-00004E000000}"/>
    <cellStyle name="Normal 2 2 2" xfId="112" xr:uid="{00000000-0005-0000-0000-00004F000000}"/>
    <cellStyle name="Normal 3" xfId="78" xr:uid="{00000000-0005-0000-0000-000050000000}"/>
    <cellStyle name="Normal 3 2" xfId="118" xr:uid="{00000000-0005-0000-0000-000051000000}"/>
    <cellStyle name="Normal 4" xfId="79" xr:uid="{00000000-0005-0000-0000-000052000000}"/>
    <cellStyle name="Normal 4 2" xfId="80" xr:uid="{00000000-0005-0000-0000-000053000000}"/>
    <cellStyle name="Normal 4 3" xfId="81" xr:uid="{00000000-0005-0000-0000-000054000000}"/>
    <cellStyle name="Normal 5" xfId="82" xr:uid="{00000000-0005-0000-0000-000055000000}"/>
    <cellStyle name="Normal 6" xfId="109" xr:uid="{00000000-0005-0000-0000-000056000000}"/>
    <cellStyle name="Normal 7" xfId="110" xr:uid="{00000000-0005-0000-0000-000057000000}"/>
    <cellStyle name="Normal 8" xfId="111" xr:uid="{00000000-0005-0000-0000-000058000000}"/>
    <cellStyle name="Normal 8 2" xfId="115" xr:uid="{00000000-0005-0000-0000-000059000000}"/>
    <cellStyle name="Normal 9" xfId="113" xr:uid="{00000000-0005-0000-0000-00005A000000}"/>
    <cellStyle name="Normal_CONSUMPTION GREATER THAN 1 MVA" xfId="83" xr:uid="{00000000-0005-0000-0000-00005B000000}"/>
    <cellStyle name="Normal_SOUTHCO___ARR_2005-06" xfId="84" xr:uid="{00000000-0005-0000-0000-00005C000000}"/>
    <cellStyle name="Normal_tarif revision" xfId="85" xr:uid="{00000000-0005-0000-0000-00005D000000}"/>
    <cellStyle name="Note" xfId="86" builtinId="10" customBuiltin="1"/>
    <cellStyle name="Output" xfId="87" builtinId="21" customBuiltin="1"/>
    <cellStyle name="Percent" xfId="88" builtinId="5"/>
    <cellStyle name="Percent [0]" xfId="89" xr:uid="{00000000-0005-0000-0000-000061000000}"/>
    <cellStyle name="Percent [00]" xfId="90" xr:uid="{00000000-0005-0000-0000-000062000000}"/>
    <cellStyle name="Percent [2]" xfId="91" xr:uid="{00000000-0005-0000-0000-000063000000}"/>
    <cellStyle name="Percent 2" xfId="92" xr:uid="{00000000-0005-0000-0000-000064000000}"/>
    <cellStyle name="Percent 2 2" xfId="93" xr:uid="{00000000-0005-0000-0000-000065000000}"/>
    <cellStyle name="Percent 3" xfId="94" xr:uid="{00000000-0005-0000-0000-000066000000}"/>
    <cellStyle name="Percent 4" xfId="95" xr:uid="{00000000-0005-0000-0000-000067000000}"/>
    <cellStyle name="Percent 5" xfId="96" xr:uid="{00000000-0005-0000-0000-000068000000}"/>
    <cellStyle name="Percent 6" xfId="97" xr:uid="{00000000-0005-0000-0000-000069000000}"/>
    <cellStyle name="Percent 7" xfId="114" xr:uid="{00000000-0005-0000-0000-00006A000000}"/>
    <cellStyle name="Percent 8" xfId="117" xr:uid="{00000000-0005-0000-0000-00006B000000}"/>
    <cellStyle name="PrePop Currency (0)" xfId="98" xr:uid="{00000000-0005-0000-0000-00006C000000}"/>
    <cellStyle name="PrePop Currency (2)" xfId="99" xr:uid="{00000000-0005-0000-0000-00006D000000}"/>
    <cellStyle name="PrePop Units (0)" xfId="100" xr:uid="{00000000-0005-0000-0000-00006E000000}"/>
    <cellStyle name="PrePop Units (1)" xfId="101" xr:uid="{00000000-0005-0000-0000-00006F000000}"/>
    <cellStyle name="PrePop Units (2)" xfId="102" xr:uid="{00000000-0005-0000-0000-000070000000}"/>
    <cellStyle name="Text Indent A" xfId="103" xr:uid="{00000000-0005-0000-0000-000071000000}"/>
    <cellStyle name="Text Indent B" xfId="104" xr:uid="{00000000-0005-0000-0000-000072000000}"/>
    <cellStyle name="Text Indent C" xfId="105" xr:uid="{00000000-0005-0000-0000-000073000000}"/>
    <cellStyle name="Title" xfId="106" builtinId="15" customBuiltin="1"/>
    <cellStyle name="Total" xfId="107" builtinId="25" customBuiltin="1"/>
    <cellStyle name="Warning Text" xfId="10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5.xml"/><Relationship Id="rId68"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8.xml"/><Relationship Id="rId74" Type="http://schemas.microsoft.com/office/2017/10/relationships/person" Target="persons/person.xml"/><Relationship Id="rId5" Type="http://schemas.openxmlformats.org/officeDocument/2006/relationships/worksheet" Target="worksheets/sheet5.xml"/><Relationship Id="rId61" Type="http://schemas.openxmlformats.org/officeDocument/2006/relationships/externalLink" Target="externalLinks/externalLink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6.xml"/><Relationship Id="rId69" Type="http://schemas.openxmlformats.org/officeDocument/2006/relationships/externalLink" Target="externalLinks/externalLink1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67"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4.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65" Type="http://schemas.openxmlformats.org/officeDocument/2006/relationships/externalLink" Target="externalLinks/externalLink7.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O%20E%20R%20C\ARRWESCO%20NOV-2006\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O%20E%20R%20C\ARRWESCO%20NOV-2006\Distribution\CES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O%20E%20R%20C\ARRWESCO%20NOV-2006\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K. C. Nanda" id="{53AEE3B6-03CE-4604-8A6E-293BE8064B52}" userId="S::kcnanda@tpwesternodisha.com::97a92da5-be8b-4327-9b23-7be50fe6f38c" providerId="AD"/>
  <person displayName="Guest User" id="{4386FC9D-7152-47B3-AF8D-7675330BD55F}" userId="S::urn:spo:anon#17cc5b4dde916bb8d7c55c69a2daf01a9eab2bbb492a192adf328c8730650a3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40" dT="2021-10-26T07:31:40.10" personId="{4386FC9D-7152-47B3-AF8D-7675330BD55F}" id="{4AD9C88D-5D59-420B-8FB6-5A93BA772DBE}">
    <text>EHT LI added</text>
  </threadedComment>
  <threadedComment ref="G40" dT="2021-10-26T07:36:25.50" personId="{53AEE3B6-03CE-4604-8A6E-293BE8064B52}" id="{355AF4C3-0CA3-4FA2-A56C-5A8AD6EB6D55}" parentId="{4AD9C88D-5D59-420B-8FB6-5A93BA772DBE}">
    <text>do add it</text>
  </threadedComment>
</ThreadedComments>
</file>

<file path=xl/threadedComments/threadedComment2.xml><?xml version="1.0" encoding="utf-8"?>
<ThreadedComments xmlns="http://schemas.microsoft.com/office/spreadsheetml/2018/threadedcomments" xmlns:x="http://schemas.openxmlformats.org/spreadsheetml/2006/main">
  <threadedComment ref="G41" dT="2021-10-26T05:42:08.04" personId="{4386FC9D-7152-47B3-AF8D-7675330BD55F}" id="{CDEFF412-2C01-46C2-9EC5-E862CAA1EB3F}">
    <text>EHT LI Added</text>
  </threadedComment>
  <threadedComment ref="G41" dT="2021-10-26T05:54:44.76" personId="{53AEE3B6-03CE-4604-8A6E-293BE8064B52}" id="{1F26F3BA-F11A-4EA7-B97D-BD2BD24E4B2A}" parentId="{CDEFF412-2C01-46C2-9EC5-E862CAA1EB3F}">
    <text>do add</text>
  </threadedComment>
</ThreadedComments>
</file>

<file path=xl/threadedComments/threadedComment3.xml><?xml version="1.0" encoding="utf-8"?>
<ThreadedComments xmlns="http://schemas.microsoft.com/office/spreadsheetml/2018/threadedcomments" xmlns:x="http://schemas.openxmlformats.org/spreadsheetml/2006/main">
  <threadedComment ref="D4" dT="2021-11-12T08:20:41.46" personId="{4386FC9D-7152-47B3-AF8D-7675330BD55F}" id="{7579F2FF-9C06-458F-9CBC-BE41EDED0B7F}">
    <text>As given by FInance dept and as indicated as FS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 Id="rId4" Type="http://schemas.microsoft.com/office/2017/10/relationships/threadedComment" Target="../threadedComments/threadedComment3.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P93"/>
  <sheetViews>
    <sheetView view="pageBreakPreview" zoomScale="96" zoomScaleNormal="80" zoomScaleSheetLayoutView="96" workbookViewId="0">
      <pane xSplit="2" ySplit="10" topLeftCell="C17" activePane="bottomRight" state="frozen"/>
      <selection pane="topRight" activeCell="I5" sqref="I5:I9"/>
      <selection pane="bottomLeft" activeCell="I5" sqref="I5:I9"/>
      <selection pane="bottomRight" activeCell="B5" sqref="B5:B9"/>
    </sheetView>
  </sheetViews>
  <sheetFormatPr defaultColWidth="14.7265625" defaultRowHeight="15.5"/>
  <cols>
    <col min="1" max="1" width="6" style="51" customWidth="1"/>
    <col min="2" max="2" width="25.26953125" style="51" customWidth="1"/>
    <col min="3" max="3" width="11" style="51" customWidth="1"/>
    <col min="4" max="4" width="14.453125" style="51" customWidth="1"/>
    <col min="5" max="6" width="11.7265625" style="51" customWidth="1"/>
    <col min="7" max="7" width="14.7265625" style="51" customWidth="1"/>
    <col min="8" max="9" width="10.81640625" style="51" customWidth="1"/>
    <col min="10" max="10" width="12.54296875" style="51" customWidth="1"/>
    <col min="11" max="12" width="12.1796875" style="51" customWidth="1"/>
    <col min="13" max="13" width="13.81640625" style="51" customWidth="1"/>
    <col min="14" max="14" width="12.54296875" style="51" customWidth="1"/>
    <col min="15" max="15" width="13.54296875" style="51" customWidth="1"/>
    <col min="16" max="17" width="10.81640625" style="51" customWidth="1"/>
    <col min="18" max="18" width="14.1796875" style="51" customWidth="1"/>
    <col min="19" max="19" width="12.7265625" style="51" customWidth="1"/>
    <col min="20" max="20" width="18.81640625" style="51" hidden="1" customWidth="1"/>
    <col min="21" max="21" width="0" style="51" hidden="1" customWidth="1"/>
    <col min="22" max="22" width="17.54296875" style="51" hidden="1" customWidth="1"/>
    <col min="23" max="23" width="16.26953125" style="51" hidden="1" customWidth="1"/>
    <col min="24" max="24" width="24" style="51" hidden="1" customWidth="1"/>
    <col min="25" max="25" width="0" style="51" hidden="1" customWidth="1"/>
    <col min="26" max="26" width="0.1796875" style="51" hidden="1" customWidth="1"/>
    <col min="27" max="27" width="14.7265625" style="51"/>
    <col min="28" max="28" width="17.54296875" style="51" customWidth="1"/>
    <col min="29" max="16384" width="14.7265625" style="51"/>
  </cols>
  <sheetData>
    <row r="1" spans="1:68">
      <c r="A1" s="342"/>
      <c r="B1" s="343"/>
      <c r="C1" s="343"/>
      <c r="D1" s="343"/>
      <c r="E1" s="343"/>
      <c r="F1" s="343"/>
      <c r="G1" s="343"/>
      <c r="H1" s="343"/>
      <c r="I1" s="343"/>
      <c r="J1" s="343"/>
      <c r="K1" s="343"/>
      <c r="L1" s="343"/>
      <c r="M1" s="343"/>
      <c r="N1" s="344"/>
      <c r="O1" s="343"/>
      <c r="P1" s="343"/>
      <c r="Q1" s="343"/>
      <c r="R1" s="345" t="s">
        <v>0</v>
      </c>
      <c r="S1" s="743" t="s">
        <v>1</v>
      </c>
      <c r="T1" s="52"/>
      <c r="U1" s="52"/>
      <c r="V1" s="52"/>
      <c r="W1" s="52"/>
      <c r="X1" s="52"/>
      <c r="Y1" s="52"/>
      <c r="Z1" s="52"/>
    </row>
    <row r="2" spans="1:68" ht="20">
      <c r="A2" s="258"/>
      <c r="B2" s="334" t="s">
        <v>2</v>
      </c>
      <c r="C2" s="335"/>
      <c r="D2" s="335"/>
      <c r="E2" s="335"/>
      <c r="F2" s="335"/>
      <c r="G2" s="335"/>
      <c r="H2" s="335"/>
      <c r="I2" s="335"/>
      <c r="J2" s="335"/>
      <c r="K2" s="335"/>
      <c r="L2" s="335"/>
      <c r="M2" s="335"/>
      <c r="N2" s="335"/>
      <c r="O2" s="335"/>
      <c r="P2" s="335"/>
      <c r="Q2" s="335"/>
      <c r="R2" s="335"/>
      <c r="S2" s="346"/>
    </row>
    <row r="3" spans="1:68">
      <c r="A3" s="258"/>
      <c r="B3" s="39" t="s">
        <v>3</v>
      </c>
      <c r="C3" s="34"/>
      <c r="D3" s="34"/>
      <c r="E3" s="34"/>
      <c r="F3" s="336"/>
      <c r="G3" s="75"/>
      <c r="H3" s="75"/>
      <c r="I3" s="75"/>
      <c r="J3" s="75"/>
      <c r="K3" s="75"/>
      <c r="L3" s="75"/>
      <c r="M3" s="336"/>
      <c r="N3" s="336"/>
      <c r="O3" s="336"/>
      <c r="P3" s="336"/>
      <c r="Q3" s="336"/>
      <c r="R3" s="336"/>
      <c r="S3" s="347"/>
      <c r="V3" s="54"/>
      <c r="W3" s="54"/>
      <c r="X3" s="54"/>
      <c r="Y3" s="54"/>
      <c r="Z3" s="54"/>
    </row>
    <row r="4" spans="1:68">
      <c r="A4" s="258"/>
      <c r="B4" s="513"/>
      <c r="C4" s="511"/>
      <c r="D4" s="1248" t="s">
        <v>4</v>
      </c>
      <c r="E4" s="1248"/>
      <c r="F4" s="1248"/>
      <c r="G4" s="1252" t="s">
        <v>5</v>
      </c>
      <c r="H4" s="1252"/>
      <c r="I4" s="1252"/>
      <c r="J4" s="1252"/>
      <c r="K4" s="1252" t="s">
        <v>6</v>
      </c>
      <c r="L4" s="1252"/>
      <c r="M4" s="1252"/>
      <c r="N4" s="1252"/>
      <c r="O4" s="1248" t="s">
        <v>7</v>
      </c>
      <c r="P4" s="1248"/>
      <c r="Q4" s="1248"/>
      <c r="R4" s="1248"/>
      <c r="S4" s="1249"/>
      <c r="T4" s="55"/>
      <c r="U4" s="55"/>
      <c r="V4" s="55" t="s">
        <v>8</v>
      </c>
      <c r="X4" s="52"/>
      <c r="Y4" s="55"/>
      <c r="Z4" s="55"/>
      <c r="AA4" s="52"/>
    </row>
    <row r="5" spans="1:68" ht="18" customHeight="1">
      <c r="A5" s="1244" t="s">
        <v>9</v>
      </c>
      <c r="B5" s="1246" t="s">
        <v>10</v>
      </c>
      <c r="C5" s="1246" t="s">
        <v>11</v>
      </c>
      <c r="D5" s="1246" t="s">
        <v>12</v>
      </c>
      <c r="E5" s="1246" t="s">
        <v>13</v>
      </c>
      <c r="F5" s="1246" t="s">
        <v>14</v>
      </c>
      <c r="G5" s="1246" t="s">
        <v>15</v>
      </c>
      <c r="H5" s="1246" t="s">
        <v>16</v>
      </c>
      <c r="I5" s="1246" t="s">
        <v>17</v>
      </c>
      <c r="J5" s="1246" t="s">
        <v>18</v>
      </c>
      <c r="K5" s="1246" t="s">
        <v>16</v>
      </c>
      <c r="L5" s="1246" t="s">
        <v>17</v>
      </c>
      <c r="M5" s="1246" t="s">
        <v>18</v>
      </c>
      <c r="N5" s="1246" t="s">
        <v>19</v>
      </c>
      <c r="O5" s="1246" t="s">
        <v>20</v>
      </c>
      <c r="P5" s="1246" t="s">
        <v>16</v>
      </c>
      <c r="Q5" s="1246" t="s">
        <v>17</v>
      </c>
      <c r="R5" s="1246" t="s">
        <v>21</v>
      </c>
      <c r="S5" s="1250" t="s">
        <v>19</v>
      </c>
      <c r="T5" s="165" t="s">
        <v>22</v>
      </c>
      <c r="U5" s="56" t="s">
        <v>23</v>
      </c>
      <c r="V5" s="56" t="s">
        <v>24</v>
      </c>
      <c r="W5" s="56" t="s">
        <v>25</v>
      </c>
      <c r="X5" s="57" t="s">
        <v>24</v>
      </c>
      <c r="Y5" s="56"/>
      <c r="Z5" s="58"/>
      <c r="AA5" s="59"/>
      <c r="AB5" s="611"/>
      <c r="AC5" s="611"/>
      <c r="AD5" s="611"/>
      <c r="AE5" s="611"/>
      <c r="AF5" s="611"/>
      <c r="AG5" s="611"/>
      <c r="AH5" s="611"/>
      <c r="AI5" s="611"/>
      <c r="AJ5" s="611"/>
      <c r="AK5" s="611"/>
      <c r="AL5" s="611"/>
      <c r="AM5" s="611"/>
      <c r="AN5" s="611"/>
      <c r="AO5" s="611"/>
      <c r="AP5" s="611"/>
      <c r="AQ5" s="611"/>
      <c r="AR5" s="611"/>
      <c r="AS5" s="611"/>
      <c r="AT5" s="611"/>
      <c r="AU5" s="611"/>
      <c r="AV5" s="611"/>
      <c r="AW5" s="611"/>
      <c r="AX5" s="611"/>
      <c r="AY5" s="611"/>
      <c r="AZ5" s="611"/>
      <c r="BA5" s="611"/>
      <c r="BB5" s="611"/>
      <c r="BC5" s="611"/>
      <c r="BD5" s="611"/>
      <c r="BE5" s="611"/>
      <c r="BF5" s="611"/>
      <c r="BG5" s="611"/>
      <c r="BH5" s="611"/>
      <c r="BI5" s="611"/>
      <c r="BJ5" s="611"/>
      <c r="BK5" s="611"/>
      <c r="BL5" s="611"/>
      <c r="BM5" s="611"/>
      <c r="BN5" s="611"/>
      <c r="BO5" s="611"/>
      <c r="BP5" s="611"/>
    </row>
    <row r="6" spans="1:68" ht="18" customHeight="1">
      <c r="A6" s="1245" t="s">
        <v>26</v>
      </c>
      <c r="B6" s="1247" t="s">
        <v>27</v>
      </c>
      <c r="C6" s="1247"/>
      <c r="D6" s="1247"/>
      <c r="E6" s="1247" t="s">
        <v>28</v>
      </c>
      <c r="F6" s="1247"/>
      <c r="G6" s="1247" t="s">
        <v>29</v>
      </c>
      <c r="H6" s="1247" t="s">
        <v>28</v>
      </c>
      <c r="I6" s="1247"/>
      <c r="J6" s="1247" t="s">
        <v>30</v>
      </c>
      <c r="K6" s="1247" t="s">
        <v>28</v>
      </c>
      <c r="L6" s="1247"/>
      <c r="M6" s="1247" t="s">
        <v>30</v>
      </c>
      <c r="N6" s="1247"/>
      <c r="O6" s="1247" t="s">
        <v>29</v>
      </c>
      <c r="P6" s="1247" t="s">
        <v>28</v>
      </c>
      <c r="Q6" s="1247"/>
      <c r="R6" s="1247" t="s">
        <v>30</v>
      </c>
      <c r="S6" s="1251"/>
      <c r="T6" s="166" t="s">
        <v>29</v>
      </c>
      <c r="U6" s="60" t="s">
        <v>28</v>
      </c>
      <c r="V6" s="60" t="s">
        <v>30</v>
      </c>
      <c r="W6" s="60" t="s">
        <v>31</v>
      </c>
      <c r="X6" s="62" t="s">
        <v>32</v>
      </c>
      <c r="Y6" s="60"/>
      <c r="Z6" s="63"/>
      <c r="AA6" s="64"/>
      <c r="AB6" s="611"/>
      <c r="AC6" s="611"/>
      <c r="AD6" s="611"/>
      <c r="AE6" s="611"/>
      <c r="AF6" s="611"/>
      <c r="AG6" s="611"/>
      <c r="AH6" s="611"/>
      <c r="AI6" s="611"/>
      <c r="AJ6" s="611"/>
      <c r="AK6" s="611"/>
      <c r="AL6" s="611"/>
      <c r="AM6" s="611"/>
      <c r="AN6" s="611"/>
      <c r="AO6" s="611"/>
      <c r="AP6" s="611"/>
      <c r="AQ6" s="611"/>
      <c r="AR6" s="611"/>
      <c r="AS6" s="611"/>
      <c r="AT6" s="611"/>
      <c r="AU6" s="611"/>
      <c r="AV6" s="611"/>
      <c r="AW6" s="611"/>
      <c r="AX6" s="611"/>
      <c r="AY6" s="611"/>
      <c r="AZ6" s="611"/>
      <c r="BA6" s="611"/>
      <c r="BB6" s="611"/>
      <c r="BC6" s="611"/>
      <c r="BD6" s="611"/>
      <c r="BE6" s="611"/>
      <c r="BF6" s="611"/>
      <c r="BG6" s="611"/>
      <c r="BH6" s="611"/>
      <c r="BI6" s="611"/>
      <c r="BJ6" s="611"/>
      <c r="BK6" s="611"/>
      <c r="BL6" s="611"/>
      <c r="BM6" s="611"/>
      <c r="BN6" s="611"/>
      <c r="BO6" s="611"/>
      <c r="BP6" s="611"/>
    </row>
    <row r="7" spans="1:68" ht="18" customHeight="1">
      <c r="A7" s="1245" t="s">
        <v>33</v>
      </c>
      <c r="B7" s="1247" t="s">
        <v>34</v>
      </c>
      <c r="C7" s="1247"/>
      <c r="D7" s="1247"/>
      <c r="E7" s="1247"/>
      <c r="F7" s="1247"/>
      <c r="G7" s="1247" t="s">
        <v>35</v>
      </c>
      <c r="H7" s="1247"/>
      <c r="I7" s="1247"/>
      <c r="J7" s="1247"/>
      <c r="K7" s="1247"/>
      <c r="L7" s="1247"/>
      <c r="M7" s="1247"/>
      <c r="N7" s="1247"/>
      <c r="O7" s="1247" t="s">
        <v>35</v>
      </c>
      <c r="P7" s="1247"/>
      <c r="Q7" s="1247"/>
      <c r="R7" s="1247"/>
      <c r="S7" s="1251"/>
      <c r="T7" s="167" t="s">
        <v>35</v>
      </c>
      <c r="U7" s="744"/>
      <c r="V7" s="744"/>
      <c r="W7" s="744"/>
      <c r="X7" s="61" t="s">
        <v>36</v>
      </c>
      <c r="Y7" s="744"/>
      <c r="Z7" s="745"/>
      <c r="AA7" s="59"/>
      <c r="AB7" s="611"/>
      <c r="AC7" s="611"/>
      <c r="AD7" s="611"/>
      <c r="AE7" s="611"/>
      <c r="AF7" s="611"/>
      <c r="AG7" s="611"/>
      <c r="AH7" s="611"/>
      <c r="AI7" s="611"/>
      <c r="AJ7" s="611"/>
      <c r="AK7" s="611"/>
      <c r="AL7" s="611"/>
      <c r="AM7" s="611"/>
      <c r="AN7" s="611"/>
      <c r="AO7" s="611"/>
      <c r="AP7" s="611"/>
      <c r="AQ7" s="611"/>
      <c r="AR7" s="611"/>
      <c r="AS7" s="611"/>
      <c r="AT7" s="611"/>
      <c r="AU7" s="611"/>
      <c r="AV7" s="611"/>
      <c r="AW7" s="611"/>
      <c r="AX7" s="611"/>
      <c r="AY7" s="611"/>
      <c r="AZ7" s="611"/>
      <c r="BA7" s="611"/>
      <c r="BB7" s="611"/>
      <c r="BC7" s="611"/>
      <c r="BD7" s="611"/>
      <c r="BE7" s="611"/>
      <c r="BF7" s="611"/>
      <c r="BG7" s="611"/>
      <c r="BH7" s="611"/>
      <c r="BI7" s="611"/>
      <c r="BJ7" s="611"/>
      <c r="BK7" s="611"/>
      <c r="BL7" s="611"/>
      <c r="BM7" s="611"/>
      <c r="BN7" s="611"/>
      <c r="BO7" s="611"/>
      <c r="BP7" s="611"/>
    </row>
    <row r="8" spans="1:68" ht="18" customHeight="1">
      <c r="A8" s="1245"/>
      <c r="B8" s="1247"/>
      <c r="C8" s="1247"/>
      <c r="D8" s="1247"/>
      <c r="E8" s="1247" t="s">
        <v>37</v>
      </c>
      <c r="F8" s="1247" t="s">
        <v>38</v>
      </c>
      <c r="G8" s="1247" t="s">
        <v>39</v>
      </c>
      <c r="H8" s="1247" t="s">
        <v>40</v>
      </c>
      <c r="I8" s="1247"/>
      <c r="J8" s="1247" t="s">
        <v>38</v>
      </c>
      <c r="K8" s="1247" t="s">
        <v>40</v>
      </c>
      <c r="L8" s="1247"/>
      <c r="M8" s="1247" t="s">
        <v>38</v>
      </c>
      <c r="N8" s="1247" t="s">
        <v>41</v>
      </c>
      <c r="O8" s="1247" t="s">
        <v>39</v>
      </c>
      <c r="P8" s="1247" t="s">
        <v>40</v>
      </c>
      <c r="Q8" s="1247"/>
      <c r="R8" s="1247" t="s">
        <v>38</v>
      </c>
      <c r="S8" s="1251" t="s">
        <v>41</v>
      </c>
      <c r="T8" s="67" t="s">
        <v>39</v>
      </c>
      <c r="U8" s="65" t="s">
        <v>37</v>
      </c>
      <c r="V8" s="65" t="s">
        <v>38</v>
      </c>
      <c r="W8" s="65" t="s">
        <v>41</v>
      </c>
      <c r="X8" s="66" t="s">
        <v>38</v>
      </c>
      <c r="Y8" s="65"/>
      <c r="Z8" s="68"/>
      <c r="AA8" s="59"/>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611"/>
      <c r="BG8" s="611"/>
      <c r="BH8" s="611"/>
      <c r="BI8" s="611"/>
      <c r="BJ8" s="611"/>
      <c r="BK8" s="611"/>
      <c r="BL8" s="611"/>
      <c r="BM8" s="611"/>
      <c r="BN8" s="611"/>
      <c r="BO8" s="611"/>
      <c r="BP8" s="611"/>
    </row>
    <row r="9" spans="1:68" ht="18" customHeight="1">
      <c r="A9" s="1245"/>
      <c r="B9" s="1247"/>
      <c r="C9" s="1247"/>
      <c r="D9" s="1247"/>
      <c r="E9" s="1247"/>
      <c r="F9" s="1247"/>
      <c r="G9" s="1247" t="s">
        <v>42</v>
      </c>
      <c r="H9" s="1247"/>
      <c r="I9" s="1247"/>
      <c r="J9" s="1247"/>
      <c r="K9" s="1247"/>
      <c r="L9" s="1247"/>
      <c r="M9" s="1247"/>
      <c r="N9" s="1247"/>
      <c r="O9" s="1247" t="s">
        <v>42</v>
      </c>
      <c r="P9" s="1247"/>
      <c r="Q9" s="1247"/>
      <c r="R9" s="1247"/>
      <c r="S9" s="1251"/>
      <c r="T9" s="67" t="s">
        <v>43</v>
      </c>
      <c r="U9" s="65"/>
      <c r="V9" s="65"/>
      <c r="W9" s="65"/>
      <c r="X9" s="66"/>
      <c r="Y9" s="65"/>
      <c r="Z9" s="68"/>
      <c r="AA9" s="59"/>
      <c r="AB9" s="611"/>
      <c r="AC9" s="611"/>
      <c r="AD9" s="611"/>
      <c r="AE9" s="611"/>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c r="BD9" s="611"/>
      <c r="BE9" s="611"/>
      <c r="BF9" s="611"/>
      <c r="BG9" s="611"/>
      <c r="BH9" s="611"/>
      <c r="BI9" s="611"/>
      <c r="BJ9" s="611"/>
      <c r="BK9" s="611"/>
      <c r="BL9" s="611"/>
      <c r="BM9" s="611"/>
      <c r="BN9" s="611"/>
      <c r="BO9" s="611"/>
      <c r="BP9" s="611"/>
    </row>
    <row r="10" spans="1:68">
      <c r="A10" s="348">
        <v>1</v>
      </c>
      <c r="B10" s="337">
        <v>2</v>
      </c>
      <c r="C10" s="337">
        <v>3</v>
      </c>
      <c r="D10" s="337">
        <v>4</v>
      </c>
      <c r="E10" s="337">
        <v>5</v>
      </c>
      <c r="F10" s="337">
        <v>6</v>
      </c>
      <c r="G10" s="337">
        <v>7</v>
      </c>
      <c r="H10" s="337">
        <v>8</v>
      </c>
      <c r="I10" s="337">
        <v>9</v>
      </c>
      <c r="J10" s="337">
        <v>10</v>
      </c>
      <c r="K10" s="337">
        <v>11</v>
      </c>
      <c r="L10" s="337">
        <v>12</v>
      </c>
      <c r="M10" s="337">
        <v>13</v>
      </c>
      <c r="N10" s="337">
        <v>14</v>
      </c>
      <c r="O10" s="337">
        <v>15</v>
      </c>
      <c r="P10" s="337">
        <v>16</v>
      </c>
      <c r="Q10" s="337">
        <v>17</v>
      </c>
      <c r="R10" s="337">
        <v>18</v>
      </c>
      <c r="S10" s="349">
        <v>19</v>
      </c>
      <c r="T10" s="168">
        <v>16</v>
      </c>
      <c r="U10" s="69">
        <v>17</v>
      </c>
      <c r="V10" s="69">
        <v>18</v>
      </c>
      <c r="W10" s="69">
        <v>19</v>
      </c>
      <c r="X10" s="70">
        <v>20</v>
      </c>
      <c r="Y10" s="69"/>
      <c r="Z10" s="71"/>
      <c r="AA10" s="59"/>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row>
    <row r="11" spans="1:68">
      <c r="A11" s="746"/>
      <c r="B11" s="75"/>
      <c r="C11" s="747"/>
      <c r="D11" s="337"/>
      <c r="E11" s="699"/>
      <c r="F11" s="337"/>
      <c r="G11" s="337"/>
      <c r="H11" s="337"/>
      <c r="I11" s="337"/>
      <c r="J11" s="337"/>
      <c r="K11" s="337"/>
      <c r="L11" s="337"/>
      <c r="M11" s="337"/>
      <c r="N11" s="337"/>
      <c r="O11" s="337"/>
      <c r="P11" s="337"/>
      <c r="Q11" s="337"/>
      <c r="R11" s="337"/>
      <c r="S11" s="349"/>
      <c r="T11" s="168"/>
      <c r="U11" s="69"/>
      <c r="V11" s="69"/>
      <c r="W11" s="69"/>
      <c r="X11" s="748"/>
      <c r="Y11" s="69"/>
      <c r="Z11" s="71"/>
      <c r="AA11" s="611"/>
      <c r="AB11" s="611"/>
      <c r="AC11" s="609" t="s">
        <v>44</v>
      </c>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row>
    <row r="12" spans="1:68">
      <c r="A12" s="746"/>
      <c r="B12" s="337" t="s">
        <v>45</v>
      </c>
      <c r="C12" s="747"/>
      <c r="D12" s="337"/>
      <c r="E12" s="699"/>
      <c r="F12" s="337"/>
      <c r="G12" s="337"/>
      <c r="H12" s="337"/>
      <c r="I12" s="337"/>
      <c r="J12" s="337"/>
      <c r="K12" s="337"/>
      <c r="L12" s="337"/>
      <c r="M12" s="337"/>
      <c r="N12" s="337"/>
      <c r="O12" s="337"/>
      <c r="P12" s="337"/>
      <c r="Q12" s="337"/>
      <c r="R12" s="337"/>
      <c r="S12" s="349"/>
      <c r="T12" s="168"/>
      <c r="U12" s="69"/>
      <c r="V12" s="69"/>
      <c r="W12" s="69"/>
      <c r="X12" s="748"/>
      <c r="Y12" s="69"/>
      <c r="Z12" s="71"/>
      <c r="AA12" s="611"/>
      <c r="AB12" s="681" t="s">
        <v>46</v>
      </c>
      <c r="AC12" s="611"/>
      <c r="AD12" s="609"/>
      <c r="AE12" s="611"/>
      <c r="AF12" s="611"/>
      <c r="AG12" s="611"/>
      <c r="AH12" s="611"/>
      <c r="AI12" s="611"/>
      <c r="AJ12" s="611"/>
      <c r="AK12" s="611"/>
      <c r="AL12" s="611"/>
      <c r="AM12" s="611"/>
      <c r="AN12" s="611"/>
      <c r="AO12" s="611"/>
      <c r="AP12" s="611"/>
      <c r="AQ12" s="611"/>
      <c r="AR12" s="611"/>
      <c r="AS12" s="611"/>
      <c r="AT12" s="611"/>
      <c r="AU12" s="611"/>
      <c r="AV12" s="611"/>
      <c r="AW12" s="611"/>
      <c r="AX12" s="611"/>
      <c r="AY12" s="611"/>
      <c r="AZ12" s="611"/>
      <c r="BA12" s="611"/>
      <c r="BB12" s="611"/>
      <c r="BC12" s="611"/>
      <c r="BD12" s="611"/>
      <c r="BE12" s="611"/>
      <c r="BF12" s="611"/>
      <c r="BG12" s="611"/>
      <c r="BH12" s="611"/>
      <c r="BI12" s="611"/>
      <c r="BJ12" s="611"/>
      <c r="BK12" s="611"/>
      <c r="BL12" s="611"/>
      <c r="BM12" s="611"/>
      <c r="BN12" s="611"/>
      <c r="BO12" s="611"/>
      <c r="BP12" s="611"/>
    </row>
    <row r="13" spans="1:68">
      <c r="A13" s="749">
        <v>1</v>
      </c>
      <c r="B13" s="699" t="s">
        <v>47</v>
      </c>
      <c r="C13" s="747" t="s">
        <v>48</v>
      </c>
      <c r="D13" s="338">
        <f>('T-2(20-21)'!C43-D14)</f>
        <v>1527588</v>
      </c>
      <c r="E13" s="338">
        <f>('T-2(20-21)'!D43-E14)</f>
        <v>1954154</v>
      </c>
      <c r="F13" s="750"/>
      <c r="G13" s="698">
        <f>('T-2(1st six mth)'!C43-G14)</f>
        <v>1772901</v>
      </c>
      <c r="H13" s="698">
        <f>('T-2(1st six mth)'!D43-H14)</f>
        <v>2156860</v>
      </c>
      <c r="I13" s="698"/>
      <c r="J13" s="698"/>
      <c r="K13" s="747">
        <f>1997149+5515</f>
        <v>2002664</v>
      </c>
      <c r="L13" s="747"/>
      <c r="M13" s="750"/>
      <c r="N13" s="428"/>
      <c r="O13" s="698">
        <f>1806636+288+60000</f>
        <v>1866924</v>
      </c>
      <c r="P13" s="705">
        <f>K13+60000</f>
        <v>2062664</v>
      </c>
      <c r="Q13" s="705"/>
      <c r="R13" s="750"/>
      <c r="S13" s="751"/>
      <c r="T13" s="168"/>
      <c r="U13" s="69"/>
      <c r="V13" s="69"/>
      <c r="W13" s="69"/>
      <c r="X13" s="748"/>
      <c r="Y13" s="69"/>
      <c r="Z13" s="71"/>
      <c r="AA13" s="611"/>
      <c r="AB13" s="611"/>
      <c r="AC13" s="286"/>
      <c r="AD13" s="752"/>
      <c r="AE13" s="611"/>
      <c r="AF13" s="611"/>
      <c r="AG13" s="611"/>
      <c r="AH13" s="611"/>
      <c r="AI13" s="611"/>
      <c r="AJ13" s="611"/>
      <c r="AK13" s="611"/>
      <c r="AL13" s="611"/>
      <c r="AM13" s="611"/>
      <c r="AN13" s="611"/>
      <c r="AO13" s="611"/>
      <c r="AP13" s="611"/>
      <c r="AQ13" s="611"/>
      <c r="AR13" s="611"/>
      <c r="AS13" s="611"/>
      <c r="AT13" s="611"/>
      <c r="AU13" s="611"/>
      <c r="AV13" s="611"/>
      <c r="AW13" s="611"/>
      <c r="AX13" s="611"/>
      <c r="AY13" s="611"/>
      <c r="AZ13" s="611"/>
      <c r="BA13" s="611"/>
      <c r="BB13" s="611"/>
      <c r="BC13" s="611"/>
      <c r="BD13" s="611"/>
      <c r="BE13" s="611"/>
      <c r="BF13" s="611"/>
      <c r="BG13" s="611"/>
      <c r="BH13" s="611"/>
      <c r="BI13" s="611"/>
      <c r="BJ13" s="611"/>
      <c r="BK13" s="611"/>
      <c r="BL13" s="611"/>
      <c r="BM13" s="611"/>
      <c r="BN13" s="611"/>
      <c r="BO13" s="611"/>
      <c r="BP13" s="611"/>
    </row>
    <row r="14" spans="1:68" ht="20.149999999999999" customHeight="1">
      <c r="A14" s="749" t="s">
        <v>49</v>
      </c>
      <c r="B14" s="753" t="s">
        <v>50</v>
      </c>
      <c r="C14" s="699"/>
      <c r="D14" s="698">
        <f>('T-2(20-21)'!C37)</f>
        <v>211567</v>
      </c>
      <c r="E14" s="698">
        <f>('T-2(20-21)'!D37)</f>
        <v>105783</v>
      </c>
      <c r="F14" s="750">
        <f>'T-6'!H12</f>
        <v>68.183000000000007</v>
      </c>
      <c r="G14" s="698">
        <f>'T-2(1st six mth)'!C37</f>
        <v>192744</v>
      </c>
      <c r="H14" s="698">
        <f>'T-2(1st six mth)'!D37</f>
        <v>96372</v>
      </c>
      <c r="I14" s="698"/>
      <c r="J14" s="750">
        <f>'T-6 (six mth)'!H12</f>
        <v>29.111999999999998</v>
      </c>
      <c r="K14" s="698">
        <f>74284</f>
        <v>74284</v>
      </c>
      <c r="L14" s="698"/>
      <c r="M14" s="750">
        <f>70</f>
        <v>70</v>
      </c>
      <c r="N14" s="429">
        <f>(M14-F14)/F14</f>
        <v>2.6648871419561956E-2</v>
      </c>
      <c r="O14" s="698">
        <f>193161+25000</f>
        <v>218161</v>
      </c>
      <c r="P14" s="705">
        <f>74284+12500</f>
        <v>86784</v>
      </c>
      <c r="Q14" s="705"/>
      <c r="R14" s="750">
        <v>70</v>
      </c>
      <c r="S14" s="516">
        <f>(R14-M14)/M14</f>
        <v>0</v>
      </c>
      <c r="T14" s="168"/>
      <c r="U14" s="69"/>
      <c r="V14" s="69"/>
      <c r="W14" s="69"/>
      <c r="X14" s="748"/>
      <c r="Y14" s="69"/>
      <c r="Z14" s="71"/>
      <c r="AB14" s="611" t="s">
        <v>51</v>
      </c>
      <c r="AC14" s="754">
        <f>O14</f>
        <v>218161</v>
      </c>
      <c r="AD14" s="609"/>
      <c r="AE14" s="611"/>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c r="BD14" s="611"/>
      <c r="BE14" s="611"/>
      <c r="BF14" s="611"/>
      <c r="BG14" s="611"/>
      <c r="BH14" s="611"/>
      <c r="BI14" s="611"/>
      <c r="BJ14" s="611"/>
      <c r="BK14" s="611"/>
      <c r="BL14" s="611"/>
      <c r="BM14" s="611"/>
      <c r="BN14" s="611"/>
      <c r="BO14" s="611"/>
      <c r="BP14" s="611"/>
    </row>
    <row r="15" spans="1:68">
      <c r="A15" s="749" t="s">
        <v>52</v>
      </c>
      <c r="B15" s="753" t="s">
        <v>53</v>
      </c>
      <c r="C15" s="699"/>
      <c r="D15" s="750"/>
      <c r="E15" s="747"/>
      <c r="F15" s="750"/>
      <c r="G15" s="750"/>
      <c r="H15" s="750"/>
      <c r="I15" s="750"/>
      <c r="J15" s="750"/>
      <c r="K15" s="750"/>
      <c r="L15" s="750"/>
      <c r="M15" s="750"/>
      <c r="N15" s="278"/>
      <c r="O15" s="750"/>
      <c r="P15" s="747"/>
      <c r="Q15" s="747"/>
      <c r="R15" s="750"/>
      <c r="S15" s="751"/>
      <c r="T15" s="168"/>
      <c r="U15" s="69"/>
      <c r="V15" s="69"/>
      <c r="W15" s="69"/>
      <c r="X15" s="748"/>
      <c r="Y15" s="69"/>
      <c r="Z15" s="7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1"/>
      <c r="AY15" s="611"/>
      <c r="AZ15" s="611"/>
      <c r="BA15" s="611"/>
      <c r="BB15" s="611"/>
      <c r="BC15" s="611"/>
      <c r="BD15" s="611"/>
      <c r="BE15" s="611"/>
      <c r="BF15" s="611"/>
      <c r="BG15" s="611"/>
      <c r="BH15" s="611"/>
      <c r="BI15" s="611"/>
      <c r="BJ15" s="611"/>
      <c r="BK15" s="611"/>
      <c r="BL15" s="611"/>
      <c r="BM15" s="611"/>
      <c r="BN15" s="611"/>
      <c r="BO15" s="611"/>
      <c r="BP15" s="611"/>
    </row>
    <row r="16" spans="1:68">
      <c r="A16" s="749"/>
      <c r="B16" s="753" t="s">
        <v>54</v>
      </c>
      <c r="C16" s="699"/>
      <c r="D16" s="750"/>
      <c r="E16" s="278"/>
      <c r="F16" s="750">
        <f>'T-6'!H14</f>
        <v>652.75800000000004</v>
      </c>
      <c r="G16" s="750"/>
      <c r="H16" s="750"/>
      <c r="I16" s="750"/>
      <c r="J16" s="750">
        <f>'T-6 (six mth)'!H14</f>
        <v>401.99900000000002</v>
      </c>
      <c r="K16" s="278"/>
      <c r="L16" s="278"/>
      <c r="M16" s="750">
        <f>(1990.05/SUM($J$16:$J$19)*J16)+1.775+10.8</f>
        <v>819.59499089074029</v>
      </c>
      <c r="N16" s="278"/>
      <c r="O16" s="750"/>
      <c r="P16" s="278"/>
      <c r="Q16" s="278"/>
      <c r="R16" s="750">
        <f>2160/SUM($M$16:$M$19)*M16-5.65+15.75</f>
        <v>867.88841729507067</v>
      </c>
      <c r="S16" s="751"/>
      <c r="T16" s="168"/>
      <c r="U16" s="69"/>
      <c r="V16" s="69"/>
      <c r="W16" s="69"/>
      <c r="X16" s="748"/>
      <c r="Y16" s="69"/>
      <c r="Z16" s="71"/>
      <c r="AB16" s="611" t="s">
        <v>55</v>
      </c>
      <c r="AC16" s="689">
        <f>((AC13+AC14+AC15)*30*12)/1000000*0+140</f>
        <v>140</v>
      </c>
      <c r="AD16" s="611"/>
      <c r="AE16" s="609"/>
      <c r="AF16" s="611"/>
      <c r="AG16" s="611"/>
      <c r="AH16" s="611"/>
      <c r="AI16" s="611"/>
      <c r="AJ16" s="611"/>
      <c r="AK16" s="611"/>
      <c r="AL16" s="611"/>
      <c r="AM16" s="611"/>
      <c r="AN16" s="611"/>
      <c r="AO16" s="611"/>
      <c r="AP16" s="611"/>
      <c r="AQ16" s="611"/>
      <c r="AR16" s="611"/>
      <c r="AS16" s="611"/>
      <c r="AT16" s="611"/>
      <c r="AU16" s="611"/>
      <c r="AV16" s="611"/>
      <c r="AW16" s="611"/>
      <c r="AX16" s="611"/>
      <c r="AY16" s="611"/>
      <c r="AZ16" s="611"/>
      <c r="BA16" s="611"/>
      <c r="BB16" s="611"/>
      <c r="BC16" s="611"/>
      <c r="BD16" s="611"/>
      <c r="BE16" s="611"/>
      <c r="BF16" s="611"/>
      <c r="BG16" s="611"/>
      <c r="BH16" s="611"/>
      <c r="BI16" s="611"/>
      <c r="BJ16" s="611"/>
      <c r="BK16" s="611"/>
      <c r="BL16" s="611"/>
      <c r="BM16" s="611"/>
      <c r="BN16" s="611"/>
      <c r="BO16" s="611"/>
      <c r="BP16" s="611"/>
    </row>
    <row r="17" spans="1:68">
      <c r="A17" s="749"/>
      <c r="B17" s="753" t="s">
        <v>56</v>
      </c>
      <c r="C17" s="699"/>
      <c r="D17" s="750"/>
      <c r="E17" s="278"/>
      <c r="F17" s="750">
        <f>'T-6'!H15</f>
        <v>682.18599999999992</v>
      </c>
      <c r="G17" s="750"/>
      <c r="H17" s="750"/>
      <c r="I17" s="750"/>
      <c r="J17" s="750">
        <f>'T-6 (six mth)'!H15</f>
        <v>394.33299999999997</v>
      </c>
      <c r="K17" s="278"/>
      <c r="L17" s="278"/>
      <c r="M17" s="750">
        <f>(1990.05/SUM($J$16:$J$19)*J17)+10.8</f>
        <v>802.43036243353401</v>
      </c>
      <c r="N17" s="278"/>
      <c r="O17" s="750"/>
      <c r="P17" s="278"/>
      <c r="Q17" s="278"/>
      <c r="R17" s="750">
        <f>2160/SUM($M$16:$M$19)*M17+15.75</f>
        <v>855.57391087249823</v>
      </c>
      <c r="S17" s="751"/>
      <c r="T17" s="168"/>
      <c r="U17" s="69"/>
      <c r="V17" s="69"/>
      <c r="W17" s="69"/>
      <c r="X17" s="748"/>
      <c r="Y17" s="69"/>
      <c r="Z17" s="71"/>
      <c r="AB17" s="611"/>
      <c r="AC17" s="689"/>
      <c r="AD17" s="689"/>
      <c r="AE17" s="609"/>
      <c r="AF17" s="611"/>
      <c r="AG17" s="611"/>
      <c r="AH17" s="611"/>
      <c r="AI17" s="611"/>
      <c r="AJ17" s="611"/>
      <c r="AK17" s="611"/>
      <c r="AL17" s="611"/>
      <c r="AM17" s="611"/>
      <c r="AN17" s="611"/>
      <c r="AO17" s="611"/>
      <c r="AP17" s="611"/>
      <c r="AQ17" s="611"/>
      <c r="AR17" s="611"/>
      <c r="AS17" s="611"/>
      <c r="AT17" s="611"/>
      <c r="AU17" s="611"/>
      <c r="AV17" s="611"/>
      <c r="AW17" s="611"/>
      <c r="AX17" s="611"/>
      <c r="AY17" s="611"/>
      <c r="AZ17" s="611"/>
      <c r="BA17" s="611"/>
      <c r="BB17" s="611"/>
      <c r="BC17" s="611"/>
      <c r="BD17" s="611"/>
      <c r="BE17" s="611"/>
      <c r="BF17" s="611"/>
      <c r="BG17" s="611"/>
      <c r="BH17" s="611"/>
      <c r="BI17" s="611"/>
      <c r="BJ17" s="611"/>
      <c r="BK17" s="611"/>
      <c r="BL17" s="611"/>
      <c r="BM17" s="611"/>
      <c r="BN17" s="611"/>
      <c r="BO17" s="611"/>
      <c r="BP17" s="611"/>
    </row>
    <row r="18" spans="1:68">
      <c r="A18" s="749"/>
      <c r="B18" s="753" t="s">
        <v>57</v>
      </c>
      <c r="C18" s="699"/>
      <c r="D18" s="750"/>
      <c r="E18" s="278"/>
      <c r="F18" s="750">
        <f>'T-6'!H16</f>
        <v>216.12900000000002</v>
      </c>
      <c r="G18" s="750"/>
      <c r="H18" s="750"/>
      <c r="I18" s="750"/>
      <c r="J18" s="750">
        <f>'T-6 (six mth)'!H16</f>
        <v>121.363</v>
      </c>
      <c r="K18" s="278"/>
      <c r="L18" s="278"/>
      <c r="M18" s="750">
        <f>(1990.05/SUM($J$16:$J$19)*J18)+21.8</f>
        <v>265.43833530549307</v>
      </c>
      <c r="N18" s="278"/>
      <c r="O18" s="750"/>
      <c r="P18" s="278"/>
      <c r="Q18" s="278"/>
      <c r="R18" s="750">
        <f>2160/SUM($M$16:$M$19)*M18+26.25</f>
        <v>304.05785883486493</v>
      </c>
      <c r="S18" s="751"/>
      <c r="T18" s="168"/>
      <c r="U18" s="69"/>
      <c r="V18" s="69"/>
      <c r="W18" s="69"/>
      <c r="X18" s="748"/>
      <c r="Y18" s="69"/>
      <c r="Z18" s="71"/>
      <c r="AB18" s="611"/>
      <c r="AC18" s="689"/>
      <c r="AD18" s="611"/>
      <c r="AE18" s="609"/>
      <c r="AF18" s="611"/>
      <c r="AG18" s="611"/>
      <c r="AH18" s="611"/>
      <c r="AI18" s="611"/>
      <c r="AJ18" s="611"/>
      <c r="AK18" s="611"/>
      <c r="AL18" s="611"/>
      <c r="AM18" s="611"/>
      <c r="AN18" s="611"/>
      <c r="AO18" s="611"/>
      <c r="AP18" s="611"/>
      <c r="AQ18" s="611"/>
      <c r="AR18" s="611"/>
      <c r="AS18" s="611"/>
      <c r="AT18" s="611"/>
      <c r="AU18" s="611"/>
      <c r="AV18" s="611"/>
      <c r="AW18" s="611"/>
      <c r="AX18" s="611"/>
      <c r="AY18" s="611"/>
      <c r="AZ18" s="611"/>
      <c r="BA18" s="611"/>
      <c r="BB18" s="611"/>
      <c r="BC18" s="611"/>
      <c r="BD18" s="611"/>
      <c r="BE18" s="611"/>
      <c r="BF18" s="611"/>
      <c r="BG18" s="611"/>
      <c r="BH18" s="611"/>
      <c r="BI18" s="611"/>
      <c r="BJ18" s="611"/>
      <c r="BK18" s="611"/>
      <c r="BL18" s="611"/>
      <c r="BM18" s="611"/>
      <c r="BN18" s="611"/>
      <c r="BO18" s="611"/>
      <c r="BP18" s="611"/>
    </row>
    <row r="19" spans="1:68">
      <c r="A19" s="749"/>
      <c r="B19" s="753" t="s">
        <v>58</v>
      </c>
      <c r="C19" s="699"/>
      <c r="D19" s="750"/>
      <c r="E19" s="278"/>
      <c r="F19" s="750">
        <f>'T-6'!H17</f>
        <v>133.417</v>
      </c>
      <c r="G19" s="750"/>
      <c r="H19" s="750"/>
      <c r="I19" s="750"/>
      <c r="J19" s="750">
        <f>'T-6 (six mth)'!H17</f>
        <v>73.603999999999985</v>
      </c>
      <c r="K19" s="278"/>
      <c r="L19" s="278"/>
      <c r="M19" s="750">
        <f>(1990.05/SUM($J$16:$J$19)*J19)+28.6</f>
        <v>176.36131137023236</v>
      </c>
      <c r="N19" s="278"/>
      <c r="O19" s="750"/>
      <c r="P19" s="278"/>
      <c r="Q19" s="278"/>
      <c r="R19" s="750">
        <f>2160/SUM($M$16:$M$19)*M19+47.25</f>
        <v>231.82981299756614</v>
      </c>
      <c r="S19" s="751"/>
      <c r="T19" s="168"/>
      <c r="U19" s="69"/>
      <c r="V19" s="69"/>
      <c r="W19" s="69"/>
      <c r="X19" s="748"/>
      <c r="Y19" s="69"/>
      <c r="Z19" s="71"/>
      <c r="AC19" s="162"/>
      <c r="AD19" s="611"/>
      <c r="AE19" s="609"/>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row>
    <row r="20" spans="1:68">
      <c r="A20" s="749"/>
      <c r="B20" s="699" t="s">
        <v>59</v>
      </c>
      <c r="C20" s="334"/>
      <c r="D20" s="278">
        <f t="shared" ref="D20:K20" si="0">SUM(D13:D19)</f>
        <v>1739155</v>
      </c>
      <c r="E20" s="278">
        <f t="shared" si="0"/>
        <v>2059937</v>
      </c>
      <c r="F20" s="333">
        <f>SUM(F13:F19)</f>
        <v>1752.6729999999998</v>
      </c>
      <c r="G20" s="278">
        <f t="shared" si="0"/>
        <v>1965645</v>
      </c>
      <c r="H20" s="278">
        <f t="shared" si="0"/>
        <v>2253232</v>
      </c>
      <c r="I20" s="278"/>
      <c r="J20" s="333">
        <f>SUM(J13:J19)</f>
        <v>1020.4110000000001</v>
      </c>
      <c r="K20" s="338">
        <f t="shared" si="0"/>
        <v>2076948</v>
      </c>
      <c r="L20" s="338"/>
      <c r="M20" s="333">
        <f>SUM(M13:M19)</f>
        <v>2133.8249999999998</v>
      </c>
      <c r="N20" s="429">
        <f>(M20-F20)/F20</f>
        <v>0.21746897453204339</v>
      </c>
      <c r="O20" s="338">
        <f>SUM(O13:O19)</f>
        <v>2085085</v>
      </c>
      <c r="P20" s="338">
        <f>SUM(P13:P19)</f>
        <v>2149448</v>
      </c>
      <c r="Q20" s="338"/>
      <c r="R20" s="333">
        <f>SUM(R13:R19)</f>
        <v>2329.35</v>
      </c>
      <c r="S20" s="516">
        <f>((R20-M20)/M20)</f>
        <v>9.1631225615971368E-2</v>
      </c>
      <c r="T20" s="168"/>
      <c r="U20" s="69"/>
      <c r="V20" s="69"/>
      <c r="W20" s="69"/>
      <c r="X20" s="748"/>
      <c r="Y20" s="69"/>
      <c r="Z20" s="71"/>
      <c r="AD20" s="611"/>
      <c r="AE20" s="609"/>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c r="BD20" s="611"/>
      <c r="BE20" s="611"/>
      <c r="BF20" s="611"/>
      <c r="BG20" s="611"/>
      <c r="BH20" s="611"/>
      <c r="BI20" s="611"/>
      <c r="BJ20" s="611"/>
      <c r="BK20" s="611"/>
      <c r="BL20" s="611"/>
      <c r="BM20" s="611"/>
      <c r="BN20" s="611"/>
      <c r="BO20" s="611"/>
      <c r="BP20" s="611"/>
    </row>
    <row r="21" spans="1:68">
      <c r="A21" s="749">
        <v>2</v>
      </c>
      <c r="B21" s="699" t="s">
        <v>60</v>
      </c>
      <c r="C21" s="747" t="s">
        <v>48</v>
      </c>
      <c r="D21" s="750"/>
      <c r="E21" s="747"/>
      <c r="F21" s="750"/>
      <c r="G21" s="750"/>
      <c r="H21" s="750"/>
      <c r="I21" s="750"/>
      <c r="J21" s="750"/>
      <c r="K21" s="747"/>
      <c r="L21" s="747"/>
      <c r="M21" s="750"/>
      <c r="N21" s="428"/>
      <c r="O21" s="750"/>
      <c r="P21" s="747"/>
      <c r="Q21" s="747"/>
      <c r="R21" s="750"/>
      <c r="S21" s="751"/>
      <c r="T21" s="168"/>
      <c r="U21" s="69"/>
      <c r="V21" s="69"/>
      <c r="W21" s="69"/>
      <c r="X21" s="748"/>
      <c r="Y21" s="69"/>
      <c r="Z21" s="71"/>
      <c r="AA21" s="611"/>
      <c r="AD21" s="611"/>
      <c r="AE21" s="611"/>
      <c r="AF21" s="611"/>
      <c r="AG21" s="611"/>
      <c r="AH21" s="611"/>
      <c r="AI21" s="611"/>
      <c r="AJ21" s="611"/>
      <c r="AK21" s="611"/>
      <c r="AL21" s="611"/>
      <c r="AM21" s="611"/>
      <c r="AN21" s="611"/>
      <c r="AO21" s="611"/>
      <c r="AP21" s="611"/>
      <c r="AQ21" s="611"/>
      <c r="AR21" s="611"/>
      <c r="AS21" s="611"/>
      <c r="AT21" s="611"/>
      <c r="AU21" s="611"/>
      <c r="AV21" s="611"/>
      <c r="AW21" s="611"/>
      <c r="AX21" s="611"/>
      <c r="AY21" s="611"/>
      <c r="AZ21" s="611"/>
      <c r="BA21" s="611"/>
      <c r="BB21" s="611"/>
      <c r="BC21" s="611"/>
      <c r="BD21" s="611"/>
      <c r="BE21" s="611"/>
      <c r="BF21" s="611"/>
      <c r="BG21" s="611"/>
      <c r="BH21" s="611"/>
      <c r="BI21" s="611"/>
      <c r="BJ21" s="611"/>
      <c r="BK21" s="611"/>
      <c r="BL21" s="611"/>
      <c r="BM21" s="611"/>
      <c r="BN21" s="611"/>
      <c r="BO21" s="611"/>
      <c r="BP21" s="611"/>
    </row>
    <row r="22" spans="1:68">
      <c r="A22" s="749"/>
      <c r="B22" s="753" t="s">
        <v>61</v>
      </c>
      <c r="C22" s="747"/>
      <c r="D22" s="750"/>
      <c r="E22" s="747"/>
      <c r="F22" s="750"/>
      <c r="G22" s="750"/>
      <c r="H22" s="750"/>
      <c r="I22" s="750"/>
      <c r="J22" s="750"/>
      <c r="K22" s="747"/>
      <c r="L22" s="747"/>
      <c r="M22" s="750"/>
      <c r="N22" s="278"/>
      <c r="O22" s="750"/>
      <c r="P22" s="750"/>
      <c r="Q22" s="750"/>
      <c r="R22" s="750"/>
      <c r="S22" s="751"/>
      <c r="T22" s="168"/>
      <c r="U22" s="69"/>
      <c r="V22" s="69"/>
      <c r="W22" s="69"/>
      <c r="X22" s="748"/>
      <c r="Y22" s="69"/>
      <c r="Z22" s="71"/>
      <c r="AA22" s="611"/>
      <c r="AD22" s="689"/>
      <c r="AE22" s="611"/>
      <c r="AF22" s="611"/>
      <c r="AG22" s="611"/>
      <c r="AH22" s="611"/>
      <c r="AI22" s="611"/>
      <c r="AJ22" s="611"/>
      <c r="AK22" s="611"/>
      <c r="AL22" s="611"/>
      <c r="AM22" s="611"/>
      <c r="AN22" s="611"/>
      <c r="AO22" s="611"/>
      <c r="AP22" s="611"/>
      <c r="AQ22" s="611"/>
      <c r="AR22" s="611"/>
      <c r="AS22" s="611"/>
      <c r="AT22" s="611"/>
      <c r="AU22" s="611"/>
      <c r="AV22" s="611"/>
      <c r="AW22" s="611"/>
      <c r="AX22" s="611"/>
      <c r="AY22" s="611"/>
      <c r="AZ22" s="611"/>
      <c r="BA22" s="611"/>
      <c r="BB22" s="611"/>
      <c r="BC22" s="611"/>
      <c r="BD22" s="611"/>
      <c r="BE22" s="611"/>
      <c r="BF22" s="611"/>
      <c r="BG22" s="611"/>
      <c r="BH22" s="611"/>
      <c r="BI22" s="611"/>
      <c r="BJ22" s="611"/>
      <c r="BK22" s="611"/>
      <c r="BL22" s="611"/>
      <c r="BM22" s="611"/>
      <c r="BN22" s="611"/>
      <c r="BO22" s="611"/>
      <c r="BP22" s="611"/>
    </row>
    <row r="23" spans="1:68">
      <c r="A23" s="749"/>
      <c r="B23" s="753" t="s">
        <v>62</v>
      </c>
      <c r="C23" s="747"/>
      <c r="D23" s="750"/>
      <c r="E23" s="747"/>
      <c r="F23" s="750">
        <f>'T-6'!H22</f>
        <v>63.595999999999997</v>
      </c>
      <c r="G23" s="750"/>
      <c r="H23" s="750"/>
      <c r="I23" s="750"/>
      <c r="J23" s="750">
        <f>'T-6 (six mth)'!H23</f>
        <v>44.239000000000004</v>
      </c>
      <c r="K23" s="747"/>
      <c r="L23" s="747"/>
      <c r="M23" s="750">
        <f>390/SUM($J$23:$J$25)*J23</f>
        <v>90.35175642556402</v>
      </c>
      <c r="N23" s="750"/>
      <c r="O23" s="750"/>
      <c r="P23" s="747"/>
      <c r="Q23" s="747"/>
      <c r="R23" s="750">
        <f>400/SUM($M$23:$M$25)*M23</f>
        <v>92.668468128783601</v>
      </c>
      <c r="S23" s="751"/>
      <c r="T23" s="168"/>
      <c r="U23" s="69"/>
      <c r="V23" s="69"/>
      <c r="W23" s="69"/>
      <c r="X23" s="748"/>
      <c r="Y23" s="69"/>
      <c r="Z23" s="71"/>
      <c r="AA23" s="611"/>
      <c r="AD23" s="689"/>
      <c r="AE23" s="611"/>
      <c r="AF23" s="611"/>
      <c r="AG23" s="611"/>
      <c r="AH23" s="611"/>
      <c r="AI23" s="611"/>
      <c r="AJ23" s="611"/>
      <c r="AK23" s="611"/>
      <c r="AL23" s="611"/>
      <c r="AM23" s="611"/>
      <c r="AN23" s="611"/>
      <c r="AO23" s="611"/>
      <c r="AP23" s="611"/>
      <c r="AQ23" s="611"/>
      <c r="AR23" s="611"/>
      <c r="AS23" s="611"/>
      <c r="AT23" s="611"/>
      <c r="AU23" s="611"/>
      <c r="AV23" s="611"/>
      <c r="AW23" s="611"/>
      <c r="AX23" s="611"/>
      <c r="AY23" s="611"/>
      <c r="AZ23" s="611"/>
      <c r="BA23" s="611"/>
      <c r="BB23" s="611"/>
      <c r="BC23" s="611"/>
      <c r="BD23" s="611"/>
      <c r="BE23" s="611"/>
      <c r="BF23" s="611"/>
      <c r="BG23" s="611"/>
      <c r="BH23" s="611"/>
      <c r="BI23" s="611"/>
      <c r="BJ23" s="611"/>
      <c r="BK23" s="611"/>
      <c r="BL23" s="611"/>
      <c r="BM23" s="611"/>
      <c r="BN23" s="611"/>
      <c r="BO23" s="611"/>
      <c r="BP23" s="611"/>
    </row>
    <row r="24" spans="1:68">
      <c r="A24" s="749"/>
      <c r="B24" s="753" t="s">
        <v>63</v>
      </c>
      <c r="C24" s="699"/>
      <c r="D24" s="750"/>
      <c r="E24" s="747"/>
      <c r="F24" s="750">
        <f>'T-6'!H23</f>
        <v>58.438000000000002</v>
      </c>
      <c r="G24" s="750"/>
      <c r="H24" s="750"/>
      <c r="I24" s="750"/>
      <c r="J24" s="750">
        <f>'T-6 (six mth)'!H24</f>
        <v>33.730999999999995</v>
      </c>
      <c r="K24" s="747"/>
      <c r="L24" s="747"/>
      <c r="M24" s="750">
        <f>390/SUM($J$23:$J$25)*J24</f>
        <v>68.890686859800155</v>
      </c>
      <c r="N24" s="278"/>
      <c r="O24" s="750"/>
      <c r="P24" s="747"/>
      <c r="Q24" s="747"/>
      <c r="R24" s="750">
        <f>400/SUM($M$23:$M$25)*M24</f>
        <v>70.657114728000153</v>
      </c>
      <c r="S24" s="751"/>
      <c r="T24" s="168"/>
      <c r="U24" s="69"/>
      <c r="V24" s="69"/>
      <c r="W24" s="69"/>
      <c r="X24" s="748"/>
      <c r="Y24" s="69"/>
      <c r="Z24" s="71"/>
      <c r="AA24" s="611"/>
      <c r="AD24" s="689"/>
      <c r="AE24" s="611"/>
      <c r="AF24" s="611"/>
      <c r="AG24" s="611"/>
      <c r="AH24" s="611"/>
      <c r="AI24" s="611"/>
      <c r="AJ24" s="611"/>
      <c r="AK24" s="611"/>
      <c r="AL24" s="611"/>
      <c r="AM24" s="611"/>
      <c r="AN24" s="611"/>
      <c r="AO24" s="611"/>
      <c r="AP24" s="611"/>
      <c r="AQ24" s="611"/>
      <c r="AR24" s="611"/>
      <c r="AS24" s="611"/>
      <c r="AT24" s="611"/>
      <c r="AU24" s="611"/>
      <c r="AV24" s="611"/>
      <c r="AW24" s="611"/>
      <c r="AX24" s="611"/>
      <c r="AY24" s="611"/>
      <c r="AZ24" s="611"/>
      <c r="BA24" s="611"/>
      <c r="BB24" s="611"/>
      <c r="BC24" s="611"/>
      <c r="BD24" s="611"/>
      <c r="BE24" s="611"/>
      <c r="BF24" s="611"/>
      <c r="BG24" s="611"/>
      <c r="BH24" s="611"/>
      <c r="BI24" s="611"/>
      <c r="BJ24" s="611"/>
      <c r="BK24" s="611"/>
      <c r="BL24" s="611"/>
      <c r="BM24" s="611"/>
      <c r="BN24" s="611"/>
      <c r="BO24" s="611"/>
      <c r="BP24" s="611"/>
    </row>
    <row r="25" spans="1:68">
      <c r="A25" s="749"/>
      <c r="B25" s="753" t="s">
        <v>64</v>
      </c>
      <c r="C25" s="747"/>
      <c r="D25" s="750"/>
      <c r="E25" s="747"/>
      <c r="F25" s="750">
        <f>'T-6'!H24</f>
        <v>178.096</v>
      </c>
      <c r="G25" s="750"/>
      <c r="H25" s="750"/>
      <c r="I25" s="750"/>
      <c r="J25" s="750">
        <f>'T-6 (six mth)'!H25</f>
        <v>112.98599999999999</v>
      </c>
      <c r="K25" s="747"/>
      <c r="L25" s="747"/>
      <c r="M25" s="750">
        <f>390/SUM($J$23:$J$25)*J25</f>
        <v>230.75755671463583</v>
      </c>
      <c r="N25" s="278"/>
      <c r="O25" s="750"/>
      <c r="P25" s="747"/>
      <c r="Q25" s="747"/>
      <c r="R25" s="750">
        <f>400/SUM($M$23:$M$25)*M25</f>
        <v>236.6744171432162</v>
      </c>
      <c r="S25" s="751"/>
      <c r="T25" s="168"/>
      <c r="U25" s="69"/>
      <c r="V25" s="69"/>
      <c r="W25" s="69"/>
      <c r="X25" s="748"/>
      <c r="Y25" s="69"/>
      <c r="Z25" s="71"/>
      <c r="AA25" s="611"/>
      <c r="AD25" s="298"/>
      <c r="AE25" s="611"/>
      <c r="AF25" s="611"/>
      <c r="AG25" s="611"/>
      <c r="AH25" s="611"/>
      <c r="AI25" s="611"/>
      <c r="AJ25" s="611"/>
      <c r="AK25" s="611"/>
      <c r="AL25" s="611"/>
      <c r="AM25" s="611"/>
      <c r="AN25" s="611"/>
      <c r="AO25" s="611"/>
      <c r="AP25" s="611"/>
      <c r="AQ25" s="611"/>
      <c r="AR25" s="611"/>
      <c r="AS25" s="611"/>
      <c r="AT25" s="611"/>
      <c r="AU25" s="611"/>
      <c r="AV25" s="611"/>
      <c r="AW25" s="611"/>
      <c r="AX25" s="611"/>
      <c r="AY25" s="611"/>
      <c r="AZ25" s="611"/>
      <c r="BA25" s="611"/>
      <c r="BB25" s="611"/>
      <c r="BC25" s="611"/>
      <c r="BD25" s="611"/>
      <c r="BE25" s="611"/>
      <c r="BF25" s="611"/>
      <c r="BG25" s="611"/>
      <c r="BH25" s="611"/>
      <c r="BI25" s="611"/>
      <c r="BJ25" s="611"/>
      <c r="BK25" s="611"/>
      <c r="BL25" s="611"/>
      <c r="BM25" s="611"/>
      <c r="BN25" s="611"/>
      <c r="BO25" s="611"/>
      <c r="BP25" s="611"/>
    </row>
    <row r="26" spans="1:68">
      <c r="A26" s="749"/>
      <c r="B26" s="699" t="s">
        <v>65</v>
      </c>
      <c r="C26" s="334"/>
      <c r="D26" s="338">
        <f>('T-3(20-21)'!C35)</f>
        <v>80683</v>
      </c>
      <c r="E26" s="338">
        <f>('T-3(20-21)'!D35)</f>
        <v>265134</v>
      </c>
      <c r="F26" s="333">
        <f>SUM(F23:F25)</f>
        <v>300.13</v>
      </c>
      <c r="G26" s="338">
        <f>'T-3(1st six mth)'!C35</f>
        <v>87894</v>
      </c>
      <c r="H26" s="338">
        <f>'T-3(1st six mth)'!D35</f>
        <v>290968</v>
      </c>
      <c r="I26" s="338"/>
      <c r="J26" s="333">
        <f>SUM(J23:J25)</f>
        <v>190.95599999999999</v>
      </c>
      <c r="K26" s="338">
        <f>289637</f>
        <v>289637</v>
      </c>
      <c r="L26" s="338"/>
      <c r="M26" s="333">
        <f>SUM(M23:M25)</f>
        <v>390</v>
      </c>
      <c r="N26" s="429">
        <f t="shared" ref="N26:N33" si="1">(M26-F26)/F26</f>
        <v>0.29943691067204214</v>
      </c>
      <c r="O26" s="338">
        <f>91871+10000</f>
        <v>101871</v>
      </c>
      <c r="P26" s="338">
        <f>290554+10000*1.5</f>
        <v>305554</v>
      </c>
      <c r="Q26" s="338"/>
      <c r="R26" s="333">
        <f>SUM(R23:R25)</f>
        <v>399.99999999999994</v>
      </c>
      <c r="S26" s="516">
        <f t="shared" ref="S26:S33" si="2">((R26-M26)/M26)</f>
        <v>2.5641025641025494E-2</v>
      </c>
      <c r="T26" s="168"/>
      <c r="U26" s="69"/>
      <c r="V26" s="69"/>
      <c r="W26" s="69"/>
      <c r="X26" s="748"/>
      <c r="Y26" s="69"/>
      <c r="Z26" s="71"/>
      <c r="AA26" s="611"/>
      <c r="AD26" s="298"/>
      <c r="AE26" s="611"/>
      <c r="AF26" s="611"/>
      <c r="AG26" s="611"/>
      <c r="AH26" s="611"/>
      <c r="AI26" s="611"/>
      <c r="AJ26" s="611"/>
      <c r="AK26" s="611"/>
      <c r="AL26" s="611"/>
      <c r="AM26" s="611"/>
      <c r="AN26" s="611"/>
      <c r="AO26" s="611"/>
      <c r="AP26" s="611"/>
      <c r="AQ26" s="611"/>
      <c r="AR26" s="611"/>
      <c r="AS26" s="611"/>
      <c r="AT26" s="611"/>
      <c r="AU26" s="611"/>
      <c r="AV26" s="611"/>
      <c r="AW26" s="611"/>
      <c r="AX26" s="611"/>
      <c r="AY26" s="611"/>
      <c r="AZ26" s="611"/>
      <c r="BA26" s="611"/>
      <c r="BB26" s="611"/>
      <c r="BC26" s="611"/>
      <c r="BD26" s="611"/>
      <c r="BE26" s="611"/>
      <c r="BF26" s="611"/>
      <c r="BG26" s="611"/>
      <c r="BH26" s="611"/>
      <c r="BI26" s="611"/>
      <c r="BJ26" s="611"/>
      <c r="BK26" s="611"/>
      <c r="BL26" s="611"/>
      <c r="BM26" s="611"/>
      <c r="BN26" s="611"/>
      <c r="BO26" s="611"/>
      <c r="BP26" s="611"/>
    </row>
    <row r="27" spans="1:68">
      <c r="A27" s="749">
        <v>3</v>
      </c>
      <c r="B27" s="699" t="s">
        <v>66</v>
      </c>
      <c r="C27" s="747" t="s">
        <v>48</v>
      </c>
      <c r="D27" s="698">
        <f>('T-5'!B15)-D28-D29</f>
        <v>57552</v>
      </c>
      <c r="E27" s="698">
        <f>('T-5'!C15)-E28-E29</f>
        <v>197254</v>
      </c>
      <c r="F27" s="750">
        <f>'T-6'!H26</f>
        <v>385.94</v>
      </c>
      <c r="G27" s="698">
        <f>('T-5'!G15)-G28-G29</f>
        <v>66446</v>
      </c>
      <c r="H27" s="698">
        <f>('T-5'!H15)-H28-H29</f>
        <v>227424</v>
      </c>
      <c r="I27" s="698"/>
      <c r="J27" s="750">
        <f>'T-6 (six mth)'!H27</f>
        <v>249.12700000000001</v>
      </c>
      <c r="K27" s="698">
        <f t="shared" ref="K27:K36" si="3">(H27+P27)/2</f>
        <v>237965.5</v>
      </c>
      <c r="L27" s="698"/>
      <c r="M27" s="750">
        <v>500</v>
      </c>
      <c r="N27" s="429">
        <f t="shared" si="1"/>
        <v>0.29553816655438669</v>
      </c>
      <c r="O27" s="698">
        <f>69326+10000</f>
        <v>79326</v>
      </c>
      <c r="P27" s="747">
        <f>223507+10000*2.5</f>
        <v>248507</v>
      </c>
      <c r="Q27" s="747"/>
      <c r="R27" s="750">
        <f>510+25+0.21</f>
        <v>535.21</v>
      </c>
      <c r="S27" s="516">
        <f t="shared" si="2"/>
        <v>7.0420000000000066E-2</v>
      </c>
      <c r="T27" s="168"/>
      <c r="U27" s="69"/>
      <c r="V27" s="69"/>
      <c r="W27" s="69"/>
      <c r="X27" s="748"/>
      <c r="Y27" s="69"/>
      <c r="Z27" s="71"/>
      <c r="AA27" s="611"/>
      <c r="AE27" s="611"/>
      <c r="AF27" s="611"/>
      <c r="AG27" s="611"/>
      <c r="AH27" s="611"/>
      <c r="AI27" s="611"/>
      <c r="AJ27" s="611"/>
      <c r="AK27" s="611"/>
      <c r="AL27" s="611"/>
      <c r="AM27" s="611"/>
      <c r="AN27" s="611"/>
      <c r="AO27" s="611"/>
      <c r="AP27" s="611"/>
      <c r="AQ27" s="611"/>
      <c r="AR27" s="611"/>
      <c r="AS27" s="611"/>
      <c r="AT27" s="611"/>
      <c r="AU27" s="611"/>
      <c r="AV27" s="611"/>
      <c r="AW27" s="611"/>
      <c r="AX27" s="611"/>
      <c r="AY27" s="611"/>
      <c r="AZ27" s="611"/>
      <c r="BA27" s="611"/>
      <c r="BB27" s="611"/>
      <c r="BC27" s="611"/>
      <c r="BD27" s="611"/>
      <c r="BE27" s="611"/>
      <c r="BF27" s="611"/>
      <c r="BG27" s="611"/>
      <c r="BH27" s="611"/>
      <c r="BI27" s="611"/>
      <c r="BJ27" s="611"/>
      <c r="BK27" s="611"/>
      <c r="BL27" s="611"/>
      <c r="BM27" s="611"/>
      <c r="BN27" s="611"/>
      <c r="BO27" s="611"/>
      <c r="BP27" s="611"/>
    </row>
    <row r="28" spans="1:68" ht="14.25" customHeight="1">
      <c r="A28" s="749">
        <v>4</v>
      </c>
      <c r="B28" s="699" t="s">
        <v>67</v>
      </c>
      <c r="C28" s="747" t="s">
        <v>48</v>
      </c>
      <c r="D28" s="747">
        <f>26+46</f>
        <v>72</v>
      </c>
      <c r="E28" s="747">
        <f>814+583</f>
        <v>1397</v>
      </c>
      <c r="F28" s="750">
        <f>'T-6'!H27</f>
        <v>4.46</v>
      </c>
      <c r="G28" s="747">
        <v>78</v>
      </c>
      <c r="H28" s="747">
        <v>1608</v>
      </c>
      <c r="I28" s="747"/>
      <c r="J28" s="750">
        <f>'T-6 (six mth)'!H28</f>
        <v>3.1989999999999998</v>
      </c>
      <c r="K28" s="698">
        <f t="shared" si="3"/>
        <v>1797</v>
      </c>
      <c r="L28" s="698"/>
      <c r="M28" s="750">
        <v>6.5</v>
      </c>
      <c r="N28" s="429">
        <f t="shared" si="1"/>
        <v>0.45739910313901344</v>
      </c>
      <c r="O28" s="698">
        <v>104</v>
      </c>
      <c r="P28" s="747">
        <v>1986</v>
      </c>
      <c r="Q28" s="747"/>
      <c r="R28" s="750">
        <v>7</v>
      </c>
      <c r="S28" s="516">
        <f t="shared" si="2"/>
        <v>7.6923076923076927E-2</v>
      </c>
      <c r="T28" s="168"/>
      <c r="U28" s="69"/>
      <c r="V28" s="69"/>
      <c r="W28" s="69"/>
      <c r="X28" s="748"/>
      <c r="Y28" s="69"/>
      <c r="Z28" s="71"/>
      <c r="AA28" s="611"/>
      <c r="AE28" s="611"/>
      <c r="AF28" s="611"/>
      <c r="AG28" s="611"/>
      <c r="AH28" s="611"/>
      <c r="AI28" s="611"/>
      <c r="AJ28" s="611"/>
      <c r="AK28" s="611"/>
      <c r="AL28" s="611"/>
      <c r="AM28" s="611"/>
      <c r="AN28" s="611"/>
      <c r="AO28" s="611"/>
      <c r="AP28" s="611"/>
      <c r="AQ28" s="611"/>
      <c r="AR28" s="611"/>
      <c r="AS28" s="611"/>
      <c r="AT28" s="611"/>
      <c r="AU28" s="611"/>
      <c r="AV28" s="611"/>
      <c r="AW28" s="611"/>
      <c r="AX28" s="611"/>
      <c r="AY28" s="611"/>
      <c r="AZ28" s="611"/>
      <c r="BA28" s="611"/>
      <c r="BB28" s="611"/>
      <c r="BC28" s="611"/>
      <c r="BD28" s="611"/>
      <c r="BE28" s="611"/>
      <c r="BF28" s="611"/>
      <c r="BG28" s="611"/>
      <c r="BH28" s="611"/>
      <c r="BI28" s="611"/>
      <c r="BJ28" s="611"/>
      <c r="BK28" s="611"/>
      <c r="BL28" s="611"/>
      <c r="BM28" s="611"/>
      <c r="BN28" s="611"/>
      <c r="BO28" s="611"/>
      <c r="BP28" s="611"/>
    </row>
    <row r="29" spans="1:68">
      <c r="A29" s="749">
        <v>5</v>
      </c>
      <c r="B29" s="699" t="s">
        <v>68</v>
      </c>
      <c r="C29" s="747" t="s">
        <v>48</v>
      </c>
      <c r="D29" s="747">
        <f>125+114</f>
        <v>239</v>
      </c>
      <c r="E29" s="747">
        <f>2432+668</f>
        <v>3100</v>
      </c>
      <c r="F29" s="750">
        <f>'T-6'!H28</f>
        <v>2.63</v>
      </c>
      <c r="G29" s="747">
        <v>293</v>
      </c>
      <c r="H29" s="747">
        <v>3621</v>
      </c>
      <c r="I29" s="747"/>
      <c r="J29" s="750">
        <f>'T-6 (six mth)'!H29</f>
        <v>1.4</v>
      </c>
      <c r="K29" s="698">
        <f t="shared" si="3"/>
        <v>3806.5</v>
      </c>
      <c r="L29" s="698"/>
      <c r="M29" s="750">
        <v>2.75</v>
      </c>
      <c r="N29" s="429">
        <f t="shared" si="1"/>
        <v>4.5627376425855556E-2</v>
      </c>
      <c r="O29" s="698">
        <v>324</v>
      </c>
      <c r="P29" s="747">
        <v>3992</v>
      </c>
      <c r="Q29" s="747"/>
      <c r="R29" s="750">
        <v>3</v>
      </c>
      <c r="S29" s="516">
        <f t="shared" si="2"/>
        <v>9.0909090909090912E-2</v>
      </c>
      <c r="T29" s="168"/>
      <c r="U29" s="69"/>
      <c r="V29" s="69"/>
      <c r="W29" s="69"/>
      <c r="X29" s="748"/>
      <c r="Y29" s="69"/>
      <c r="Z29" s="71"/>
      <c r="AA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c r="BD29" s="611"/>
      <c r="BE29" s="611"/>
      <c r="BF29" s="611"/>
      <c r="BG29" s="611"/>
      <c r="BH29" s="611"/>
      <c r="BI29" s="611"/>
      <c r="BJ29" s="611"/>
      <c r="BK29" s="611"/>
      <c r="BL29" s="611"/>
      <c r="BM29" s="611"/>
      <c r="BN29" s="611"/>
      <c r="BO29" s="611"/>
      <c r="BP29" s="611"/>
    </row>
    <row r="30" spans="1:68">
      <c r="A30" s="749">
        <v>6</v>
      </c>
      <c r="B30" s="699" t="s">
        <v>69</v>
      </c>
      <c r="C30" s="747" t="s">
        <v>48</v>
      </c>
      <c r="D30" s="698">
        <f>2135+18</f>
        <v>2153</v>
      </c>
      <c r="E30" s="747">
        <f>324+9092</f>
        <v>9416</v>
      </c>
      <c r="F30" s="750">
        <f>'T-6'!H29</f>
        <v>37.79</v>
      </c>
      <c r="G30" s="698">
        <v>2523</v>
      </c>
      <c r="H30" s="747">
        <v>10155</v>
      </c>
      <c r="I30" s="747"/>
      <c r="J30" s="750">
        <f>'T-6 (six mth)'!H30</f>
        <v>18.434000000000001</v>
      </c>
      <c r="K30" s="698">
        <f t="shared" si="3"/>
        <v>10228.5</v>
      </c>
      <c r="L30" s="698"/>
      <c r="M30" s="750">
        <v>38</v>
      </c>
      <c r="N30" s="429">
        <f t="shared" si="1"/>
        <v>5.5570256681662039E-3</v>
      </c>
      <c r="O30" s="698">
        <v>2649</v>
      </c>
      <c r="P30" s="747">
        <v>10302</v>
      </c>
      <c r="Q30" s="747"/>
      <c r="R30" s="750">
        <v>39</v>
      </c>
      <c r="S30" s="516">
        <f t="shared" si="2"/>
        <v>2.6315789473684209E-2</v>
      </c>
      <c r="T30" s="168"/>
      <c r="U30" s="69"/>
      <c r="V30" s="69"/>
      <c r="W30" s="69"/>
      <c r="X30" s="748"/>
      <c r="Y30" s="69"/>
      <c r="Z30" s="71"/>
      <c r="AA30" s="611"/>
      <c r="AB30" s="611"/>
      <c r="AC30" s="611"/>
      <c r="AD30" s="611"/>
      <c r="AE30" s="611"/>
      <c r="AF30" s="611"/>
      <c r="AG30" s="611"/>
      <c r="AH30" s="611"/>
      <c r="AI30" s="611"/>
      <c r="AJ30" s="611"/>
      <c r="AK30" s="611"/>
      <c r="AL30" s="611"/>
      <c r="AM30" s="611"/>
      <c r="AN30" s="611"/>
      <c r="AO30" s="611"/>
      <c r="AP30" s="611"/>
      <c r="AQ30" s="611"/>
      <c r="AR30" s="611"/>
      <c r="AS30" s="611"/>
      <c r="AT30" s="611"/>
      <c r="AU30" s="611"/>
      <c r="AV30" s="611"/>
      <c r="AW30" s="611"/>
      <c r="AX30" s="611"/>
      <c r="AY30" s="611"/>
      <c r="AZ30" s="611"/>
      <c r="BA30" s="611"/>
      <c r="BB30" s="611"/>
      <c r="BC30" s="611"/>
      <c r="BD30" s="611"/>
      <c r="BE30" s="611"/>
      <c r="BF30" s="611"/>
      <c r="BG30" s="611"/>
      <c r="BH30" s="611"/>
      <c r="BI30" s="611"/>
      <c r="BJ30" s="611"/>
      <c r="BK30" s="611"/>
      <c r="BL30" s="611"/>
      <c r="BM30" s="611"/>
      <c r="BN30" s="611"/>
      <c r="BO30" s="611"/>
      <c r="BP30" s="611"/>
    </row>
    <row r="31" spans="1:68">
      <c r="A31" s="749">
        <v>7</v>
      </c>
      <c r="B31" s="699" t="s">
        <v>70</v>
      </c>
      <c r="C31" s="747" t="s">
        <v>48</v>
      </c>
      <c r="D31" s="698">
        <f>199+3575</f>
        <v>3774</v>
      </c>
      <c r="E31" s="698">
        <f>2710+33849</f>
        <v>36559</v>
      </c>
      <c r="F31" s="750">
        <f>'T-6'!H30</f>
        <v>18.47</v>
      </c>
      <c r="G31" s="698">
        <v>3793</v>
      </c>
      <c r="H31" s="698">
        <v>37388</v>
      </c>
      <c r="I31" s="698"/>
      <c r="J31" s="750">
        <f>'T-6 (six mth)'!H31</f>
        <v>10.286999999999999</v>
      </c>
      <c r="K31" s="698">
        <f t="shared" si="3"/>
        <v>37537</v>
      </c>
      <c r="L31" s="698"/>
      <c r="M31" s="750">
        <v>21</v>
      </c>
      <c r="N31" s="429">
        <f t="shared" si="1"/>
        <v>0.13697888467785604</v>
      </c>
      <c r="O31" s="698">
        <v>3819</v>
      </c>
      <c r="P31" s="747">
        <v>37686</v>
      </c>
      <c r="Q31" s="747"/>
      <c r="R31" s="750">
        <v>22</v>
      </c>
      <c r="S31" s="516">
        <f t="shared" si="2"/>
        <v>4.7619047619047616E-2</v>
      </c>
      <c r="T31" s="168"/>
      <c r="U31" s="69"/>
      <c r="V31" s="69"/>
      <c r="W31" s="69"/>
      <c r="X31" s="748"/>
      <c r="Y31" s="69"/>
      <c r="Z31" s="7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c r="BD31" s="611"/>
      <c r="BE31" s="611"/>
      <c r="BF31" s="611"/>
      <c r="BG31" s="611"/>
      <c r="BH31" s="611"/>
      <c r="BI31" s="611"/>
      <c r="BJ31" s="611"/>
      <c r="BK31" s="611"/>
      <c r="BL31" s="611"/>
      <c r="BM31" s="611"/>
      <c r="BN31" s="611"/>
      <c r="BO31" s="611"/>
      <c r="BP31" s="611"/>
    </row>
    <row r="32" spans="1:68">
      <c r="A32" s="749">
        <v>8</v>
      </c>
      <c r="B32" s="699" t="s">
        <v>71</v>
      </c>
      <c r="C32" s="747" t="s">
        <v>48</v>
      </c>
      <c r="D32" s="698">
        <f>892+462</f>
        <v>1354</v>
      </c>
      <c r="E32" s="747">
        <f>48920+16853</f>
        <v>65773</v>
      </c>
      <c r="F32" s="750">
        <f>'T-6'!H31</f>
        <v>58.13</v>
      </c>
      <c r="G32" s="698">
        <v>1382</v>
      </c>
      <c r="H32" s="747">
        <v>67280</v>
      </c>
      <c r="I32" s="747"/>
      <c r="J32" s="750">
        <f>'T-6 (six mth)'!H32</f>
        <v>36.079000000000001</v>
      </c>
      <c r="K32" s="698">
        <f t="shared" si="3"/>
        <v>67545.5</v>
      </c>
      <c r="L32" s="698"/>
      <c r="M32" s="750">
        <v>65.5</v>
      </c>
      <c r="N32" s="429">
        <f t="shared" si="1"/>
        <v>0.12678479270600373</v>
      </c>
      <c r="O32" s="698">
        <v>1402</v>
      </c>
      <c r="P32" s="747">
        <v>67811</v>
      </c>
      <c r="Q32" s="747"/>
      <c r="R32" s="750">
        <v>67</v>
      </c>
      <c r="S32" s="516">
        <f t="shared" si="2"/>
        <v>2.2900763358778626E-2</v>
      </c>
      <c r="T32" s="168"/>
      <c r="U32" s="69"/>
      <c r="V32" s="69"/>
      <c r="W32" s="69"/>
      <c r="X32" s="748"/>
      <c r="Y32" s="69"/>
      <c r="Z32" s="7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1"/>
    </row>
    <row r="33" spans="1:68">
      <c r="A33" s="749">
        <v>9</v>
      </c>
      <c r="B33" s="699" t="s">
        <v>72</v>
      </c>
      <c r="C33" s="747" t="s">
        <v>48</v>
      </c>
      <c r="D33" s="698">
        <f>365+9432</f>
        <v>9797</v>
      </c>
      <c r="E33" s="698">
        <f>8328+21895</f>
        <v>30223</v>
      </c>
      <c r="F33" s="750">
        <f>'T-6'!H32</f>
        <v>30.450000000000003</v>
      </c>
      <c r="G33" s="698">
        <v>10563</v>
      </c>
      <c r="H33" s="698">
        <v>32152</v>
      </c>
      <c r="I33" s="698"/>
      <c r="J33" s="750">
        <f>'T-6 (six mth)'!H33</f>
        <v>18.179234000000001</v>
      </c>
      <c r="K33" s="698">
        <f t="shared" si="3"/>
        <v>32591.5</v>
      </c>
      <c r="L33" s="698"/>
      <c r="M33" s="750">
        <v>36</v>
      </c>
      <c r="N33" s="429">
        <f t="shared" si="1"/>
        <v>0.18226600985221664</v>
      </c>
      <c r="O33" s="698">
        <v>10839</v>
      </c>
      <c r="P33" s="698">
        <v>33031</v>
      </c>
      <c r="Q33" s="698"/>
      <c r="R33" s="750">
        <v>37.799999999999997</v>
      </c>
      <c r="S33" s="516">
        <f t="shared" si="2"/>
        <v>4.999999999999992E-2</v>
      </c>
      <c r="T33" s="755"/>
      <c r="U33" s="756"/>
      <c r="V33" s="756"/>
      <c r="W33" s="756"/>
      <c r="X33" s="748"/>
      <c r="Y33" s="756"/>
      <c r="Z33" s="757"/>
      <c r="AA33" s="611"/>
      <c r="AB33" s="611"/>
      <c r="AC33" s="611"/>
      <c r="AD33" s="611"/>
      <c r="AE33" s="611"/>
      <c r="AF33" s="611"/>
      <c r="AG33" s="611"/>
      <c r="AH33" s="611"/>
      <c r="AI33" s="611"/>
      <c r="AJ33" s="611"/>
      <c r="AK33" s="611"/>
      <c r="AL33" s="611"/>
      <c r="AM33" s="611"/>
      <c r="AN33" s="611"/>
      <c r="AO33" s="611"/>
      <c r="AP33" s="611"/>
      <c r="AQ33" s="611"/>
      <c r="AR33" s="611"/>
      <c r="AS33" s="611"/>
      <c r="AT33" s="611"/>
      <c r="AU33" s="611"/>
      <c r="AV33" s="611"/>
      <c r="AW33" s="611"/>
      <c r="AX33" s="611"/>
      <c r="AY33" s="611"/>
      <c r="AZ33" s="611"/>
      <c r="BA33" s="611"/>
      <c r="BB33" s="611"/>
      <c r="BC33" s="611"/>
      <c r="BD33" s="611"/>
      <c r="BE33" s="611"/>
      <c r="BF33" s="611"/>
      <c r="BG33" s="611"/>
      <c r="BH33" s="611"/>
      <c r="BI33" s="611"/>
      <c r="BJ33" s="611"/>
      <c r="BK33" s="611"/>
      <c r="BL33" s="611"/>
      <c r="BM33" s="611"/>
      <c r="BN33" s="611"/>
      <c r="BO33" s="611"/>
      <c r="BP33" s="611"/>
    </row>
    <row r="34" spans="1:68">
      <c r="A34" s="749">
        <v>10</v>
      </c>
      <c r="B34" s="699" t="s">
        <v>73</v>
      </c>
      <c r="C34" s="747"/>
      <c r="D34" s="698">
        <f>1692+2200</f>
        <v>3892</v>
      </c>
      <c r="E34" s="747">
        <f>11566+10679</f>
        <v>22245</v>
      </c>
      <c r="F34" s="750">
        <f>'T-6'!H33</f>
        <v>39.130000000000003</v>
      </c>
      <c r="G34" s="698">
        <v>4299</v>
      </c>
      <c r="H34" s="747">
        <v>25885</v>
      </c>
      <c r="I34" s="747"/>
      <c r="J34" s="750">
        <f>'T-6 (six mth)'!H34</f>
        <v>31.969000000000001</v>
      </c>
      <c r="K34" s="698">
        <f t="shared" si="3"/>
        <v>27355.5</v>
      </c>
      <c r="L34" s="698"/>
      <c r="M34" s="750">
        <v>60</v>
      </c>
      <c r="N34" s="429">
        <f>(M34-F34)/F34</f>
        <v>0.53335037055967283</v>
      </c>
      <c r="O34" s="747">
        <v>4632</v>
      </c>
      <c r="P34" s="747">
        <v>28826</v>
      </c>
      <c r="Q34" s="747"/>
      <c r="R34" s="750">
        <v>63</v>
      </c>
      <c r="S34" s="516">
        <f>((R34-M34)/M34)</f>
        <v>0.05</v>
      </c>
      <c r="T34" s="755"/>
      <c r="U34" s="756"/>
      <c r="V34" s="756"/>
      <c r="W34" s="756"/>
      <c r="X34" s="748"/>
      <c r="Y34" s="756"/>
      <c r="Z34" s="757"/>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1"/>
      <c r="AX34" s="611"/>
      <c r="AY34" s="611"/>
      <c r="AZ34" s="611"/>
      <c r="BA34" s="611"/>
      <c r="BB34" s="611"/>
      <c r="BC34" s="611"/>
      <c r="BD34" s="611"/>
      <c r="BE34" s="611"/>
      <c r="BF34" s="611"/>
      <c r="BG34" s="611"/>
      <c r="BH34" s="611"/>
      <c r="BI34" s="611"/>
      <c r="BJ34" s="611"/>
      <c r="BK34" s="611"/>
      <c r="BL34" s="611"/>
      <c r="BM34" s="611"/>
      <c r="BN34" s="611"/>
      <c r="BO34" s="611"/>
      <c r="BP34" s="611"/>
    </row>
    <row r="35" spans="1:68">
      <c r="A35" s="749">
        <v>11</v>
      </c>
      <c r="B35" s="699" t="s">
        <v>74</v>
      </c>
      <c r="C35" s="747"/>
      <c r="D35" s="698">
        <v>10</v>
      </c>
      <c r="E35" s="698">
        <f>1775</f>
        <v>1775</v>
      </c>
      <c r="F35" s="750">
        <f>'T-6'!H34</f>
        <v>5.84</v>
      </c>
      <c r="G35" s="698">
        <v>10</v>
      </c>
      <c r="H35" s="698">
        <f>1775</f>
        <v>1775</v>
      </c>
      <c r="I35" s="698"/>
      <c r="J35" s="750">
        <f>'T-6 (six mth)'!H35</f>
        <v>2.9560000000000004</v>
      </c>
      <c r="K35" s="698">
        <f t="shared" si="3"/>
        <v>1775</v>
      </c>
      <c r="L35" s="698"/>
      <c r="M35" s="750">
        <v>6.1</v>
      </c>
      <c r="N35" s="429">
        <f>(M35-F35)/F35</f>
        <v>4.4520547945205442E-2</v>
      </c>
      <c r="O35" s="698">
        <v>10</v>
      </c>
      <c r="P35" s="698">
        <f>1775</f>
        <v>1775</v>
      </c>
      <c r="Q35" s="698"/>
      <c r="R35" s="750">
        <v>6.3</v>
      </c>
      <c r="S35" s="516">
        <f>((R35-M35)/M35)</f>
        <v>3.2786885245901669E-2</v>
      </c>
      <c r="T35" s="755"/>
      <c r="U35" s="756"/>
      <c r="V35" s="756"/>
      <c r="W35" s="756"/>
      <c r="X35" s="748"/>
      <c r="Y35" s="756"/>
      <c r="Z35" s="757"/>
      <c r="AA35" s="611"/>
      <c r="AB35" s="611"/>
      <c r="AC35" s="611"/>
      <c r="AD35" s="611"/>
      <c r="AE35" s="611"/>
      <c r="AF35" s="611"/>
      <c r="AG35" s="611"/>
      <c r="AH35" s="611"/>
      <c r="AI35" s="611"/>
      <c r="AJ35" s="611"/>
      <c r="AK35" s="611"/>
      <c r="AL35" s="611"/>
      <c r="AM35" s="611"/>
      <c r="AN35" s="611"/>
      <c r="AO35" s="611"/>
      <c r="AP35" s="611"/>
      <c r="AQ35" s="611"/>
      <c r="AR35" s="611"/>
      <c r="AS35" s="611"/>
      <c r="AT35" s="611"/>
      <c r="AU35" s="611"/>
      <c r="AV35" s="611"/>
      <c r="AW35" s="611"/>
      <c r="AX35" s="611"/>
      <c r="AY35" s="611"/>
      <c r="AZ35" s="611"/>
      <c r="BA35" s="611"/>
      <c r="BB35" s="611"/>
      <c r="BC35" s="611"/>
      <c r="BD35" s="611"/>
      <c r="BE35" s="611"/>
      <c r="BF35" s="611"/>
      <c r="BG35" s="611"/>
      <c r="BH35" s="611"/>
      <c r="BI35" s="611"/>
      <c r="BJ35" s="611"/>
      <c r="BK35" s="611"/>
      <c r="BL35" s="611"/>
      <c r="BM35" s="611"/>
      <c r="BN35" s="611"/>
      <c r="BO35" s="611"/>
      <c r="BP35" s="611"/>
    </row>
    <row r="36" spans="1:68">
      <c r="A36" s="749">
        <v>12</v>
      </c>
      <c r="B36" s="699" t="s">
        <v>75</v>
      </c>
      <c r="C36" s="747" t="s">
        <v>48</v>
      </c>
      <c r="D36" s="698">
        <v>1</v>
      </c>
      <c r="E36" s="698">
        <v>200</v>
      </c>
      <c r="F36" s="750">
        <f>'T-6'!H35</f>
        <v>0.32</v>
      </c>
      <c r="G36" s="698">
        <v>1</v>
      </c>
      <c r="H36" s="698">
        <v>200</v>
      </c>
      <c r="I36" s="698"/>
      <c r="J36" s="750">
        <f>'T-6 (six mth)'!H36</f>
        <v>0.23100000000000001</v>
      </c>
      <c r="K36" s="698">
        <f t="shared" si="3"/>
        <v>200</v>
      </c>
      <c r="L36" s="698"/>
      <c r="M36" s="750">
        <v>0.32500000000000001</v>
      </c>
      <c r="N36" s="429">
        <f>(M36-F36)/F36</f>
        <v>1.5625000000000014E-2</v>
      </c>
      <c r="O36" s="698">
        <v>1</v>
      </c>
      <c r="P36" s="698">
        <v>200</v>
      </c>
      <c r="Q36" s="698"/>
      <c r="R36" s="750">
        <v>0.34</v>
      </c>
      <c r="S36" s="516">
        <f>((R36-M36)/M36)</f>
        <v>4.6153846153846191E-2</v>
      </c>
      <c r="T36" s="755"/>
      <c r="U36" s="756"/>
      <c r="V36" s="756"/>
      <c r="W36" s="756"/>
      <c r="X36" s="748"/>
      <c r="Y36" s="756"/>
      <c r="Z36" s="757"/>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c r="BD36" s="611"/>
      <c r="BE36" s="611"/>
      <c r="BF36" s="611"/>
      <c r="BG36" s="611"/>
      <c r="BH36" s="611"/>
      <c r="BI36" s="611"/>
      <c r="BJ36" s="611"/>
      <c r="BK36" s="611"/>
      <c r="BL36" s="611"/>
      <c r="BM36" s="611"/>
      <c r="BN36" s="611"/>
      <c r="BO36" s="611"/>
      <c r="BP36" s="611"/>
    </row>
    <row r="37" spans="1:68">
      <c r="A37" s="749">
        <v>13</v>
      </c>
      <c r="B37" s="699" t="s">
        <v>76</v>
      </c>
      <c r="C37" s="747" t="s">
        <v>48</v>
      </c>
      <c r="D37" s="698"/>
      <c r="E37" s="698"/>
      <c r="F37" s="750">
        <f>'T-6'!H36</f>
        <v>0</v>
      </c>
      <c r="G37" s="698"/>
      <c r="H37" s="698"/>
      <c r="I37" s="698"/>
      <c r="J37" s="750">
        <f>'T-6 (six mth)'!H37</f>
        <v>0</v>
      </c>
      <c r="K37" s="698"/>
      <c r="L37" s="698"/>
      <c r="M37" s="750"/>
      <c r="N37" s="429" t="e">
        <f>(M37-F37)/F37</f>
        <v>#DIV/0!</v>
      </c>
      <c r="O37" s="698"/>
      <c r="P37" s="698"/>
      <c r="Q37" s="698"/>
      <c r="R37" s="750"/>
      <c r="S37" s="516" t="e">
        <f>((R37-M37)/M37)</f>
        <v>#DIV/0!</v>
      </c>
      <c r="T37" s="755"/>
      <c r="U37" s="756"/>
      <c r="V37" s="756"/>
      <c r="W37" s="756"/>
      <c r="X37" s="748"/>
      <c r="Y37" s="756"/>
      <c r="Z37" s="757"/>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1"/>
    </row>
    <row r="38" spans="1:68">
      <c r="A38" s="749"/>
      <c r="B38" s="337" t="s">
        <v>77</v>
      </c>
      <c r="C38" s="334"/>
      <c r="D38" s="338">
        <f>SUM(D20:D37)</f>
        <v>1898682</v>
      </c>
      <c r="E38" s="338">
        <f>SUM(E20:E37)</f>
        <v>2693013</v>
      </c>
      <c r="F38" s="333">
        <f>F26+F20+SUM(F27:F37)</f>
        <v>2635.9629999999997</v>
      </c>
      <c r="G38" s="338">
        <f>SUM(G20:G37)</f>
        <v>2142927</v>
      </c>
      <c r="H38" s="338">
        <f>SUM(H20:H37)</f>
        <v>2951688</v>
      </c>
      <c r="I38" s="338"/>
      <c r="J38" s="333">
        <f>J26+J20+SUM(J27:J37)</f>
        <v>1583.2282339999999</v>
      </c>
      <c r="K38" s="338">
        <f>SUM(K20:K37)</f>
        <v>2787387</v>
      </c>
      <c r="L38" s="338"/>
      <c r="M38" s="333">
        <f>M26+M20+SUM(M27:M37)</f>
        <v>3260</v>
      </c>
      <c r="N38" s="429">
        <f>(M38-F38)/F38</f>
        <v>0.23673966592095577</v>
      </c>
      <c r="O38" s="338">
        <f>SUM(O20:O37)</f>
        <v>2290062</v>
      </c>
      <c r="P38" s="338">
        <f>SUM(P20:P37)</f>
        <v>2889118</v>
      </c>
      <c r="Q38" s="338"/>
      <c r="R38" s="333">
        <f>R26+R20+SUM(R27:R37)</f>
        <v>3510</v>
      </c>
      <c r="S38" s="516">
        <f>((R38-M38)/M38)</f>
        <v>7.6687116564417179E-2</v>
      </c>
      <c r="T38" s="755"/>
      <c r="U38" s="756"/>
      <c r="V38" s="756"/>
      <c r="W38" s="756"/>
      <c r="X38" s="748"/>
      <c r="Y38" s="756"/>
      <c r="Z38" s="757"/>
      <c r="AA38" s="689"/>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1"/>
      <c r="AX38" s="611"/>
      <c r="AY38" s="611"/>
      <c r="AZ38" s="611"/>
      <c r="BA38" s="611"/>
      <c r="BB38" s="611"/>
      <c r="BC38" s="611"/>
      <c r="BD38" s="611"/>
      <c r="BE38" s="611"/>
      <c r="BF38" s="611"/>
      <c r="BG38" s="611"/>
      <c r="BH38" s="611"/>
      <c r="BI38" s="611"/>
      <c r="BJ38" s="611"/>
      <c r="BK38" s="611"/>
      <c r="BL38" s="611"/>
      <c r="BM38" s="611"/>
      <c r="BN38" s="611"/>
      <c r="BO38" s="611"/>
      <c r="BP38" s="611"/>
    </row>
    <row r="39" spans="1:68">
      <c r="A39" s="746"/>
      <c r="B39" s="337" t="s">
        <v>78</v>
      </c>
      <c r="C39" s="747"/>
      <c r="D39" s="758"/>
      <c r="E39" s="699"/>
      <c r="F39" s="759"/>
      <c r="G39" s="758"/>
      <c r="H39" s="758"/>
      <c r="I39" s="758"/>
      <c r="J39" s="758"/>
      <c r="K39" s="759"/>
      <c r="L39" s="759"/>
      <c r="M39" s="759"/>
      <c r="N39" s="760"/>
      <c r="O39" s="758"/>
      <c r="P39" s="758"/>
      <c r="Q39" s="758"/>
      <c r="R39" s="761"/>
      <c r="S39" s="762"/>
      <c r="T39" s="755"/>
      <c r="U39" s="756"/>
      <c r="V39" s="756"/>
      <c r="W39" s="756"/>
      <c r="X39" s="748"/>
      <c r="Y39" s="756"/>
      <c r="Z39" s="757"/>
      <c r="AA39" s="689"/>
      <c r="AB39" s="611">
        <f>1712.963+342.773+39.609+214.165+2.65+5.38+40.754+27.88</f>
        <v>2386.174</v>
      </c>
      <c r="AC39" s="611">
        <f>1761.74+370+41.5+280+3.2+5.6+41.875+29.5</f>
        <v>2533.4149999999995</v>
      </c>
      <c r="AD39" s="611">
        <f>2041.215+385+43+300+3.4+5.8+42.5+30</f>
        <v>2850.9150000000004</v>
      </c>
      <c r="AE39" s="611"/>
      <c r="AF39" s="611"/>
      <c r="AG39" s="611"/>
      <c r="AH39" s="611"/>
      <c r="AI39" s="611"/>
      <c r="AJ39" s="611"/>
      <c r="AK39" s="611"/>
      <c r="AL39" s="611"/>
      <c r="AM39" s="611"/>
      <c r="AN39" s="611"/>
      <c r="AO39" s="611"/>
      <c r="AP39" s="611"/>
      <c r="AQ39" s="611"/>
      <c r="AR39" s="611"/>
      <c r="AS39" s="611"/>
      <c r="AT39" s="611"/>
      <c r="AU39" s="611"/>
      <c r="AV39" s="611"/>
      <c r="AW39" s="611"/>
      <c r="AX39" s="611"/>
      <c r="AY39" s="611"/>
      <c r="AZ39" s="611"/>
      <c r="BA39" s="611"/>
      <c r="BB39" s="611"/>
      <c r="BC39" s="611"/>
      <c r="BD39" s="611"/>
      <c r="BE39" s="611"/>
      <c r="BF39" s="611"/>
      <c r="BG39" s="611"/>
      <c r="BH39" s="611"/>
      <c r="BI39" s="611"/>
      <c r="BJ39" s="611"/>
      <c r="BK39" s="611"/>
      <c r="BL39" s="611"/>
      <c r="BM39" s="611"/>
      <c r="BN39" s="611"/>
      <c r="BO39" s="611"/>
      <c r="BP39" s="611"/>
    </row>
    <row r="40" spans="1:68" ht="20.149999999999999" customHeight="1">
      <c r="A40" s="749">
        <v>14</v>
      </c>
      <c r="B40" s="699" t="s">
        <v>79</v>
      </c>
      <c r="C40" s="747" t="s">
        <v>80</v>
      </c>
      <c r="D40" s="698">
        <v>29</v>
      </c>
      <c r="E40" s="698">
        <f>6919/0.9+3291</f>
        <v>10978.777777777777</v>
      </c>
      <c r="F40" s="750">
        <f>'T-6'!H39</f>
        <v>12.79</v>
      </c>
      <c r="G40" s="698">
        <v>26</v>
      </c>
      <c r="H40" s="698">
        <v>9453</v>
      </c>
      <c r="I40" s="750">
        <v>7.4279999999999999</v>
      </c>
      <c r="J40" s="750">
        <f>'T-6 (six mth)'!H40</f>
        <v>7.2610000000000001</v>
      </c>
      <c r="K40" s="698">
        <f>(H40+P40)/2</f>
        <v>9453</v>
      </c>
      <c r="L40" s="698">
        <f>M40</f>
        <v>13</v>
      </c>
      <c r="M40" s="750">
        <v>13</v>
      </c>
      <c r="N40" s="429">
        <f>(M40-F40)/F40</f>
        <v>1.6419077404222115E-2</v>
      </c>
      <c r="O40" s="698">
        <v>26</v>
      </c>
      <c r="P40" s="698">
        <v>9453</v>
      </c>
      <c r="Q40" s="750">
        <f>R40</f>
        <v>13.5</v>
      </c>
      <c r="R40" s="750">
        <v>13.5</v>
      </c>
      <c r="S40" s="516">
        <f>((R40-M40)/M40)</f>
        <v>3.8461538461538464E-2</v>
      </c>
      <c r="T40" s="755"/>
      <c r="U40" s="756"/>
      <c r="V40" s="756"/>
      <c r="W40" s="756"/>
      <c r="X40" s="748"/>
      <c r="Y40" s="756"/>
      <c r="Z40" s="757"/>
      <c r="AA40" s="611"/>
      <c r="AB40" s="689">
        <f>F38</f>
        <v>2635.9629999999997</v>
      </c>
      <c r="AC40" s="689">
        <f>M38</f>
        <v>3260</v>
      </c>
      <c r="AD40" s="689">
        <f>R38</f>
        <v>3510</v>
      </c>
      <c r="AE40" s="611"/>
      <c r="AF40" s="611"/>
      <c r="AG40" s="611"/>
      <c r="AH40" s="611"/>
      <c r="AI40" s="611"/>
      <c r="AJ40" s="611"/>
      <c r="AK40" s="611"/>
      <c r="AL40" s="611"/>
      <c r="AM40" s="611"/>
      <c r="AN40" s="611"/>
      <c r="AO40" s="611"/>
      <c r="AP40" s="611"/>
      <c r="AQ40" s="611"/>
      <c r="AR40" s="611"/>
      <c r="AS40" s="611"/>
      <c r="AT40" s="611"/>
      <c r="AU40" s="611"/>
      <c r="AV40" s="611"/>
      <c r="AW40" s="611"/>
      <c r="AX40" s="611"/>
      <c r="AY40" s="611"/>
      <c r="AZ40" s="611"/>
      <c r="BA40" s="611"/>
      <c r="BB40" s="611"/>
      <c r="BC40" s="611"/>
      <c r="BD40" s="611"/>
      <c r="BE40" s="611"/>
      <c r="BF40" s="611"/>
      <c r="BG40" s="611"/>
      <c r="BH40" s="611"/>
      <c r="BI40" s="611"/>
      <c r="BJ40" s="611"/>
      <c r="BK40" s="611"/>
      <c r="BL40" s="611"/>
      <c r="BM40" s="611"/>
      <c r="BN40" s="611"/>
      <c r="BO40" s="611"/>
      <c r="BP40" s="611"/>
    </row>
    <row r="41" spans="1:68" ht="20.149999999999999" customHeight="1">
      <c r="A41" s="749">
        <v>15</v>
      </c>
      <c r="B41" s="699" t="s">
        <v>66</v>
      </c>
      <c r="C41" s="747" t="s">
        <v>80</v>
      </c>
      <c r="D41" s="698">
        <f>24+1</f>
        <v>25</v>
      </c>
      <c r="E41" s="747">
        <f>65382+13500</f>
        <v>78882</v>
      </c>
      <c r="F41" s="750">
        <f>'T-6'!H40</f>
        <v>26.04</v>
      </c>
      <c r="G41" s="698">
        <f>27+1</f>
        <v>28</v>
      </c>
      <c r="H41" s="747">
        <f>74145+13500</f>
        <v>87645</v>
      </c>
      <c r="I41" s="747">
        <v>24.074000000000002</v>
      </c>
      <c r="J41" s="750">
        <f>'T-6 (six mth)'!H41</f>
        <v>20.923000000000002</v>
      </c>
      <c r="K41" s="698">
        <f>(H41+P41)/2</f>
        <v>88070</v>
      </c>
      <c r="L41" s="698">
        <f>M41</f>
        <v>38</v>
      </c>
      <c r="M41" s="750">
        <v>38</v>
      </c>
      <c r="N41" s="429">
        <f t="shared" ref="N41:N42" si="4">(M41-F41)/F41</f>
        <v>0.45929339477726577</v>
      </c>
      <c r="O41" s="698">
        <f>28+1</f>
        <v>29</v>
      </c>
      <c r="P41" s="747">
        <f>74995+13500</f>
        <v>88495</v>
      </c>
      <c r="Q41" s="750">
        <f>R41</f>
        <v>50</v>
      </c>
      <c r="R41" s="750">
        <v>50</v>
      </c>
      <c r="S41" s="516">
        <f t="shared" ref="S41:S42" si="5">((R41-M41)/M41)</f>
        <v>0.31578947368421051</v>
      </c>
      <c r="T41" s="755"/>
      <c r="U41" s="756"/>
      <c r="V41" s="756"/>
      <c r="W41" s="756"/>
      <c r="X41" s="748"/>
      <c r="Y41" s="756"/>
      <c r="Z41" s="757"/>
      <c r="AA41" s="689"/>
      <c r="AB41" s="689">
        <f>AB40-AB39</f>
        <v>249.78899999999976</v>
      </c>
      <c r="AC41" s="689">
        <f t="shared" ref="AC41:AD41" si="6">AC40-AC39</f>
        <v>726.58500000000049</v>
      </c>
      <c r="AD41" s="689">
        <f t="shared" si="6"/>
        <v>659.08499999999958</v>
      </c>
      <c r="AE41" s="611"/>
      <c r="AF41" s="611"/>
      <c r="AG41" s="611"/>
      <c r="AH41" s="611"/>
      <c r="AI41" s="611"/>
      <c r="AJ41" s="611"/>
      <c r="AK41" s="611"/>
      <c r="AL41" s="611"/>
      <c r="AM41" s="611"/>
      <c r="AN41" s="611"/>
      <c r="AO41" s="611"/>
      <c r="AP41" s="611"/>
      <c r="AQ41" s="611"/>
      <c r="AR41" s="611"/>
      <c r="AS41" s="611"/>
      <c r="AT41" s="611"/>
      <c r="AU41" s="611"/>
      <c r="AV41" s="611"/>
      <c r="AW41" s="611"/>
      <c r="AX41" s="611"/>
      <c r="AY41" s="611"/>
      <c r="AZ41" s="611"/>
      <c r="BA41" s="611"/>
      <c r="BB41" s="611"/>
      <c r="BC41" s="611"/>
      <c r="BD41" s="611"/>
      <c r="BE41" s="611"/>
      <c r="BF41" s="611"/>
      <c r="BG41" s="611"/>
      <c r="BH41" s="611"/>
      <c r="BI41" s="611"/>
      <c r="BJ41" s="611"/>
      <c r="BK41" s="611"/>
      <c r="BL41" s="611"/>
      <c r="BM41" s="611"/>
      <c r="BN41" s="611"/>
      <c r="BO41" s="611"/>
      <c r="BP41" s="611"/>
    </row>
    <row r="42" spans="1:68" ht="20.149999999999999" customHeight="1">
      <c r="A42" s="749">
        <v>16</v>
      </c>
      <c r="B42" s="699" t="s">
        <v>67</v>
      </c>
      <c r="C42" s="747" t="s">
        <v>80</v>
      </c>
      <c r="D42" s="698">
        <v>12</v>
      </c>
      <c r="E42" s="747">
        <v>2719</v>
      </c>
      <c r="F42" s="750">
        <f>'T-6'!H41</f>
        <v>3.29</v>
      </c>
      <c r="G42" s="698">
        <v>12</v>
      </c>
      <c r="H42" s="747">
        <v>2552</v>
      </c>
      <c r="I42" s="747">
        <v>2.3170000000000002</v>
      </c>
      <c r="J42" s="750">
        <f>'T-6 (six mth)'!H42</f>
        <v>2.1919999999999997</v>
      </c>
      <c r="K42" s="698">
        <f>(H42+P42)/2</f>
        <v>2704.5</v>
      </c>
      <c r="L42" s="698">
        <f>M42</f>
        <v>3.8</v>
      </c>
      <c r="M42" s="750">
        <v>3.8</v>
      </c>
      <c r="N42" s="429">
        <f t="shared" si="4"/>
        <v>0.155015197568389</v>
      </c>
      <c r="O42" s="698">
        <v>13</v>
      </c>
      <c r="P42" s="747">
        <v>2857</v>
      </c>
      <c r="Q42" s="750">
        <f>R42</f>
        <v>3.9</v>
      </c>
      <c r="R42" s="750">
        <v>3.9</v>
      </c>
      <c r="S42" s="516">
        <f t="shared" si="5"/>
        <v>2.6315789473684237E-2</v>
      </c>
      <c r="T42" s="755"/>
      <c r="U42" s="756"/>
      <c r="V42" s="756"/>
      <c r="W42" s="756"/>
      <c r="X42" s="748"/>
      <c r="Y42" s="756"/>
      <c r="Z42" s="757"/>
      <c r="AA42" s="689"/>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1"/>
      <c r="AY42" s="611"/>
      <c r="AZ42" s="611"/>
      <c r="BA42" s="611"/>
      <c r="BB42" s="611"/>
      <c r="BC42" s="611"/>
      <c r="BD42" s="611"/>
      <c r="BE42" s="611"/>
      <c r="BF42" s="611"/>
      <c r="BG42" s="611"/>
      <c r="BH42" s="611"/>
      <c r="BI42" s="611"/>
      <c r="BJ42" s="611"/>
      <c r="BK42" s="611"/>
      <c r="BL42" s="611"/>
      <c r="BM42" s="611"/>
      <c r="BN42" s="611"/>
      <c r="BO42" s="611"/>
      <c r="BP42" s="611"/>
    </row>
    <row r="43" spans="1:68" ht="20.149999999999999" customHeight="1">
      <c r="A43" s="749">
        <v>17</v>
      </c>
      <c r="B43" s="699" t="s">
        <v>68</v>
      </c>
      <c r="C43" s="747" t="s">
        <v>80</v>
      </c>
      <c r="D43" s="698">
        <v>5</v>
      </c>
      <c r="E43" s="747">
        <v>1340</v>
      </c>
      <c r="F43" s="750">
        <f>'T-6'!H42</f>
        <v>2.92</v>
      </c>
      <c r="G43" s="698">
        <v>7</v>
      </c>
      <c r="H43" s="747">
        <v>1852</v>
      </c>
      <c r="I43" s="747">
        <v>2.8929999999999998</v>
      </c>
      <c r="J43" s="750">
        <f>'T-6 (six mth)'!H43</f>
        <v>2.718</v>
      </c>
      <c r="K43" s="698">
        <f>(H43+P43)/2</f>
        <v>1852</v>
      </c>
      <c r="L43" s="698">
        <f t="shared" ref="L43:L54" si="7">M43</f>
        <v>3.5</v>
      </c>
      <c r="M43" s="750">
        <v>3.5</v>
      </c>
      <c r="N43" s="429">
        <f>(M43-F43)/F43</f>
        <v>0.19863013698630139</v>
      </c>
      <c r="O43" s="698">
        <v>7</v>
      </c>
      <c r="P43" s="747">
        <v>1852</v>
      </c>
      <c r="Q43" s="750">
        <f>R43</f>
        <v>3.6</v>
      </c>
      <c r="R43" s="750">
        <v>3.6</v>
      </c>
      <c r="S43" s="516">
        <f>((R43-M43)/M43)</f>
        <v>2.8571428571428598E-2</v>
      </c>
      <c r="T43" s="755"/>
      <c r="U43" s="756"/>
      <c r="V43" s="756"/>
      <c r="W43" s="756"/>
      <c r="X43" s="748"/>
      <c r="Y43" s="756"/>
      <c r="Z43" s="757"/>
      <c r="AA43" s="611"/>
      <c r="AB43" s="611"/>
      <c r="AC43" s="611"/>
      <c r="AD43" s="611"/>
      <c r="AE43" s="611"/>
      <c r="AF43" s="611"/>
      <c r="AG43" s="611"/>
      <c r="AH43" s="611"/>
      <c r="AI43" s="611"/>
      <c r="AJ43" s="611"/>
      <c r="AK43" s="611"/>
      <c r="AL43" s="611"/>
      <c r="AM43" s="611"/>
      <c r="AN43" s="611"/>
      <c r="AO43" s="611"/>
      <c r="AP43" s="611"/>
      <c r="AQ43" s="611"/>
      <c r="AR43" s="611"/>
      <c r="AS43" s="611"/>
      <c r="AT43" s="611"/>
      <c r="AU43" s="611"/>
      <c r="AV43" s="611"/>
      <c r="AW43" s="611"/>
      <c r="AX43" s="611"/>
      <c r="AY43" s="611"/>
      <c r="AZ43" s="611"/>
      <c r="BA43" s="611"/>
      <c r="BB43" s="611"/>
      <c r="BC43" s="611"/>
      <c r="BD43" s="611"/>
      <c r="BE43" s="611"/>
      <c r="BF43" s="611"/>
      <c r="BG43" s="611"/>
      <c r="BH43" s="611"/>
      <c r="BI43" s="611"/>
      <c r="BJ43" s="611"/>
      <c r="BK43" s="611"/>
      <c r="BL43" s="611"/>
      <c r="BM43" s="611"/>
      <c r="BN43" s="611"/>
      <c r="BO43" s="611"/>
      <c r="BP43" s="611"/>
    </row>
    <row r="44" spans="1:68" ht="20.149999999999999" customHeight="1">
      <c r="A44" s="749">
        <v>18</v>
      </c>
      <c r="B44" s="699" t="s">
        <v>81</v>
      </c>
      <c r="C44" s="747" t="s">
        <v>80</v>
      </c>
      <c r="D44" s="698">
        <f>55+4</f>
        <v>59</v>
      </c>
      <c r="E44" s="698">
        <f>922/0.9+19245</f>
        <v>20269.444444444445</v>
      </c>
      <c r="F44" s="750">
        <f>'T-6'!H43</f>
        <v>16.500992</v>
      </c>
      <c r="G44" s="698">
        <f>55+4</f>
        <v>59</v>
      </c>
      <c r="H44" s="698">
        <f>898/0.9+23996</f>
        <v>24993.777777777777</v>
      </c>
      <c r="I44" s="750">
        <v>12.942</v>
      </c>
      <c r="J44" s="750">
        <f>'T-6 (six mth)'!H44</f>
        <v>12.700999999999999</v>
      </c>
      <c r="K44" s="698">
        <f>(H44+P44)/2</f>
        <v>26085.777777777777</v>
      </c>
      <c r="L44" s="698">
        <f t="shared" si="7"/>
        <v>17</v>
      </c>
      <c r="M44" s="750">
        <v>17</v>
      </c>
      <c r="N44" s="429">
        <f>(M44-F44)/F44</f>
        <v>3.024109095986471E-2</v>
      </c>
      <c r="O44" s="698">
        <f>63+4</f>
        <v>67</v>
      </c>
      <c r="P44" s="698">
        <f>898/0.9+26180</f>
        <v>27177.777777777777</v>
      </c>
      <c r="Q44" s="750">
        <f>R44</f>
        <v>17.5</v>
      </c>
      <c r="R44" s="750">
        <v>17.5</v>
      </c>
      <c r="S44" s="516">
        <f>((R44-M44)/M44)</f>
        <v>2.9411764705882353E-2</v>
      </c>
      <c r="T44" s="755"/>
      <c r="U44" s="756"/>
      <c r="V44" s="756"/>
      <c r="W44" s="756"/>
      <c r="X44" s="748"/>
      <c r="Y44" s="756"/>
      <c r="Z44" s="757"/>
      <c r="AA44" s="611"/>
      <c r="AB44" s="611"/>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11"/>
      <c r="AY44" s="611"/>
      <c r="AZ44" s="611"/>
      <c r="BA44" s="611"/>
      <c r="BB44" s="611"/>
      <c r="BC44" s="611"/>
      <c r="BD44" s="611"/>
      <c r="BE44" s="611"/>
      <c r="BF44" s="611"/>
      <c r="BG44" s="611"/>
      <c r="BH44" s="611"/>
      <c r="BI44" s="611"/>
      <c r="BJ44" s="611"/>
      <c r="BK44" s="611"/>
      <c r="BL44" s="611"/>
      <c r="BM44" s="611"/>
      <c r="BN44" s="611"/>
      <c r="BO44" s="611"/>
      <c r="BP44" s="611"/>
    </row>
    <row r="45" spans="1:68" ht="20.149999999999999" customHeight="1">
      <c r="A45" s="749">
        <v>19</v>
      </c>
      <c r="B45" s="699" t="s">
        <v>82</v>
      </c>
      <c r="C45" s="747" t="s">
        <v>80</v>
      </c>
      <c r="D45" s="698"/>
      <c r="E45" s="747"/>
      <c r="F45" s="750"/>
      <c r="G45" s="698"/>
      <c r="H45" s="747"/>
      <c r="I45" s="747"/>
      <c r="J45" s="750"/>
      <c r="K45" s="747"/>
      <c r="L45" s="698"/>
      <c r="M45" s="750"/>
      <c r="N45" s="429"/>
      <c r="O45" s="698"/>
      <c r="P45" s="747"/>
      <c r="Q45" s="750"/>
      <c r="R45" s="750"/>
      <c r="S45" s="516"/>
      <c r="T45" s="755"/>
      <c r="U45" s="756"/>
      <c r="V45" s="756"/>
      <c r="W45" s="756"/>
      <c r="X45" s="748"/>
      <c r="Y45" s="756"/>
      <c r="Z45" s="757"/>
      <c r="AA45" s="611"/>
      <c r="AB45" s="611"/>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1"/>
      <c r="AY45" s="611"/>
      <c r="AZ45" s="611"/>
      <c r="BA45" s="611"/>
      <c r="BB45" s="611"/>
      <c r="BC45" s="611"/>
      <c r="BD45" s="611"/>
      <c r="BE45" s="611"/>
      <c r="BF45" s="611"/>
      <c r="BG45" s="611"/>
      <c r="BH45" s="611"/>
      <c r="BI45" s="611"/>
      <c r="BJ45" s="611"/>
      <c r="BK45" s="611"/>
      <c r="BL45" s="611"/>
      <c r="BM45" s="611"/>
      <c r="BN45" s="611"/>
      <c r="BO45" s="611"/>
      <c r="BP45" s="611"/>
    </row>
    <row r="46" spans="1:68" ht="20.149999999999999" customHeight="1">
      <c r="A46" s="749">
        <v>20</v>
      </c>
      <c r="B46" s="699" t="s">
        <v>83</v>
      </c>
      <c r="C46" s="747" t="s">
        <v>80</v>
      </c>
      <c r="D46" s="698">
        <v>132</v>
      </c>
      <c r="E46" s="698">
        <v>58069.380000000005</v>
      </c>
      <c r="F46" s="750">
        <f>'T-6'!H45</f>
        <v>116.05999999999999</v>
      </c>
      <c r="G46" s="698">
        <v>142</v>
      </c>
      <c r="H46" s="698">
        <v>54479</v>
      </c>
      <c r="I46" s="750">
        <v>68.665999999999997</v>
      </c>
      <c r="J46" s="750">
        <f>'T-6 (six mth)'!H46</f>
        <v>66.573999999999998</v>
      </c>
      <c r="K46" s="698">
        <f>(H46+P46)/2</f>
        <v>56915.5</v>
      </c>
      <c r="L46" s="698">
        <f t="shared" si="7"/>
        <v>117</v>
      </c>
      <c r="M46" s="750">
        <v>117</v>
      </c>
      <c r="N46" s="429">
        <f t="shared" ref="N46:N53" si="8">(M46-F46)/F46</f>
        <v>8.0992590039635701E-3</v>
      </c>
      <c r="O46" s="698">
        <v>156</v>
      </c>
      <c r="P46" s="698">
        <v>59352</v>
      </c>
      <c r="Q46" s="750">
        <f>R46/0.96</f>
        <v>125</v>
      </c>
      <c r="R46" s="750">
        <v>120</v>
      </c>
      <c r="S46" s="516">
        <f t="shared" ref="S46:S51" si="9">((R46-M46)/M46)</f>
        <v>2.564102564102564E-2</v>
      </c>
      <c r="T46" s="755"/>
      <c r="U46" s="756"/>
      <c r="V46" s="756"/>
      <c r="W46" s="756"/>
      <c r="X46" s="748"/>
      <c r="Y46" s="756"/>
      <c r="Z46" s="757"/>
      <c r="AA46" s="611"/>
      <c r="AB46" s="611"/>
      <c r="AC46" s="611"/>
      <c r="AD46" s="611"/>
      <c r="AE46" s="611"/>
      <c r="AF46" s="611"/>
      <c r="AG46" s="611"/>
      <c r="AH46" s="611"/>
      <c r="AI46" s="611"/>
      <c r="AJ46" s="611"/>
      <c r="AK46" s="611"/>
      <c r="AL46" s="611"/>
      <c r="AM46" s="611"/>
      <c r="AN46" s="611"/>
      <c r="AO46" s="611"/>
      <c r="AP46" s="611"/>
      <c r="AQ46" s="611"/>
      <c r="AR46" s="611"/>
      <c r="AS46" s="611"/>
      <c r="AT46" s="611"/>
      <c r="AU46" s="611"/>
      <c r="AV46" s="611"/>
      <c r="AW46" s="611"/>
      <c r="AX46" s="611"/>
      <c r="AY46" s="611"/>
      <c r="AZ46" s="611"/>
      <c r="BA46" s="611"/>
      <c r="BB46" s="611"/>
      <c r="BC46" s="611"/>
      <c r="BD46" s="611"/>
      <c r="BE46" s="611"/>
      <c r="BF46" s="611"/>
      <c r="BG46" s="611"/>
      <c r="BH46" s="611"/>
      <c r="BI46" s="611"/>
      <c r="BJ46" s="611"/>
      <c r="BK46" s="611"/>
      <c r="BL46" s="611"/>
      <c r="BM46" s="611"/>
      <c r="BN46" s="611"/>
      <c r="BO46" s="611"/>
      <c r="BP46" s="611"/>
    </row>
    <row r="47" spans="1:68">
      <c r="A47" s="749">
        <v>21</v>
      </c>
      <c r="B47" s="699" t="s">
        <v>84</v>
      </c>
      <c r="C47" s="747" t="s">
        <v>80</v>
      </c>
      <c r="D47" s="698">
        <f>530*0</f>
        <v>0</v>
      </c>
      <c r="E47" s="747">
        <f>33053*0</f>
        <v>0</v>
      </c>
      <c r="F47" s="750">
        <f>'T-6'!H46</f>
        <v>0</v>
      </c>
      <c r="G47" s="698">
        <f>530*0</f>
        <v>0</v>
      </c>
      <c r="H47" s="747">
        <f>33053*0</f>
        <v>0</v>
      </c>
      <c r="I47" s="747"/>
      <c r="J47" s="750">
        <f>'T-6 (six mth)'!H47</f>
        <v>0</v>
      </c>
      <c r="K47" s="747">
        <v>0</v>
      </c>
      <c r="L47" s="698"/>
      <c r="M47" s="750">
        <v>0</v>
      </c>
      <c r="N47" s="429" t="e">
        <f>(M47-F47)/F47</f>
        <v>#DIV/0!</v>
      </c>
      <c r="O47" s="698">
        <f>350*0</f>
        <v>0</v>
      </c>
      <c r="P47" s="698">
        <f>23600*0</f>
        <v>0</v>
      </c>
      <c r="Q47" s="750">
        <f>36*0</f>
        <v>0</v>
      </c>
      <c r="R47" s="750">
        <f>36*0</f>
        <v>0</v>
      </c>
      <c r="S47" s="516" t="e">
        <f>((R47-M47)/M47)</f>
        <v>#DIV/0!</v>
      </c>
      <c r="T47" s="755"/>
      <c r="U47" s="756"/>
      <c r="V47" s="756"/>
      <c r="W47" s="756"/>
      <c r="X47" s="748"/>
      <c r="Y47" s="756"/>
      <c r="Z47" s="757"/>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c r="BD47" s="611"/>
      <c r="BE47" s="611"/>
      <c r="BF47" s="611"/>
      <c r="BG47" s="611"/>
      <c r="BH47" s="611"/>
      <c r="BI47" s="611"/>
      <c r="BJ47" s="611"/>
      <c r="BK47" s="611"/>
      <c r="BL47" s="611"/>
      <c r="BM47" s="611"/>
      <c r="BN47" s="611"/>
      <c r="BO47" s="611"/>
      <c r="BP47" s="611"/>
    </row>
    <row r="48" spans="1:68" ht="20.149999999999999" customHeight="1">
      <c r="A48" s="749">
        <v>22</v>
      </c>
      <c r="B48" s="699" t="s">
        <v>85</v>
      </c>
      <c r="C48" s="747" t="s">
        <v>80</v>
      </c>
      <c r="D48" s="698">
        <v>20</v>
      </c>
      <c r="E48" s="747">
        <v>8762</v>
      </c>
      <c r="F48" s="750">
        <f>'T-6'!H47</f>
        <v>25.410000000000004</v>
      </c>
      <c r="G48" s="698">
        <v>35</v>
      </c>
      <c r="H48" s="747">
        <v>12561</v>
      </c>
      <c r="I48" s="747">
        <v>18.416</v>
      </c>
      <c r="J48" s="750">
        <f>'T-6 (six mth)'!H48</f>
        <v>16.556999999999999</v>
      </c>
      <c r="K48" s="698">
        <f>(H48+P48)/2</f>
        <v>13531</v>
      </c>
      <c r="L48" s="698">
        <f t="shared" si="7"/>
        <v>26</v>
      </c>
      <c r="M48" s="750">
        <v>26</v>
      </c>
      <c r="N48" s="429">
        <f t="shared" si="8"/>
        <v>2.3219205037386708E-2</v>
      </c>
      <c r="O48" s="698">
        <v>46</v>
      </c>
      <c r="P48" s="747">
        <v>14501</v>
      </c>
      <c r="Q48" s="750">
        <f>R48</f>
        <v>27</v>
      </c>
      <c r="R48" s="750">
        <v>27</v>
      </c>
      <c r="S48" s="516">
        <f t="shared" si="9"/>
        <v>3.8461538461538464E-2</v>
      </c>
      <c r="T48" s="755"/>
      <c r="U48" s="756"/>
      <c r="V48" s="756"/>
      <c r="W48" s="756"/>
      <c r="X48" s="748"/>
      <c r="Y48" s="756"/>
      <c r="Z48" s="757"/>
      <c r="AA48" s="611"/>
      <c r="AB48" s="611"/>
      <c r="AC48" s="611"/>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c r="BD48" s="611"/>
      <c r="BE48" s="611"/>
      <c r="BF48" s="611"/>
      <c r="BG48" s="611"/>
      <c r="BH48" s="611"/>
      <c r="BI48" s="611"/>
      <c r="BJ48" s="611"/>
      <c r="BK48" s="611"/>
      <c r="BL48" s="611"/>
      <c r="BM48" s="611"/>
      <c r="BN48" s="611"/>
      <c r="BO48" s="611"/>
      <c r="BP48" s="611"/>
    </row>
    <row r="49" spans="1:68" ht="20.149999999999999" customHeight="1">
      <c r="A49" s="749">
        <v>23</v>
      </c>
      <c r="B49" s="699" t="s">
        <v>76</v>
      </c>
      <c r="C49" s="747" t="s">
        <v>80</v>
      </c>
      <c r="D49" s="698">
        <v>635</v>
      </c>
      <c r="E49" s="698">
        <v>296389</v>
      </c>
      <c r="F49" s="750">
        <f>'T-6'!H48</f>
        <v>896.74565469999993</v>
      </c>
      <c r="G49" s="698">
        <v>651</v>
      </c>
      <c r="H49" s="698">
        <v>302011</v>
      </c>
      <c r="I49" s="750">
        <v>510.18099999999998</v>
      </c>
      <c r="J49" s="750">
        <f>'T-6 (six mth)'!H49</f>
        <v>498.43194305000003</v>
      </c>
      <c r="K49" s="698">
        <f>(H49+P49)/2</f>
        <v>307818</v>
      </c>
      <c r="L49" s="698">
        <v>947.221</v>
      </c>
      <c r="M49" s="750">
        <v>910</v>
      </c>
      <c r="N49" s="429">
        <f t="shared" si="8"/>
        <v>1.4780495707485996E-2</v>
      </c>
      <c r="O49" s="698">
        <v>670</v>
      </c>
      <c r="P49" s="747">
        <v>313625</v>
      </c>
      <c r="Q49" s="750">
        <f>R49/0.97</f>
        <v>953.60824742268039</v>
      </c>
      <c r="R49" s="750">
        <v>925</v>
      </c>
      <c r="S49" s="516">
        <f t="shared" si="9"/>
        <v>1.6483516483516484E-2</v>
      </c>
      <c r="T49" s="755"/>
      <c r="U49" s="756"/>
      <c r="V49" s="756"/>
      <c r="W49" s="756"/>
      <c r="X49" s="748"/>
      <c r="Y49" s="756"/>
      <c r="Z49" s="757"/>
      <c r="AA49" s="611"/>
      <c r="AB49" s="611"/>
      <c r="AC49" s="611"/>
      <c r="AD49" s="611"/>
      <c r="AE49" s="611"/>
      <c r="AF49" s="611"/>
      <c r="AG49" s="611"/>
      <c r="AH49" s="611"/>
      <c r="AI49" s="611"/>
      <c r="AJ49" s="611"/>
      <c r="AK49" s="611"/>
      <c r="AL49" s="611"/>
      <c r="AM49" s="611"/>
      <c r="AN49" s="611"/>
      <c r="AO49" s="611"/>
      <c r="AP49" s="611"/>
      <c r="AQ49" s="611"/>
      <c r="AR49" s="611"/>
      <c r="AS49" s="611"/>
      <c r="AT49" s="611"/>
      <c r="AU49" s="611"/>
      <c r="AV49" s="611"/>
      <c r="AW49" s="611"/>
      <c r="AX49" s="611"/>
      <c r="AY49" s="611"/>
      <c r="AZ49" s="611"/>
      <c r="BA49" s="611"/>
      <c r="BB49" s="611"/>
      <c r="BC49" s="611"/>
      <c r="BD49" s="611"/>
      <c r="BE49" s="611"/>
      <c r="BF49" s="611"/>
      <c r="BG49" s="611"/>
      <c r="BH49" s="611"/>
      <c r="BI49" s="611"/>
      <c r="BJ49" s="611"/>
      <c r="BK49" s="611"/>
      <c r="BL49" s="611"/>
      <c r="BM49" s="611"/>
      <c r="BN49" s="611"/>
      <c r="BO49" s="611"/>
      <c r="BP49" s="611"/>
    </row>
    <row r="50" spans="1:68" ht="20.149999999999999" customHeight="1">
      <c r="A50" s="749">
        <v>24</v>
      </c>
      <c r="B50" s="699" t="s">
        <v>86</v>
      </c>
      <c r="C50" s="747" t="s">
        <v>80</v>
      </c>
      <c r="D50" s="698">
        <v>15</v>
      </c>
      <c r="E50" s="698">
        <v>103640</v>
      </c>
      <c r="F50" s="750">
        <f>'T-6'!H49</f>
        <v>509.21</v>
      </c>
      <c r="G50" s="698">
        <v>13</v>
      </c>
      <c r="H50" s="698">
        <v>93490</v>
      </c>
      <c r="I50" s="750">
        <v>265.22800000000001</v>
      </c>
      <c r="J50" s="750">
        <f>'T-6 (six mth)'!H50</f>
        <v>264.15784824999997</v>
      </c>
      <c r="K50" s="698">
        <f>(H50+P50)/2</f>
        <v>91390</v>
      </c>
      <c r="L50" s="698">
        <v>550</v>
      </c>
      <c r="M50" s="750">
        <v>530</v>
      </c>
      <c r="N50" s="429">
        <f t="shared" si="8"/>
        <v>4.0827949176174903E-2</v>
      </c>
      <c r="O50" s="698">
        <v>13</v>
      </c>
      <c r="P50" s="747">
        <v>89290</v>
      </c>
      <c r="Q50" s="750">
        <f>R50/0.97</f>
        <v>562.16494845360819</v>
      </c>
      <c r="R50" s="750">
        <v>545.29999999999995</v>
      </c>
      <c r="S50" s="516">
        <f t="shared" si="9"/>
        <v>2.8867924528301801E-2</v>
      </c>
      <c r="T50" s="755"/>
      <c r="U50" s="756"/>
      <c r="V50" s="756"/>
      <c r="W50" s="756"/>
      <c r="X50" s="748"/>
      <c r="Y50" s="756"/>
      <c r="Z50" s="757"/>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c r="BD50" s="611"/>
      <c r="BE50" s="611"/>
      <c r="BF50" s="611"/>
      <c r="BG50" s="611"/>
      <c r="BH50" s="611"/>
      <c r="BI50" s="611"/>
      <c r="BJ50" s="611"/>
      <c r="BK50" s="611"/>
      <c r="BL50" s="611"/>
      <c r="BM50" s="611"/>
      <c r="BN50" s="611"/>
      <c r="BO50" s="611"/>
      <c r="BP50" s="611"/>
    </row>
    <row r="51" spans="1:68" ht="20.149999999999999" customHeight="1">
      <c r="A51" s="749">
        <v>25</v>
      </c>
      <c r="B51" s="699" t="s">
        <v>87</v>
      </c>
      <c r="C51" s="747" t="s">
        <v>80</v>
      </c>
      <c r="D51" s="698">
        <v>3</v>
      </c>
      <c r="E51" s="747">
        <v>25000</v>
      </c>
      <c r="F51" s="750">
        <f>'T-6'!H50</f>
        <v>132.01676</v>
      </c>
      <c r="G51" s="698">
        <v>4</v>
      </c>
      <c r="H51" s="747">
        <v>29500</v>
      </c>
      <c r="I51" s="747">
        <v>71.135999999999996</v>
      </c>
      <c r="J51" s="750">
        <f>'T-6 (six mth)'!H51</f>
        <v>70.623968009999999</v>
      </c>
      <c r="K51" s="698">
        <f t="shared" ref="K51:K53" si="10">(H51+P51)/2</f>
        <v>29500</v>
      </c>
      <c r="L51" s="698">
        <f>M51/0.98</f>
        <v>138.96224489795918</v>
      </c>
      <c r="M51" s="750">
        <v>136.18299999999999</v>
      </c>
      <c r="N51" s="429">
        <f t="shared" si="8"/>
        <v>3.1558417279745295E-2</v>
      </c>
      <c r="O51" s="698">
        <v>4</v>
      </c>
      <c r="P51" s="747">
        <v>29500</v>
      </c>
      <c r="Q51" s="750">
        <f>R51/0.97</f>
        <v>144.32989690721649</v>
      </c>
      <c r="R51" s="750">
        <v>140</v>
      </c>
      <c r="S51" s="516">
        <f t="shared" si="9"/>
        <v>2.8028461702268328E-2</v>
      </c>
      <c r="T51" s="755"/>
      <c r="U51" s="756"/>
      <c r="V51" s="756"/>
      <c r="W51" s="756"/>
      <c r="X51" s="748"/>
      <c r="Y51" s="756"/>
      <c r="Z51" s="757"/>
      <c r="AA51" s="611"/>
      <c r="AB51" s="611"/>
      <c r="AC51" s="611"/>
      <c r="AD51" s="611"/>
      <c r="AE51" s="611"/>
      <c r="AF51" s="611"/>
      <c r="AG51" s="611"/>
      <c r="AH51" s="611"/>
      <c r="AI51" s="611"/>
      <c r="AJ51" s="611"/>
      <c r="AK51" s="611"/>
      <c r="AL51" s="611"/>
      <c r="AM51" s="611"/>
      <c r="AN51" s="611"/>
      <c r="AO51" s="611"/>
      <c r="AP51" s="611"/>
      <c r="AQ51" s="611"/>
      <c r="AR51" s="611"/>
      <c r="AS51" s="611"/>
      <c r="AT51" s="611"/>
      <c r="AU51" s="611"/>
      <c r="AV51" s="611"/>
      <c r="AW51" s="611"/>
      <c r="AX51" s="611"/>
      <c r="AY51" s="611"/>
      <c r="AZ51" s="611"/>
      <c r="BA51" s="611"/>
      <c r="BB51" s="611"/>
      <c r="BC51" s="611"/>
      <c r="BD51" s="611"/>
      <c r="BE51" s="611"/>
      <c r="BF51" s="611"/>
      <c r="BG51" s="611"/>
      <c r="BH51" s="611"/>
      <c r="BI51" s="611"/>
      <c r="BJ51" s="611"/>
      <c r="BK51" s="611"/>
      <c r="BL51" s="611"/>
      <c r="BM51" s="611"/>
      <c r="BN51" s="611"/>
      <c r="BO51" s="611"/>
      <c r="BP51" s="611"/>
    </row>
    <row r="52" spans="1:68" ht="20.149999999999999" customHeight="1">
      <c r="A52" s="749">
        <v>26</v>
      </c>
      <c r="B52" s="699" t="s">
        <v>88</v>
      </c>
      <c r="C52" s="747" t="s">
        <v>80</v>
      </c>
      <c r="D52" s="698">
        <v>1</v>
      </c>
      <c r="E52" s="747">
        <v>11000</v>
      </c>
      <c r="F52" s="750">
        <f>'T-6'!H51</f>
        <v>30.88</v>
      </c>
      <c r="G52" s="698">
        <v>1</v>
      </c>
      <c r="H52" s="747">
        <v>11000</v>
      </c>
      <c r="I52" s="747">
        <v>1.518</v>
      </c>
      <c r="J52" s="750">
        <f>'T-6 (six mth)'!H52</f>
        <v>1.5169999999999999</v>
      </c>
      <c r="K52" s="698">
        <f t="shared" si="10"/>
        <v>5500</v>
      </c>
      <c r="L52" s="698">
        <f t="shared" si="7"/>
        <v>1.5169999999999999</v>
      </c>
      <c r="M52" s="750">
        <v>1.5169999999999999</v>
      </c>
      <c r="N52" s="429">
        <f t="shared" si="8"/>
        <v>-0.95087435233160622</v>
      </c>
      <c r="O52" s="698"/>
      <c r="P52" s="747"/>
      <c r="Q52" s="750">
        <v>9.9999999999999995E-7</v>
      </c>
      <c r="R52" s="750">
        <v>9.9999999999999995E-7</v>
      </c>
      <c r="S52" s="516"/>
      <c r="T52" s="755"/>
      <c r="U52" s="756"/>
      <c r="V52" s="756"/>
      <c r="W52" s="756"/>
      <c r="X52" s="748"/>
      <c r="Y52" s="756"/>
      <c r="Z52" s="757"/>
      <c r="AA52" s="611"/>
      <c r="AB52" s="611"/>
      <c r="AC52" s="611"/>
      <c r="AD52" s="611"/>
      <c r="AE52" s="611"/>
      <c r="AF52" s="611"/>
      <c r="AG52" s="611"/>
      <c r="AH52" s="611"/>
      <c r="AI52" s="611"/>
      <c r="AJ52" s="611"/>
      <c r="AK52" s="611"/>
      <c r="AL52" s="611"/>
      <c r="AM52" s="611"/>
      <c r="AN52" s="611"/>
      <c r="AO52" s="611"/>
      <c r="AP52" s="611"/>
      <c r="AQ52" s="611"/>
      <c r="AR52" s="611"/>
      <c r="AS52" s="611"/>
      <c r="AT52" s="611"/>
      <c r="AU52" s="611"/>
      <c r="AV52" s="611"/>
      <c r="AW52" s="611"/>
      <c r="AX52" s="611"/>
      <c r="AY52" s="611"/>
      <c r="AZ52" s="611"/>
      <c r="BA52" s="611"/>
      <c r="BB52" s="611"/>
      <c r="BC52" s="611"/>
      <c r="BD52" s="611"/>
      <c r="BE52" s="611"/>
      <c r="BF52" s="611"/>
      <c r="BG52" s="611"/>
      <c r="BH52" s="611"/>
      <c r="BI52" s="611"/>
      <c r="BJ52" s="611"/>
      <c r="BK52" s="611"/>
      <c r="BL52" s="611"/>
      <c r="BM52" s="611"/>
      <c r="BN52" s="611"/>
      <c r="BO52" s="611"/>
      <c r="BP52" s="611"/>
    </row>
    <row r="53" spans="1:68" ht="20.149999999999999" customHeight="1">
      <c r="A53" s="749">
        <v>27</v>
      </c>
      <c r="B53" s="699" t="s">
        <v>89</v>
      </c>
      <c r="C53" s="747" t="s">
        <v>80</v>
      </c>
      <c r="D53" s="698">
        <v>0</v>
      </c>
      <c r="E53" s="698">
        <v>0</v>
      </c>
      <c r="F53" s="750">
        <f>'T-6'!H52</f>
        <v>0</v>
      </c>
      <c r="G53" s="698">
        <v>0</v>
      </c>
      <c r="H53" s="698">
        <v>0</v>
      </c>
      <c r="I53" s="698"/>
      <c r="J53" s="750">
        <f>'T-6 (six mth)'!H53</f>
        <v>0</v>
      </c>
      <c r="K53" s="698">
        <f t="shared" si="10"/>
        <v>0</v>
      </c>
      <c r="L53" s="698">
        <f t="shared" si="7"/>
        <v>0</v>
      </c>
      <c r="M53" s="750">
        <v>0</v>
      </c>
      <c r="N53" s="429" t="e">
        <f t="shared" si="8"/>
        <v>#DIV/0!</v>
      </c>
      <c r="O53" s="698"/>
      <c r="P53" s="698"/>
      <c r="Q53" s="750"/>
      <c r="R53" s="750">
        <v>9.9999999999999995E-7</v>
      </c>
      <c r="S53" s="516"/>
      <c r="T53" s="755"/>
      <c r="U53" s="756"/>
      <c r="V53" s="756"/>
      <c r="W53" s="756"/>
      <c r="X53" s="748"/>
      <c r="Y53" s="756"/>
      <c r="Z53" s="757"/>
      <c r="AA53" s="611"/>
      <c r="AB53" s="611"/>
      <c r="AC53" s="611"/>
      <c r="AD53" s="611"/>
      <c r="AE53" s="611"/>
      <c r="AF53" s="611"/>
      <c r="AG53" s="611"/>
      <c r="AH53" s="611"/>
      <c r="AI53" s="611"/>
      <c r="AJ53" s="611"/>
      <c r="AK53" s="611"/>
      <c r="AL53" s="611"/>
      <c r="AM53" s="611"/>
      <c r="AN53" s="611"/>
      <c r="AO53" s="611"/>
      <c r="AP53" s="611"/>
      <c r="AQ53" s="611"/>
      <c r="AR53" s="611"/>
      <c r="AS53" s="611"/>
      <c r="AT53" s="611"/>
      <c r="AU53" s="611"/>
      <c r="AV53" s="611"/>
      <c r="AW53" s="611"/>
      <c r="AX53" s="611"/>
      <c r="AY53" s="611"/>
      <c r="AZ53" s="611"/>
      <c r="BA53" s="611"/>
      <c r="BB53" s="611"/>
      <c r="BC53" s="611"/>
      <c r="BD53" s="611"/>
      <c r="BE53" s="611"/>
      <c r="BF53" s="611"/>
      <c r="BG53" s="611"/>
      <c r="BH53" s="611"/>
      <c r="BI53" s="611"/>
      <c r="BJ53" s="611"/>
      <c r="BK53" s="611"/>
      <c r="BL53" s="611"/>
      <c r="BM53" s="611"/>
      <c r="BN53" s="611"/>
      <c r="BO53" s="611"/>
      <c r="BP53" s="611"/>
    </row>
    <row r="54" spans="1:68" ht="20.149999999999999" customHeight="1">
      <c r="A54" s="749">
        <v>28</v>
      </c>
      <c r="B54" s="699" t="s">
        <v>90</v>
      </c>
      <c r="C54" s="747" t="s">
        <v>80</v>
      </c>
      <c r="D54" s="698"/>
      <c r="E54" s="747"/>
      <c r="F54" s="750">
        <f>'T-6'!H53</f>
        <v>5.9965932999999998</v>
      </c>
      <c r="G54" s="698"/>
      <c r="H54" s="747"/>
      <c r="I54" s="747"/>
      <c r="J54" s="750">
        <f>'T-6 (six mth)'!H54</f>
        <v>2.0305876900000004</v>
      </c>
      <c r="K54" s="747"/>
      <c r="L54" s="698">
        <f t="shared" si="7"/>
        <v>4</v>
      </c>
      <c r="M54" s="750">
        <v>4</v>
      </c>
      <c r="N54" s="429">
        <f>(M54-F54)/F54</f>
        <v>-0.33295459607040551</v>
      </c>
      <c r="O54" s="698"/>
      <c r="P54" s="747"/>
      <c r="Q54" s="750">
        <f>R54</f>
        <v>4.2</v>
      </c>
      <c r="R54" s="750">
        <v>4.2</v>
      </c>
      <c r="S54" s="516">
        <f>((R54-M54)/M54)</f>
        <v>5.0000000000000044E-2</v>
      </c>
      <c r="T54" s="755"/>
      <c r="U54" s="756"/>
      <c r="V54" s="756"/>
      <c r="W54" s="756"/>
      <c r="X54" s="748"/>
      <c r="Y54" s="756"/>
      <c r="Z54" s="757"/>
      <c r="AA54" s="611"/>
      <c r="AB54" s="611"/>
      <c r="AC54" s="611"/>
      <c r="AD54" s="611"/>
      <c r="AE54" s="611"/>
      <c r="AF54" s="611"/>
      <c r="AG54" s="611"/>
      <c r="AH54" s="611"/>
      <c r="AI54" s="611"/>
      <c r="AJ54" s="611"/>
      <c r="AK54" s="611"/>
      <c r="AL54" s="611"/>
      <c r="AM54" s="611"/>
      <c r="AN54" s="611"/>
      <c r="AO54" s="611"/>
      <c r="AP54" s="611"/>
      <c r="AQ54" s="611"/>
      <c r="AR54" s="611"/>
      <c r="AS54" s="611"/>
      <c r="AT54" s="611"/>
      <c r="AU54" s="611"/>
      <c r="AV54" s="611"/>
      <c r="AW54" s="611"/>
      <c r="AX54" s="611"/>
      <c r="AY54" s="611"/>
      <c r="AZ54" s="611"/>
      <c r="BA54" s="611"/>
      <c r="BB54" s="611"/>
      <c r="BC54" s="611"/>
      <c r="BD54" s="611"/>
      <c r="BE54" s="611"/>
      <c r="BF54" s="611"/>
      <c r="BG54" s="611"/>
      <c r="BH54" s="611"/>
      <c r="BI54" s="611"/>
      <c r="BJ54" s="611"/>
      <c r="BK54" s="611"/>
      <c r="BL54" s="611"/>
      <c r="BM54" s="611"/>
      <c r="BN54" s="611"/>
      <c r="BO54" s="611"/>
      <c r="BP54" s="611"/>
    </row>
    <row r="55" spans="1:68" ht="20.149999999999999" customHeight="1">
      <c r="A55" s="749"/>
      <c r="B55" s="699"/>
      <c r="C55" s="747"/>
      <c r="D55" s="758"/>
      <c r="E55" s="699"/>
      <c r="F55" s="759"/>
      <c r="G55" s="758"/>
      <c r="H55" s="699"/>
      <c r="I55" s="699"/>
      <c r="J55" s="759"/>
      <c r="K55" s="699"/>
      <c r="L55" s="699"/>
      <c r="M55" s="759"/>
      <c r="N55" s="760"/>
      <c r="O55" s="758"/>
      <c r="P55" s="699"/>
      <c r="Q55" s="699"/>
      <c r="R55" s="759"/>
      <c r="S55" s="762"/>
      <c r="T55" s="755"/>
      <c r="U55" s="756"/>
      <c r="V55" s="756"/>
      <c r="W55" s="756"/>
      <c r="X55" s="748"/>
      <c r="Y55" s="756"/>
      <c r="Z55" s="757"/>
      <c r="AA55" s="611"/>
      <c r="AB55" s="611"/>
      <c r="AC55" s="611"/>
      <c r="AD55" s="611"/>
      <c r="AE55" s="611"/>
      <c r="AF55" s="611"/>
      <c r="AG55" s="611"/>
      <c r="AH55" s="611"/>
      <c r="AI55" s="611"/>
      <c r="AJ55" s="611"/>
      <c r="AK55" s="611"/>
      <c r="AL55" s="611"/>
      <c r="AM55" s="611"/>
      <c r="AN55" s="611"/>
      <c r="AO55" s="611"/>
      <c r="AP55" s="611"/>
      <c r="AQ55" s="611"/>
      <c r="AR55" s="611"/>
      <c r="AS55" s="611"/>
      <c r="AT55" s="611"/>
      <c r="AU55" s="611"/>
      <c r="AV55" s="611"/>
      <c r="AW55" s="611"/>
      <c r="AX55" s="611"/>
      <c r="AY55" s="611"/>
      <c r="AZ55" s="611"/>
      <c r="BA55" s="611"/>
      <c r="BB55" s="611"/>
      <c r="BC55" s="611"/>
      <c r="BD55" s="611"/>
      <c r="BE55" s="611"/>
      <c r="BF55" s="611"/>
      <c r="BG55" s="611"/>
      <c r="BH55" s="611"/>
      <c r="BI55" s="611"/>
      <c r="BJ55" s="611"/>
      <c r="BK55" s="611"/>
      <c r="BL55" s="611"/>
      <c r="BM55" s="611"/>
      <c r="BN55" s="611"/>
      <c r="BO55" s="611"/>
      <c r="BP55" s="611"/>
    </row>
    <row r="56" spans="1:68" ht="20.149999999999999" customHeight="1">
      <c r="A56" s="749"/>
      <c r="B56" s="334" t="s">
        <v>91</v>
      </c>
      <c r="C56" s="747"/>
      <c r="D56" s="338">
        <f t="shared" ref="D56:M56" si="11">SUM(D40:D54)</f>
        <v>936</v>
      </c>
      <c r="E56" s="338">
        <f t="shared" si="11"/>
        <v>617049.60222222225</v>
      </c>
      <c r="F56" s="333">
        <f t="shared" si="11"/>
        <v>1777.8600000000001</v>
      </c>
      <c r="G56" s="278">
        <f t="shared" si="11"/>
        <v>978</v>
      </c>
      <c r="H56" s="338">
        <f t="shared" si="11"/>
        <v>629536.77777777775</v>
      </c>
      <c r="I56" s="333">
        <f t="shared" si="11"/>
        <v>984.79899999999998</v>
      </c>
      <c r="J56" s="333">
        <f t="shared" si="11"/>
        <v>965.68734700000005</v>
      </c>
      <c r="K56" s="338">
        <f t="shared" si="11"/>
        <v>632819.77777777775</v>
      </c>
      <c r="L56" s="333">
        <f t="shared" si="11"/>
        <v>1860.0002448979592</v>
      </c>
      <c r="M56" s="333">
        <f t="shared" si="11"/>
        <v>1800</v>
      </c>
      <c r="N56" s="429">
        <f>(M56-F56)/F56</f>
        <v>1.2453174040700545E-2</v>
      </c>
      <c r="O56" s="278">
        <f>SUM(O40:O54)</f>
        <v>1031</v>
      </c>
      <c r="P56" s="338">
        <f>SUM(P40:P54)</f>
        <v>636102.77777777775</v>
      </c>
      <c r="Q56" s="333">
        <f>SUM(Q40:Q54)</f>
        <v>1904.8030937835056</v>
      </c>
      <c r="R56" s="333">
        <f>SUM(R40:R54)</f>
        <v>1850.0000020000002</v>
      </c>
      <c r="S56" s="516">
        <f>((R56-M56)/M56)</f>
        <v>2.7777778888889014E-2</v>
      </c>
      <c r="T56" s="755"/>
      <c r="U56" s="756"/>
      <c r="V56" s="756"/>
      <c r="W56" s="756"/>
      <c r="X56" s="748"/>
      <c r="Y56" s="756"/>
      <c r="Z56" s="757"/>
      <c r="AA56" s="689"/>
      <c r="AB56" s="611">
        <f>734.927+616.544+114.439</f>
        <v>1465.91</v>
      </c>
      <c r="AC56" s="611">
        <f>711.2+613+115.8</f>
        <v>1440</v>
      </c>
      <c r="AD56" s="611">
        <f>746+640.53+121.6</f>
        <v>1508.1299999999999</v>
      </c>
      <c r="AE56" s="611"/>
      <c r="AF56" s="611"/>
      <c r="AG56" s="611"/>
      <c r="AH56" s="611"/>
      <c r="AI56" s="611"/>
      <c r="AJ56" s="611"/>
      <c r="AK56" s="611"/>
      <c r="AL56" s="611"/>
      <c r="AM56" s="611"/>
      <c r="AN56" s="611"/>
      <c r="AO56" s="611"/>
      <c r="AP56" s="611"/>
      <c r="AQ56" s="611"/>
      <c r="AR56" s="611"/>
      <c r="AS56" s="611"/>
      <c r="AT56" s="611"/>
      <c r="AU56" s="611"/>
      <c r="AV56" s="611"/>
      <c r="AW56" s="611"/>
      <c r="AX56" s="611"/>
      <c r="AY56" s="611"/>
      <c r="AZ56" s="611"/>
      <c r="BA56" s="611"/>
      <c r="BB56" s="611"/>
      <c r="BC56" s="611"/>
      <c r="BD56" s="611"/>
      <c r="BE56" s="611"/>
      <c r="BF56" s="611"/>
      <c r="BG56" s="611"/>
      <c r="BH56" s="611"/>
      <c r="BI56" s="611"/>
      <c r="BJ56" s="611"/>
      <c r="BK56" s="611"/>
      <c r="BL56" s="611"/>
      <c r="BM56" s="611"/>
      <c r="BN56" s="611"/>
      <c r="BO56" s="611"/>
      <c r="BP56" s="611"/>
    </row>
    <row r="57" spans="1:68" ht="20.149999999999999" customHeight="1">
      <c r="A57" s="746"/>
      <c r="B57" s="339" t="s">
        <v>92</v>
      </c>
      <c r="C57" s="747"/>
      <c r="D57" s="758"/>
      <c r="E57" s="699"/>
      <c r="F57" s="759"/>
      <c r="G57" s="758"/>
      <c r="H57" s="758"/>
      <c r="I57" s="758"/>
      <c r="J57" s="758"/>
      <c r="K57" s="699"/>
      <c r="L57" s="699"/>
      <c r="M57" s="759"/>
      <c r="N57" s="760"/>
      <c r="O57" s="758"/>
      <c r="P57" s="699"/>
      <c r="Q57" s="699"/>
      <c r="R57" s="759"/>
      <c r="S57" s="762"/>
      <c r="T57" s="755"/>
      <c r="U57" s="756"/>
      <c r="V57" s="756"/>
      <c r="W57" s="756"/>
      <c r="X57" s="748"/>
      <c r="Y57" s="756"/>
      <c r="Z57" s="757"/>
      <c r="AA57" s="611"/>
      <c r="AB57" s="689">
        <f>F56</f>
        <v>1777.8600000000001</v>
      </c>
      <c r="AC57" s="689">
        <f>M56</f>
        <v>1800</v>
      </c>
      <c r="AD57" s="689">
        <f>R56</f>
        <v>1850.0000020000002</v>
      </c>
      <c r="AE57" s="611"/>
      <c r="AF57" s="611"/>
      <c r="AG57" s="611"/>
      <c r="AH57" s="611"/>
      <c r="AI57" s="611"/>
      <c r="AJ57" s="611"/>
      <c r="AK57" s="611"/>
      <c r="AL57" s="611"/>
      <c r="AM57" s="611"/>
      <c r="AN57" s="611"/>
      <c r="AO57" s="611"/>
      <c r="AP57" s="611"/>
      <c r="AQ57" s="611"/>
      <c r="AR57" s="611"/>
      <c r="AS57" s="611"/>
      <c r="AT57" s="611"/>
      <c r="AU57" s="611"/>
      <c r="AV57" s="611"/>
      <c r="AW57" s="611"/>
      <c r="AX57" s="611"/>
      <c r="AY57" s="611"/>
      <c r="AZ57" s="611"/>
      <c r="BA57" s="611"/>
      <c r="BB57" s="611"/>
      <c r="BC57" s="611"/>
      <c r="BD57" s="611"/>
      <c r="BE57" s="611"/>
      <c r="BF57" s="611"/>
      <c r="BG57" s="611"/>
      <c r="BH57" s="611"/>
      <c r="BI57" s="611"/>
      <c r="BJ57" s="611"/>
      <c r="BK57" s="611"/>
      <c r="BL57" s="611"/>
      <c r="BM57" s="611"/>
      <c r="BN57" s="611"/>
      <c r="BO57" s="611"/>
      <c r="BP57" s="611"/>
    </row>
    <row r="58" spans="1:68" ht="20.149999999999999" customHeight="1">
      <c r="A58" s="749">
        <v>29</v>
      </c>
      <c r="B58" s="699" t="s">
        <v>93</v>
      </c>
      <c r="C58" s="747" t="s">
        <v>94</v>
      </c>
      <c r="D58" s="698">
        <v>2</v>
      </c>
      <c r="E58" s="698">
        <v>3110</v>
      </c>
      <c r="F58" s="750">
        <f>'T-6'!H56</f>
        <v>0.12</v>
      </c>
      <c r="G58" s="698">
        <v>1</v>
      </c>
      <c r="H58" s="698">
        <v>110</v>
      </c>
      <c r="I58" s="750">
        <v>0.08</v>
      </c>
      <c r="J58" s="750">
        <f>'T-6 (six mth)'!H57</f>
        <v>7.5999999999999998E-2</v>
      </c>
      <c r="K58" s="698">
        <f t="shared" ref="K58:K64" si="12">(H58+P58)/2</f>
        <v>110</v>
      </c>
      <c r="L58" s="854">
        <f>M58/0.97</f>
        <v>1.0309278350515465</v>
      </c>
      <c r="M58" s="750">
        <v>1</v>
      </c>
      <c r="N58" s="429">
        <f t="shared" ref="N58:N67" si="13">(M58-F58)/F58</f>
        <v>7.3333333333333339</v>
      </c>
      <c r="O58" s="698">
        <v>1</v>
      </c>
      <c r="P58" s="747">
        <v>110</v>
      </c>
      <c r="Q58" s="750">
        <v>1</v>
      </c>
      <c r="R58" s="750">
        <v>1</v>
      </c>
      <c r="S58" s="516">
        <f t="shared" ref="S58:S67" si="14">((R58-M58)/M58)</f>
        <v>0</v>
      </c>
      <c r="T58" s="755"/>
      <c r="U58" s="756"/>
      <c r="V58" s="756"/>
      <c r="W58" s="756"/>
      <c r="X58" s="748"/>
      <c r="Y58" s="756"/>
      <c r="Z58" s="757"/>
      <c r="AA58" s="611"/>
      <c r="AB58" s="689">
        <f>AB57-AB56</f>
        <v>311.95000000000005</v>
      </c>
      <c r="AC58" s="689">
        <f t="shared" ref="AC58:AD58" si="15">AC57-AC56</f>
        <v>360</v>
      </c>
      <c r="AD58" s="689">
        <f t="shared" si="15"/>
        <v>341.87000200000034</v>
      </c>
      <c r="AE58" s="611"/>
      <c r="AF58" s="611"/>
      <c r="AG58" s="611"/>
      <c r="AH58" s="611"/>
      <c r="AI58" s="611"/>
      <c r="AJ58" s="611"/>
      <c r="AK58" s="611"/>
      <c r="AL58" s="611"/>
      <c r="AM58" s="611"/>
      <c r="AN58" s="611"/>
      <c r="AO58" s="611"/>
      <c r="AP58" s="611"/>
      <c r="AQ58" s="611"/>
      <c r="AR58" s="611"/>
      <c r="AS58" s="611"/>
      <c r="AT58" s="611"/>
      <c r="AU58" s="611"/>
      <c r="AV58" s="611"/>
      <c r="AW58" s="611"/>
      <c r="AX58" s="611"/>
      <c r="AY58" s="611"/>
      <c r="AZ58" s="611"/>
      <c r="BA58" s="611"/>
      <c r="BB58" s="611"/>
      <c r="BC58" s="611"/>
      <c r="BD58" s="611"/>
      <c r="BE58" s="611"/>
      <c r="BF58" s="611"/>
      <c r="BG58" s="611"/>
      <c r="BH58" s="611"/>
      <c r="BI58" s="611"/>
      <c r="BJ58" s="611"/>
      <c r="BK58" s="611"/>
      <c r="BL58" s="611"/>
      <c r="BM58" s="611"/>
      <c r="BN58" s="611"/>
      <c r="BO58" s="611"/>
      <c r="BP58" s="611"/>
    </row>
    <row r="59" spans="1:68" ht="20.149999999999999" customHeight="1">
      <c r="A59" s="749">
        <v>30</v>
      </c>
      <c r="B59" s="699" t="s">
        <v>76</v>
      </c>
      <c r="C59" s="747" t="s">
        <v>94</v>
      </c>
      <c r="D59" s="698">
        <v>10</v>
      </c>
      <c r="E59" s="747">
        <v>100250</v>
      </c>
      <c r="F59" s="750">
        <f>'T-6'!H57</f>
        <v>260.10033899999996</v>
      </c>
      <c r="G59" s="698">
        <v>10</v>
      </c>
      <c r="H59" s="747">
        <v>97250</v>
      </c>
      <c r="I59" s="747">
        <v>153.256</v>
      </c>
      <c r="J59" s="750">
        <f>'T-6 (six mth)'!H58</f>
        <v>145.68483341000001</v>
      </c>
      <c r="K59" s="698">
        <f t="shared" si="12"/>
        <v>100250</v>
      </c>
      <c r="L59" s="854">
        <f>M59/0.92</f>
        <v>275</v>
      </c>
      <c r="M59" s="750">
        <v>253</v>
      </c>
      <c r="N59" s="429">
        <f t="shared" si="13"/>
        <v>-2.7298461152716773E-2</v>
      </c>
      <c r="O59" s="698">
        <v>10</v>
      </c>
      <c r="P59" s="747">
        <f>103250</f>
        <v>103250</v>
      </c>
      <c r="Q59" s="750">
        <f>R59/0.96</f>
        <v>274.6875</v>
      </c>
      <c r="R59" s="750">
        <v>263.7</v>
      </c>
      <c r="S59" s="516">
        <f t="shared" si="14"/>
        <v>4.2292490118577032E-2</v>
      </c>
      <c r="T59" s="611"/>
      <c r="U59" s="611"/>
      <c r="V59" s="611"/>
      <c r="W59" s="611"/>
      <c r="X59" s="611"/>
      <c r="Y59" s="611"/>
      <c r="Z59" s="611"/>
      <c r="AA59" s="611"/>
      <c r="AB59" s="611"/>
      <c r="AC59" s="611"/>
      <c r="AD59" s="611"/>
      <c r="AE59" s="611"/>
      <c r="AF59" s="611"/>
      <c r="AG59" s="611"/>
      <c r="AH59" s="611"/>
      <c r="AI59" s="611"/>
      <c r="AJ59" s="611"/>
      <c r="AK59" s="611"/>
      <c r="AL59" s="611"/>
      <c r="AM59" s="611"/>
      <c r="AN59" s="611"/>
      <c r="AO59" s="611"/>
      <c r="AP59" s="611"/>
      <c r="AQ59" s="611"/>
      <c r="AR59" s="611"/>
      <c r="AS59" s="611"/>
      <c r="AT59" s="611"/>
      <c r="AU59" s="611"/>
      <c r="AV59" s="611"/>
      <c r="AW59" s="611"/>
      <c r="AX59" s="611"/>
      <c r="AY59" s="611"/>
      <c r="AZ59" s="611"/>
      <c r="BA59" s="611"/>
      <c r="BB59" s="611"/>
      <c r="BC59" s="611"/>
      <c r="BD59" s="611"/>
      <c r="BE59" s="611"/>
      <c r="BF59" s="611"/>
      <c r="BG59" s="611"/>
      <c r="BH59" s="611"/>
      <c r="BI59" s="611"/>
      <c r="BJ59" s="611"/>
      <c r="BK59" s="611"/>
      <c r="BL59" s="611"/>
      <c r="BM59" s="611"/>
      <c r="BN59" s="611"/>
      <c r="BO59" s="611"/>
      <c r="BP59" s="611"/>
    </row>
    <row r="60" spans="1:68" ht="20.149999999999999" customHeight="1">
      <c r="A60" s="749">
        <v>31</v>
      </c>
      <c r="B60" s="699" t="s">
        <v>88</v>
      </c>
      <c r="C60" s="747" t="s">
        <v>94</v>
      </c>
      <c r="D60" s="698">
        <v>11</v>
      </c>
      <c r="E60" s="747">
        <v>151500</v>
      </c>
      <c r="F60" s="750">
        <f>'T-6'!H58</f>
        <v>450.19</v>
      </c>
      <c r="G60" s="698">
        <v>15</v>
      </c>
      <c r="H60" s="747">
        <v>206000</v>
      </c>
      <c r="I60" s="747">
        <v>306.18599999999998</v>
      </c>
      <c r="J60" s="750">
        <f>'T-6 (six mth)'!H59</f>
        <v>291.99899999999997</v>
      </c>
      <c r="K60" s="698">
        <f t="shared" si="12"/>
        <v>215250</v>
      </c>
      <c r="L60" s="854">
        <f>M60/0.94</f>
        <v>538.29787234042556</v>
      </c>
      <c r="M60" s="750">
        <v>506</v>
      </c>
      <c r="N60" s="429">
        <f t="shared" si="13"/>
        <v>0.12396987938425999</v>
      </c>
      <c r="O60" s="698">
        <v>16</v>
      </c>
      <c r="P60" s="747">
        <v>224500</v>
      </c>
      <c r="Q60" s="750">
        <f>R60/0.97</f>
        <v>539.17525773195882</v>
      </c>
      <c r="R60" s="750">
        <v>523</v>
      </c>
      <c r="S60" s="516">
        <f t="shared" si="14"/>
        <v>3.3596837944664032E-2</v>
      </c>
      <c r="T60" s="611"/>
      <c r="U60" s="611"/>
      <c r="V60" s="611"/>
      <c r="W60" s="611"/>
      <c r="X60" s="611"/>
      <c r="Y60" s="611"/>
      <c r="Z60" s="611"/>
      <c r="AA60" s="611"/>
      <c r="AB60" s="611"/>
      <c r="AC60" s="611"/>
      <c r="AD60" s="611"/>
      <c r="AE60" s="611"/>
      <c r="AF60" s="611"/>
      <c r="AG60" s="611"/>
      <c r="AH60" s="611"/>
      <c r="AI60" s="611"/>
      <c r="AJ60" s="611"/>
      <c r="AK60" s="611"/>
      <c r="AL60" s="611"/>
      <c r="AM60" s="611"/>
      <c r="AN60" s="611"/>
      <c r="AO60" s="611"/>
      <c r="AP60" s="611"/>
      <c r="AQ60" s="611"/>
      <c r="AR60" s="611"/>
      <c r="AS60" s="611"/>
      <c r="AT60" s="611"/>
      <c r="AU60" s="611"/>
      <c r="AV60" s="611"/>
      <c r="AW60" s="611"/>
      <c r="AX60" s="611"/>
      <c r="AY60" s="611"/>
      <c r="AZ60" s="611"/>
      <c r="BA60" s="611"/>
      <c r="BB60" s="611"/>
      <c r="BC60" s="611"/>
      <c r="BD60" s="611"/>
      <c r="BE60" s="611"/>
      <c r="BF60" s="611"/>
      <c r="BG60" s="611"/>
      <c r="BH60" s="611"/>
      <c r="BI60" s="611"/>
      <c r="BJ60" s="611"/>
      <c r="BK60" s="611"/>
      <c r="BL60" s="611"/>
      <c r="BM60" s="611"/>
      <c r="BN60" s="611"/>
      <c r="BO60" s="611"/>
      <c r="BP60" s="611"/>
    </row>
    <row r="61" spans="1:68" ht="20.149999999999999" customHeight="1">
      <c r="A61" s="749">
        <v>32</v>
      </c>
      <c r="B61" s="699" t="s">
        <v>95</v>
      </c>
      <c r="C61" s="747" t="s">
        <v>94</v>
      </c>
      <c r="D61" s="698">
        <v>2</v>
      </c>
      <c r="E61" s="747">
        <v>225556</v>
      </c>
      <c r="F61" s="750">
        <f>'T-6'!H59</f>
        <v>263.5562913</v>
      </c>
      <c r="G61" s="698">
        <v>3</v>
      </c>
      <c r="H61" s="747">
        <v>248556</v>
      </c>
      <c r="I61" s="747">
        <v>295.88</v>
      </c>
      <c r="J61" s="750">
        <f>'T-6 (six mth)'!H60</f>
        <v>210.69791600000002</v>
      </c>
      <c r="K61" s="698">
        <f t="shared" si="12"/>
        <v>248556</v>
      </c>
      <c r="L61" s="854">
        <f>M61/0.94</f>
        <v>434.78723404255322</v>
      </c>
      <c r="M61" s="750">
        <v>408.7</v>
      </c>
      <c r="N61" s="429">
        <f t="shared" si="13"/>
        <v>0.5507123657874905</v>
      </c>
      <c r="O61" s="698">
        <v>3</v>
      </c>
      <c r="P61" s="747">
        <v>248556</v>
      </c>
      <c r="Q61" s="750">
        <f>R61/0.9</f>
        <v>463.33333333333331</v>
      </c>
      <c r="R61" s="750">
        <v>417</v>
      </c>
      <c r="S61" s="516">
        <f t="shared" si="14"/>
        <v>2.0308294592610746E-2</v>
      </c>
      <c r="T61" s="611"/>
      <c r="U61" s="611"/>
      <c r="V61" s="611"/>
      <c r="W61" s="611"/>
      <c r="X61" s="611"/>
      <c r="Y61" s="611"/>
      <c r="Z61" s="611"/>
      <c r="AA61" s="611"/>
      <c r="AB61" s="611"/>
      <c r="AC61" s="611"/>
      <c r="AD61" s="611"/>
      <c r="AE61" s="611"/>
      <c r="AF61" s="611"/>
      <c r="AG61" s="611"/>
      <c r="AH61" s="611"/>
      <c r="AI61" s="611"/>
      <c r="AJ61" s="611"/>
      <c r="AK61" s="611"/>
      <c r="AL61" s="611"/>
      <c r="AM61" s="611"/>
      <c r="AN61" s="611"/>
      <c r="AO61" s="611"/>
      <c r="AP61" s="611"/>
      <c r="AQ61" s="611"/>
      <c r="AR61" s="611"/>
      <c r="AS61" s="611"/>
      <c r="AT61" s="611"/>
      <c r="AU61" s="611"/>
      <c r="AV61" s="611"/>
      <c r="AW61" s="611"/>
      <c r="AX61" s="611"/>
      <c r="AY61" s="611"/>
      <c r="AZ61" s="611"/>
      <c r="BA61" s="611"/>
      <c r="BB61" s="611"/>
      <c r="BC61" s="611"/>
      <c r="BD61" s="611"/>
      <c r="BE61" s="611"/>
      <c r="BF61" s="611"/>
      <c r="BG61" s="611"/>
      <c r="BH61" s="611"/>
      <c r="BI61" s="611"/>
      <c r="BJ61" s="611"/>
      <c r="BK61" s="611"/>
      <c r="BL61" s="611"/>
      <c r="BM61" s="611"/>
      <c r="BN61" s="611"/>
      <c r="BO61" s="611"/>
      <c r="BP61" s="611"/>
    </row>
    <row r="62" spans="1:68" ht="20.149999999999999" customHeight="1">
      <c r="A62" s="749">
        <v>33</v>
      </c>
      <c r="B62" s="699" t="s">
        <v>86</v>
      </c>
      <c r="C62" s="747" t="s">
        <v>94</v>
      </c>
      <c r="D62" s="698">
        <v>4</v>
      </c>
      <c r="E62" s="747">
        <v>317778</v>
      </c>
      <c r="F62" s="750">
        <f>'T-6'!H60</f>
        <v>289.95</v>
      </c>
      <c r="G62" s="698">
        <v>5</v>
      </c>
      <c r="H62" s="747">
        <v>320278</v>
      </c>
      <c r="I62" s="747">
        <v>336.00099999999998</v>
      </c>
      <c r="J62" s="750">
        <f>'T-6 (six mth)'!H61</f>
        <v>328.68299999999999</v>
      </c>
      <c r="K62" s="698">
        <f t="shared" si="12"/>
        <v>365972.5</v>
      </c>
      <c r="L62" s="854">
        <f>M62/0.93</f>
        <v>507.52688172043008</v>
      </c>
      <c r="M62" s="750">
        <v>472</v>
      </c>
      <c r="N62" s="429">
        <f t="shared" si="13"/>
        <v>0.62786687359889648</v>
      </c>
      <c r="O62" s="698">
        <v>5</v>
      </c>
      <c r="P62" s="747">
        <v>411667</v>
      </c>
      <c r="Q62" s="750">
        <f>R62/0.92</f>
        <v>527.17391304347825</v>
      </c>
      <c r="R62" s="750">
        <v>485</v>
      </c>
      <c r="S62" s="516">
        <f t="shared" si="14"/>
        <v>2.7542372881355932E-2</v>
      </c>
      <c r="T62" s="611"/>
      <c r="U62" s="611"/>
      <c r="V62" s="611"/>
      <c r="W62" s="611"/>
      <c r="X62" s="611"/>
      <c r="Y62" s="611"/>
      <c r="Z62" s="611"/>
      <c r="AA62" s="611"/>
      <c r="AB62" s="611"/>
      <c r="AC62" s="611"/>
      <c r="AD62" s="611"/>
      <c r="AE62" s="611"/>
      <c r="AF62" s="611"/>
      <c r="AG62" s="611"/>
      <c r="AH62" s="611"/>
      <c r="AI62" s="611"/>
      <c r="AJ62" s="611"/>
      <c r="AK62" s="611"/>
      <c r="AL62" s="611"/>
      <c r="AM62" s="611"/>
      <c r="AN62" s="611"/>
      <c r="AO62" s="611"/>
      <c r="AP62" s="611"/>
      <c r="AQ62" s="611"/>
      <c r="AR62" s="611"/>
      <c r="AS62" s="611"/>
      <c r="AT62" s="611"/>
      <c r="AU62" s="611"/>
      <c r="AV62" s="611"/>
      <c r="AW62" s="611"/>
      <c r="AX62" s="611"/>
      <c r="AY62" s="611"/>
      <c r="AZ62" s="611"/>
      <c r="BA62" s="611"/>
      <c r="BB62" s="611"/>
      <c r="BC62" s="611"/>
      <c r="BD62" s="611"/>
      <c r="BE62" s="611"/>
      <c r="BF62" s="611"/>
      <c r="BG62" s="611"/>
      <c r="BH62" s="611"/>
      <c r="BI62" s="611"/>
      <c r="BJ62" s="611"/>
      <c r="BK62" s="611"/>
      <c r="BL62" s="611"/>
      <c r="BM62" s="611"/>
      <c r="BN62" s="611"/>
      <c r="BO62" s="611"/>
      <c r="BP62" s="611"/>
    </row>
    <row r="63" spans="1:68" ht="20.149999999999999" customHeight="1">
      <c r="A63" s="749">
        <v>34</v>
      </c>
      <c r="B63" s="699" t="s">
        <v>96</v>
      </c>
      <c r="C63" s="747" t="s">
        <v>94</v>
      </c>
      <c r="D63" s="698">
        <v>1</v>
      </c>
      <c r="E63" s="747">
        <v>5000</v>
      </c>
      <c r="F63" s="750">
        <f>'T-6'!H61</f>
        <v>4.2877140000000002</v>
      </c>
      <c r="G63" s="698">
        <v>1</v>
      </c>
      <c r="H63" s="747">
        <v>5000</v>
      </c>
      <c r="I63" s="747">
        <v>3.7090000000000001</v>
      </c>
      <c r="J63" s="750">
        <f>'T-6 (six mth)'!H62</f>
        <v>3.3423414</v>
      </c>
      <c r="K63" s="698">
        <f t="shared" si="12"/>
        <v>5000</v>
      </c>
      <c r="L63" s="854">
        <f t="shared" ref="L63:L64" si="16">M63/0.97</f>
        <v>7.2164948453608249</v>
      </c>
      <c r="M63" s="750">
        <v>7</v>
      </c>
      <c r="N63" s="429">
        <f t="shared" si="13"/>
        <v>0.63257157543623466</v>
      </c>
      <c r="O63" s="698">
        <v>1</v>
      </c>
      <c r="P63" s="747">
        <f>15000-10000</f>
        <v>5000</v>
      </c>
      <c r="Q63" s="750">
        <f>R63/0.98</f>
        <v>7.1428571428571432</v>
      </c>
      <c r="R63" s="750">
        <v>7</v>
      </c>
      <c r="S63" s="516">
        <f t="shared" si="14"/>
        <v>0</v>
      </c>
      <c r="T63" s="611"/>
      <c r="U63" s="611"/>
      <c r="V63" s="611"/>
      <c r="W63" s="611"/>
      <c r="X63" s="611"/>
      <c r="Y63" s="611"/>
      <c r="Z63" s="611"/>
      <c r="AA63" s="611"/>
      <c r="AB63" s="611"/>
      <c r="AC63" s="611"/>
      <c r="AD63" s="611"/>
      <c r="AE63" s="611"/>
      <c r="AF63" s="611"/>
      <c r="AG63" s="611"/>
      <c r="AH63" s="611"/>
      <c r="AI63" s="611"/>
      <c r="AJ63" s="611"/>
      <c r="AK63" s="611"/>
      <c r="AL63" s="611"/>
      <c r="AM63" s="611"/>
      <c r="AN63" s="611"/>
      <c r="AO63" s="611"/>
      <c r="AP63" s="611"/>
      <c r="AQ63" s="611"/>
      <c r="AR63" s="611"/>
      <c r="AS63" s="611"/>
      <c r="AT63" s="611"/>
      <c r="AU63" s="611"/>
      <c r="AV63" s="611"/>
      <c r="AW63" s="611"/>
      <c r="AX63" s="611"/>
      <c r="AY63" s="611"/>
      <c r="AZ63" s="611"/>
      <c r="BA63" s="611"/>
      <c r="BB63" s="611"/>
      <c r="BC63" s="611"/>
      <c r="BD63" s="611"/>
      <c r="BE63" s="611"/>
      <c r="BF63" s="611"/>
      <c r="BG63" s="611"/>
      <c r="BH63" s="611"/>
      <c r="BI63" s="611"/>
      <c r="BJ63" s="611"/>
      <c r="BK63" s="611"/>
      <c r="BL63" s="611"/>
      <c r="BM63" s="611"/>
      <c r="BN63" s="611"/>
      <c r="BO63" s="611"/>
      <c r="BP63" s="611"/>
    </row>
    <row r="64" spans="1:68" ht="20.149999999999999" customHeight="1">
      <c r="A64" s="749">
        <v>35</v>
      </c>
      <c r="B64" s="699" t="s">
        <v>89</v>
      </c>
      <c r="C64" s="747" t="s">
        <v>94</v>
      </c>
      <c r="D64" s="698">
        <v>2</v>
      </c>
      <c r="E64" s="747">
        <v>8000</v>
      </c>
      <c r="F64" s="750">
        <f>'T-6'!H62</f>
        <v>3.3</v>
      </c>
      <c r="G64" s="698">
        <v>2</v>
      </c>
      <c r="H64" s="747">
        <v>8000</v>
      </c>
      <c r="I64" s="747">
        <v>2.1</v>
      </c>
      <c r="J64" s="750">
        <f>'T-6 (six mth)'!H63</f>
        <v>1.726</v>
      </c>
      <c r="K64" s="698">
        <f t="shared" si="12"/>
        <v>8000</v>
      </c>
      <c r="L64" s="854">
        <f t="shared" si="16"/>
        <v>3.402061855670103</v>
      </c>
      <c r="M64" s="750">
        <v>3.3</v>
      </c>
      <c r="N64" s="429">
        <f t="shared" si="13"/>
        <v>0</v>
      </c>
      <c r="O64" s="698">
        <v>2</v>
      </c>
      <c r="P64" s="747">
        <f>20000-6000-6000</f>
        <v>8000</v>
      </c>
      <c r="Q64" s="750">
        <f>R64/0.98</f>
        <v>3.3673469387755102</v>
      </c>
      <c r="R64" s="750">
        <v>3.3</v>
      </c>
      <c r="S64" s="516">
        <f t="shared" si="14"/>
        <v>0</v>
      </c>
      <c r="T64" s="611"/>
      <c r="U64" s="611"/>
      <c r="V64" s="611"/>
      <c r="W64" s="611"/>
      <c r="X64" s="611"/>
      <c r="Y64" s="611"/>
      <c r="Z64" s="611"/>
      <c r="AA64" s="611"/>
      <c r="AB64" s="611"/>
      <c r="AC64" s="611"/>
      <c r="AD64" s="611"/>
      <c r="AE64" s="611"/>
      <c r="AF64" s="611"/>
      <c r="AG64" s="611"/>
      <c r="AH64" s="611"/>
      <c r="AI64" s="611"/>
      <c r="AJ64" s="611"/>
      <c r="AK64" s="611"/>
      <c r="AL64" s="611"/>
      <c r="AM64" s="611"/>
      <c r="AN64" s="611"/>
      <c r="AO64" s="611"/>
      <c r="AP64" s="611"/>
      <c r="AQ64" s="611"/>
      <c r="AR64" s="611"/>
      <c r="AS64" s="611"/>
      <c r="AT64" s="611"/>
      <c r="AU64" s="611"/>
      <c r="AV64" s="611"/>
      <c r="AW64" s="611"/>
      <c r="AX64" s="611"/>
      <c r="AY64" s="611"/>
      <c r="AZ64" s="611"/>
      <c r="BA64" s="611"/>
      <c r="BB64" s="611"/>
      <c r="BC64" s="611"/>
      <c r="BD64" s="611"/>
      <c r="BE64" s="611"/>
      <c r="BF64" s="611"/>
      <c r="BG64" s="611"/>
      <c r="BH64" s="611"/>
      <c r="BI64" s="611"/>
      <c r="BJ64" s="611"/>
      <c r="BK64" s="611"/>
      <c r="BL64" s="611"/>
      <c r="BM64" s="611"/>
      <c r="BN64" s="611"/>
      <c r="BO64" s="611"/>
      <c r="BP64" s="611"/>
    </row>
    <row r="65" spans="1:68" ht="20.149999999999999" customHeight="1">
      <c r="A65" s="749">
        <v>36</v>
      </c>
      <c r="B65" s="699" t="s">
        <v>90</v>
      </c>
      <c r="C65" s="747" t="s">
        <v>94</v>
      </c>
      <c r="D65" s="750"/>
      <c r="E65" s="747"/>
      <c r="F65" s="750">
        <f>'T-6'!H63</f>
        <v>28.1756557</v>
      </c>
      <c r="G65" s="750"/>
      <c r="H65" s="747"/>
      <c r="I65" s="747"/>
      <c r="J65" s="750">
        <f>'T-6 (six mth)'!H64</f>
        <v>29.416909189999998</v>
      </c>
      <c r="K65" s="747"/>
      <c r="L65" s="747">
        <v>49</v>
      </c>
      <c r="M65" s="750">
        <v>49</v>
      </c>
      <c r="N65" s="429"/>
      <c r="O65" s="750"/>
      <c r="P65" s="747"/>
      <c r="Q65" s="750">
        <v>50</v>
      </c>
      <c r="R65" s="750">
        <v>50</v>
      </c>
      <c r="S65" s="516">
        <f t="shared" si="14"/>
        <v>2.0408163265306121E-2</v>
      </c>
      <c r="T65" s="611"/>
      <c r="U65" s="611"/>
      <c r="V65" s="611"/>
      <c r="W65" s="611"/>
      <c r="X65" s="611"/>
      <c r="Y65" s="611"/>
      <c r="Z65" s="611"/>
      <c r="AA65" s="611"/>
      <c r="AB65" s="611"/>
      <c r="AC65" s="611"/>
      <c r="AD65" s="611"/>
      <c r="AE65" s="611"/>
      <c r="AF65" s="611"/>
      <c r="AG65" s="611"/>
      <c r="AH65" s="611"/>
      <c r="AI65" s="611"/>
      <c r="AJ65" s="611"/>
      <c r="AK65" s="611"/>
      <c r="AL65" s="611"/>
      <c r="AM65" s="611"/>
      <c r="AN65" s="611"/>
      <c r="AO65" s="611"/>
      <c r="AP65" s="611"/>
      <c r="AQ65" s="611"/>
      <c r="AR65" s="611"/>
      <c r="AS65" s="611"/>
      <c r="AT65" s="611"/>
      <c r="AU65" s="611"/>
      <c r="AV65" s="611"/>
      <c r="AW65" s="611"/>
      <c r="AX65" s="611"/>
      <c r="AY65" s="611"/>
      <c r="AZ65" s="611"/>
      <c r="BA65" s="611"/>
      <c r="BB65" s="611"/>
      <c r="BC65" s="611"/>
      <c r="BD65" s="611"/>
      <c r="BE65" s="611"/>
      <c r="BF65" s="611"/>
      <c r="BG65" s="611"/>
      <c r="BH65" s="611"/>
      <c r="BI65" s="611"/>
      <c r="BJ65" s="611"/>
      <c r="BK65" s="611"/>
      <c r="BL65" s="611"/>
      <c r="BM65" s="611"/>
      <c r="BN65" s="611"/>
      <c r="BO65" s="611"/>
      <c r="BP65" s="611"/>
    </row>
    <row r="66" spans="1:68" ht="20.149999999999999" customHeight="1">
      <c r="A66" s="749"/>
      <c r="B66" s="699"/>
      <c r="C66" s="747"/>
      <c r="D66" s="698"/>
      <c r="E66" s="747"/>
      <c r="F66" s="750"/>
      <c r="G66" s="698"/>
      <c r="H66" s="747"/>
      <c r="I66" s="747"/>
      <c r="J66" s="750"/>
      <c r="K66" s="747"/>
      <c r="L66" s="747"/>
      <c r="M66" s="750"/>
      <c r="N66" s="429"/>
      <c r="O66" s="698"/>
      <c r="P66" s="747"/>
      <c r="Q66" s="750"/>
      <c r="R66" s="750"/>
      <c r="S66" s="516"/>
      <c r="T66" s="611"/>
      <c r="U66" s="611"/>
      <c r="V66" s="611"/>
      <c r="W66" s="611"/>
      <c r="X66" s="611"/>
      <c r="Y66" s="611"/>
      <c r="Z66" s="611"/>
      <c r="AA66" s="611"/>
      <c r="AB66" s="611"/>
      <c r="AC66" s="611"/>
      <c r="AD66" s="611"/>
      <c r="AE66" s="611"/>
      <c r="AF66" s="611"/>
      <c r="AG66" s="611"/>
      <c r="AH66" s="611"/>
      <c r="AI66" s="611"/>
      <c r="AJ66" s="611"/>
      <c r="AK66" s="611"/>
      <c r="AL66" s="611"/>
      <c r="AM66" s="611"/>
      <c r="AN66" s="611"/>
      <c r="AO66" s="611"/>
      <c r="AP66" s="611"/>
      <c r="AQ66" s="611"/>
      <c r="AR66" s="611"/>
      <c r="AS66" s="611"/>
      <c r="AT66" s="611"/>
      <c r="AU66" s="611"/>
      <c r="AV66" s="611"/>
      <c r="AW66" s="611"/>
      <c r="AX66" s="611"/>
      <c r="AY66" s="611"/>
      <c r="AZ66" s="611"/>
      <c r="BA66" s="611"/>
      <c r="BB66" s="611"/>
      <c r="BC66" s="611"/>
      <c r="BD66" s="611"/>
      <c r="BE66" s="611"/>
      <c r="BF66" s="611"/>
      <c r="BG66" s="611"/>
      <c r="BH66" s="611"/>
      <c r="BI66" s="611"/>
      <c r="BJ66" s="611"/>
      <c r="BK66" s="611"/>
      <c r="BL66" s="611"/>
      <c r="BM66" s="611"/>
      <c r="BN66" s="611"/>
      <c r="BO66" s="611"/>
      <c r="BP66" s="611"/>
    </row>
    <row r="67" spans="1:68">
      <c r="A67" s="749"/>
      <c r="B67" s="339" t="s">
        <v>97</v>
      </c>
      <c r="C67" s="699"/>
      <c r="D67" s="278">
        <f t="shared" ref="D67:M67" si="17">SUM(D58:D66)</f>
        <v>32</v>
      </c>
      <c r="E67" s="278">
        <f t="shared" si="17"/>
        <v>811194</v>
      </c>
      <c r="F67" s="333">
        <f t="shared" si="17"/>
        <v>1299.68</v>
      </c>
      <c r="G67" s="278">
        <f t="shared" si="17"/>
        <v>37</v>
      </c>
      <c r="H67" s="278">
        <f t="shared" si="17"/>
        <v>885194</v>
      </c>
      <c r="I67" s="333">
        <f t="shared" si="17"/>
        <v>1097.212</v>
      </c>
      <c r="J67" s="333">
        <f t="shared" si="17"/>
        <v>1011.6259999999999</v>
      </c>
      <c r="K67" s="278">
        <f t="shared" si="17"/>
        <v>943138.5</v>
      </c>
      <c r="L67" s="333">
        <f t="shared" si="17"/>
        <v>1816.2614726394913</v>
      </c>
      <c r="M67" s="333">
        <f t="shared" si="17"/>
        <v>1700</v>
      </c>
      <c r="N67" s="429">
        <f t="shared" si="13"/>
        <v>0.30801428043826168</v>
      </c>
      <c r="O67" s="278">
        <f>SUM(O58:O66)</f>
        <v>38</v>
      </c>
      <c r="P67" s="278">
        <f>SUM(P58:P66)</f>
        <v>1001083</v>
      </c>
      <c r="Q67" s="333">
        <f>SUM(Q58:Q66)</f>
        <v>1865.880208190403</v>
      </c>
      <c r="R67" s="333">
        <f>SUM(R58:R66)</f>
        <v>1750</v>
      </c>
      <c r="S67" s="516">
        <f t="shared" si="14"/>
        <v>2.9411764705882353E-2</v>
      </c>
      <c r="T67" s="611"/>
      <c r="U67" s="611"/>
      <c r="V67" s="611"/>
      <c r="W67" s="611"/>
      <c r="X67" s="611"/>
      <c r="Y67" s="611"/>
      <c r="Z67" s="611"/>
      <c r="AA67" s="611"/>
      <c r="AB67" s="689"/>
      <c r="AC67" s="689"/>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c r="BD67" s="611"/>
      <c r="BE67" s="611"/>
      <c r="BF67" s="611"/>
      <c r="BG67" s="611"/>
      <c r="BH67" s="611"/>
      <c r="BI67" s="611"/>
      <c r="BJ67" s="611"/>
      <c r="BK67" s="611"/>
      <c r="BL67" s="611"/>
      <c r="BM67" s="611"/>
      <c r="BN67" s="611"/>
      <c r="BO67" s="611"/>
      <c r="BP67" s="611"/>
    </row>
    <row r="68" spans="1:68">
      <c r="A68" s="749"/>
      <c r="B68" s="337"/>
      <c r="C68" s="699"/>
      <c r="D68" s="759"/>
      <c r="E68" s="699"/>
      <c r="F68" s="759"/>
      <c r="G68" s="759"/>
      <c r="H68" s="759"/>
      <c r="I68" s="759"/>
      <c r="J68" s="759"/>
      <c r="K68" s="699"/>
      <c r="L68" s="699"/>
      <c r="M68" s="759"/>
      <c r="N68" s="429"/>
      <c r="O68" s="759"/>
      <c r="P68" s="699"/>
      <c r="Q68" s="699"/>
      <c r="R68" s="759"/>
      <c r="S68" s="762"/>
      <c r="T68" s="611"/>
      <c r="U68" s="611"/>
      <c r="V68" s="611"/>
      <c r="W68" s="611"/>
      <c r="X68" s="611"/>
      <c r="Y68" s="611"/>
      <c r="Z68" s="611"/>
      <c r="AA68" s="611"/>
      <c r="AB68" s="611"/>
      <c r="AC68" s="611"/>
      <c r="AD68" s="611"/>
      <c r="AE68" s="611"/>
      <c r="AF68" s="611"/>
      <c r="AG68" s="611"/>
      <c r="AH68" s="611"/>
      <c r="AI68" s="611"/>
      <c r="AJ68" s="611"/>
      <c r="AK68" s="611"/>
      <c r="AL68" s="611"/>
      <c r="AM68" s="611"/>
      <c r="AN68" s="611"/>
      <c r="AO68" s="611"/>
      <c r="AP68" s="611"/>
      <c r="AQ68" s="611"/>
      <c r="AR68" s="611"/>
      <c r="AS68" s="611"/>
      <c r="AT68" s="611"/>
      <c r="AU68" s="611"/>
      <c r="AV68" s="611"/>
      <c r="AW68" s="611"/>
      <c r="AX68" s="611"/>
      <c r="AY68" s="611"/>
      <c r="AZ68" s="611"/>
      <c r="BA68" s="611"/>
      <c r="BB68" s="611"/>
      <c r="BC68" s="611"/>
      <c r="BD68" s="611"/>
      <c r="BE68" s="611"/>
      <c r="BF68" s="611"/>
      <c r="BG68" s="611"/>
      <c r="BH68" s="611"/>
      <c r="BI68" s="611"/>
      <c r="BJ68" s="611"/>
      <c r="BK68" s="611"/>
      <c r="BL68" s="611"/>
      <c r="BM68" s="611"/>
      <c r="BN68" s="611"/>
      <c r="BO68" s="611"/>
      <c r="BP68" s="611"/>
    </row>
    <row r="69" spans="1:68">
      <c r="A69" s="749"/>
      <c r="B69" s="337" t="s">
        <v>98</v>
      </c>
      <c r="C69" s="747"/>
      <c r="D69" s="317">
        <f t="shared" ref="D69:K69" si="18">D67+D56+D38</f>
        <v>1899650</v>
      </c>
      <c r="E69" s="317">
        <f t="shared" si="18"/>
        <v>4121256.6022222224</v>
      </c>
      <c r="F69" s="139">
        <f>F67+F56+F38</f>
        <v>5713.5029999999997</v>
      </c>
      <c r="G69" s="317">
        <f t="shared" si="18"/>
        <v>2143942</v>
      </c>
      <c r="H69" s="317">
        <f t="shared" si="18"/>
        <v>4466418.777777778</v>
      </c>
      <c r="I69" s="139"/>
      <c r="J69" s="139">
        <f t="shared" si="18"/>
        <v>3560.5415809999995</v>
      </c>
      <c r="K69" s="317">
        <f t="shared" si="18"/>
        <v>4363345.277777778</v>
      </c>
      <c r="L69" s="139"/>
      <c r="M69" s="139">
        <f>M67+M56+M38</f>
        <v>6760</v>
      </c>
      <c r="N69" s="430">
        <f>(M69-F69)/F69</f>
        <v>0.18316206362366491</v>
      </c>
      <c r="O69" s="317">
        <f>O67+O56+O38</f>
        <v>2291131</v>
      </c>
      <c r="P69" s="317">
        <f>P67+P56+P38</f>
        <v>4526303.777777778</v>
      </c>
      <c r="Q69" s="139"/>
      <c r="R69" s="139">
        <f>R67+R56+R38</f>
        <v>7110.0000020000007</v>
      </c>
      <c r="S69" s="1052">
        <f>((R69-M69)/M69)</f>
        <v>5.1775148224852172E-2</v>
      </c>
      <c r="T69" s="611"/>
      <c r="U69" s="611"/>
      <c r="V69" s="611"/>
      <c r="W69" s="611"/>
      <c r="X69" s="611"/>
      <c r="Y69" s="611"/>
      <c r="Z69" s="611"/>
      <c r="AA69" s="611"/>
      <c r="AB69" s="689"/>
      <c r="AC69" s="611"/>
      <c r="AD69" s="611"/>
      <c r="AE69" s="611"/>
      <c r="AF69" s="611"/>
      <c r="AG69" s="611"/>
      <c r="AH69" s="611"/>
      <c r="AI69" s="611"/>
      <c r="AJ69" s="611"/>
      <c r="AK69" s="611"/>
      <c r="AL69" s="611"/>
      <c r="AM69" s="611"/>
      <c r="AN69" s="611"/>
      <c r="AO69" s="611"/>
      <c r="AP69" s="611"/>
      <c r="AQ69" s="611"/>
      <c r="AR69" s="611"/>
      <c r="AS69" s="611"/>
      <c r="AT69" s="611"/>
      <c r="AU69" s="611"/>
      <c r="AV69" s="611"/>
      <c r="AW69" s="611"/>
      <c r="AX69" s="611"/>
      <c r="AY69" s="611"/>
      <c r="AZ69" s="611"/>
      <c r="BA69" s="611"/>
      <c r="BB69" s="611"/>
      <c r="BC69" s="611"/>
      <c r="BD69" s="611"/>
      <c r="BE69" s="611"/>
      <c r="BF69" s="611"/>
      <c r="BG69" s="611"/>
      <c r="BH69" s="611"/>
      <c r="BI69" s="611"/>
      <c r="BJ69" s="611"/>
      <c r="BK69" s="611"/>
      <c r="BL69" s="611"/>
      <c r="BM69" s="611"/>
      <c r="BN69" s="611"/>
      <c r="BO69" s="611"/>
      <c r="BP69" s="611"/>
    </row>
    <row r="70" spans="1:68" ht="20.149999999999999" customHeight="1">
      <c r="A70" s="749">
        <v>37</v>
      </c>
      <c r="B70" s="699" t="s">
        <v>99</v>
      </c>
      <c r="C70" s="747"/>
      <c r="D70" s="340"/>
      <c r="E70" s="341"/>
      <c r="F70" s="402">
        <v>7624.822236</v>
      </c>
      <c r="G70" s="512"/>
      <c r="H70" s="763"/>
      <c r="I70" s="763"/>
      <c r="J70" s="402">
        <f>'F-4'!E44</f>
        <v>4553.3845920000003</v>
      </c>
      <c r="K70" s="340"/>
      <c r="L70" s="340"/>
      <c r="M70" s="402">
        <v>8600</v>
      </c>
      <c r="N70" s="699"/>
      <c r="O70" s="340"/>
      <c r="P70" s="340"/>
      <c r="Q70" s="340"/>
      <c r="R70" s="402">
        <v>9000</v>
      </c>
      <c r="S70" s="764"/>
      <c r="T70" s="611"/>
      <c r="U70" s="611"/>
      <c r="V70" s="611"/>
      <c r="W70" s="611"/>
      <c r="X70" s="611"/>
      <c r="Y70" s="611"/>
      <c r="Z70" s="611"/>
      <c r="AA70" s="689"/>
      <c r="AB70" s="611"/>
      <c r="AC70" s="611"/>
      <c r="AD70" s="611"/>
      <c r="AE70" s="611"/>
      <c r="AF70" s="611"/>
      <c r="AG70" s="611"/>
      <c r="AH70" s="611"/>
      <c r="AI70" s="611"/>
      <c r="AJ70" s="611"/>
      <c r="AK70" s="611"/>
      <c r="AL70" s="611"/>
      <c r="AM70" s="611"/>
      <c r="AN70" s="611"/>
      <c r="AO70" s="611"/>
      <c r="AP70" s="611"/>
      <c r="AQ70" s="611"/>
      <c r="AR70" s="611"/>
      <c r="AS70" s="611"/>
      <c r="AT70" s="611"/>
      <c r="AU70" s="611"/>
      <c r="AV70" s="611"/>
      <c r="AW70" s="611"/>
      <c r="AX70" s="611"/>
      <c r="AY70" s="611"/>
      <c r="AZ70" s="611"/>
      <c r="BA70" s="611"/>
      <c r="BB70" s="611"/>
      <c r="BC70" s="611"/>
      <c r="BD70" s="611"/>
      <c r="BE70" s="611"/>
      <c r="BF70" s="611"/>
      <c r="BG70" s="611"/>
      <c r="BH70" s="611"/>
      <c r="BI70" s="611"/>
      <c r="BJ70" s="611"/>
      <c r="BK70" s="611"/>
      <c r="BL70" s="611"/>
      <c r="BM70" s="611"/>
      <c r="BN70" s="611"/>
      <c r="BO70" s="611"/>
      <c r="BP70" s="611"/>
    </row>
    <row r="71" spans="1:68">
      <c r="A71" s="749">
        <v>38</v>
      </c>
      <c r="B71" s="699" t="s">
        <v>100</v>
      </c>
      <c r="C71" s="747"/>
      <c r="D71" s="340"/>
      <c r="E71" s="341"/>
      <c r="F71" s="402">
        <f>F70-F69</f>
        <v>1911.3192360000003</v>
      </c>
      <c r="G71" s="512"/>
      <c r="H71" s="763"/>
      <c r="I71" s="763"/>
      <c r="J71" s="402">
        <f>J70-J69</f>
        <v>992.84301100000084</v>
      </c>
      <c r="K71" s="340"/>
      <c r="L71" s="340"/>
      <c r="M71" s="402">
        <f>M70-M69</f>
        <v>1840</v>
      </c>
      <c r="N71" s="699"/>
      <c r="O71" s="340"/>
      <c r="P71" s="340"/>
      <c r="Q71" s="340"/>
      <c r="R71" s="402">
        <f>R70-R69</f>
        <v>1889.9999979999993</v>
      </c>
      <c r="S71" s="764"/>
      <c r="T71" s="611"/>
      <c r="U71" s="611"/>
      <c r="V71" s="611"/>
      <c r="W71" s="611"/>
      <c r="X71" s="611"/>
      <c r="Y71" s="611"/>
      <c r="Z71" s="611"/>
      <c r="AA71" s="689"/>
      <c r="AB71" s="689"/>
      <c r="AC71" s="611"/>
      <c r="AD71" s="611"/>
      <c r="AE71" s="611"/>
      <c r="AF71" s="611"/>
      <c r="AG71" s="611"/>
      <c r="AH71" s="611"/>
      <c r="AI71" s="611"/>
      <c r="AJ71" s="611"/>
      <c r="AK71" s="611"/>
      <c r="AL71" s="611"/>
      <c r="AM71" s="611"/>
      <c r="AN71" s="611"/>
      <c r="AO71" s="611"/>
      <c r="AP71" s="611"/>
      <c r="AQ71" s="611"/>
      <c r="AR71" s="611"/>
      <c r="AS71" s="611"/>
      <c r="AT71" s="611"/>
      <c r="AU71" s="611"/>
      <c r="AV71" s="611"/>
      <c r="AW71" s="611"/>
      <c r="AX71" s="611"/>
      <c r="AY71" s="611"/>
      <c r="AZ71" s="611"/>
      <c r="BA71" s="611"/>
      <c r="BB71" s="611"/>
      <c r="BC71" s="611"/>
      <c r="BD71" s="611"/>
      <c r="BE71" s="611"/>
      <c r="BF71" s="611"/>
      <c r="BG71" s="611"/>
      <c r="BH71" s="611"/>
      <c r="BI71" s="611"/>
      <c r="BJ71" s="611"/>
      <c r="BK71" s="611"/>
      <c r="BL71" s="611"/>
      <c r="BM71" s="611"/>
      <c r="BN71" s="611"/>
      <c r="BO71" s="611"/>
      <c r="BP71" s="611"/>
    </row>
    <row r="72" spans="1:68">
      <c r="A72" s="749">
        <v>39</v>
      </c>
      <c r="B72" s="699" t="s">
        <v>101</v>
      </c>
      <c r="C72" s="747"/>
      <c r="D72" s="339"/>
      <c r="E72" s="514"/>
      <c r="F72" s="515">
        <f>F71/F70</f>
        <v>0.25067066179928188</v>
      </c>
      <c r="G72" s="763"/>
      <c r="H72" s="763"/>
      <c r="I72" s="763"/>
      <c r="J72" s="515">
        <f>J71/J70</f>
        <v>0.21804505877767524</v>
      </c>
      <c r="K72" s="557"/>
      <c r="L72" s="557"/>
      <c r="M72" s="515">
        <f>M71/M70</f>
        <v>0.21395348837209302</v>
      </c>
      <c r="N72" s="557"/>
      <c r="O72" s="760"/>
      <c r="P72" s="760"/>
      <c r="Q72" s="760"/>
      <c r="R72" s="515">
        <f>R71/R70</f>
        <v>0.2099999997777777</v>
      </c>
      <c r="S72" s="693">
        <f>R72-M72</f>
        <v>-3.9534885943153242E-3</v>
      </c>
      <c r="T72" s="611"/>
      <c r="U72" s="611"/>
      <c r="V72" s="611"/>
      <c r="W72" s="611"/>
      <c r="X72" s="611"/>
      <c r="Y72" s="611"/>
      <c r="Z72" s="611"/>
      <c r="AA72" s="689"/>
      <c r="AB72" s="611"/>
      <c r="AC72" s="611"/>
      <c r="AD72" s="611"/>
      <c r="AE72" s="611"/>
      <c r="AF72" s="611"/>
      <c r="AG72" s="611"/>
      <c r="AH72" s="611"/>
      <c r="AI72" s="611"/>
      <c r="AJ72" s="611"/>
      <c r="AK72" s="611"/>
      <c r="AL72" s="611"/>
      <c r="AM72" s="611"/>
      <c r="AN72" s="611"/>
      <c r="AO72" s="611"/>
      <c r="AP72" s="611"/>
      <c r="AQ72" s="611"/>
      <c r="AR72" s="611"/>
      <c r="AS72" s="611"/>
      <c r="AT72" s="611"/>
      <c r="AU72" s="611"/>
      <c r="AV72" s="611"/>
      <c r="AW72" s="611"/>
      <c r="AX72" s="611"/>
      <c r="AY72" s="611"/>
      <c r="AZ72" s="611"/>
      <c r="BA72" s="611"/>
      <c r="BB72" s="611"/>
      <c r="BC72" s="611"/>
      <c r="BD72" s="611"/>
      <c r="BE72" s="611"/>
      <c r="BF72" s="611"/>
      <c r="BG72" s="611"/>
      <c r="BH72" s="611"/>
      <c r="BI72" s="611"/>
      <c r="BJ72" s="611"/>
      <c r="BK72" s="611"/>
      <c r="BL72" s="611"/>
      <c r="BM72" s="611"/>
      <c r="BN72" s="611"/>
      <c r="BO72" s="611"/>
      <c r="BP72" s="611"/>
    </row>
    <row r="73" spans="1:68">
      <c r="A73" s="749">
        <v>40</v>
      </c>
      <c r="B73" s="699" t="s">
        <v>102</v>
      </c>
      <c r="C73" s="75"/>
      <c r="D73" s="75"/>
      <c r="E73" s="75"/>
      <c r="F73" s="515">
        <f>summary!B28</f>
        <v>0.97708244680595435</v>
      </c>
      <c r="G73" s="519"/>
      <c r="H73" s="519"/>
      <c r="I73" s="519"/>
      <c r="J73" s="515">
        <f>summary!K28</f>
        <v>0.8328710971063582</v>
      </c>
      <c r="K73" s="75"/>
      <c r="L73" s="75"/>
      <c r="M73" s="515">
        <v>0.96</v>
      </c>
      <c r="N73" s="341"/>
      <c r="O73" s="75"/>
      <c r="P73" s="75"/>
      <c r="Q73" s="75"/>
      <c r="R73" s="515">
        <v>0.96</v>
      </c>
      <c r="S73" s="556"/>
    </row>
    <row r="74" spans="1:68" ht="16" thickBot="1">
      <c r="A74" s="749">
        <v>41</v>
      </c>
      <c r="B74" s="699" t="s">
        <v>103</v>
      </c>
      <c r="C74" s="517"/>
      <c r="D74" s="517"/>
      <c r="E74" s="517"/>
      <c r="F74" s="855">
        <f>1-(1-F72)*F73</f>
        <v>0.26784345676735588</v>
      </c>
      <c r="G74" s="520"/>
      <c r="H74" s="520"/>
      <c r="I74" s="520"/>
      <c r="J74" s="518">
        <f>1-(1-J72)*J73</f>
        <v>0.34873233021642447</v>
      </c>
      <c r="K74" s="517"/>
      <c r="L74" s="517"/>
      <c r="M74" s="518">
        <f>1-(1-M72)*M73</f>
        <v>0.24539534883720937</v>
      </c>
      <c r="N74" s="557"/>
      <c r="O74" s="517"/>
      <c r="P74" s="517"/>
      <c r="Q74" s="517"/>
      <c r="R74" s="518">
        <f>1-(1-R72)*R73</f>
        <v>0.24159999978666669</v>
      </c>
      <c r="S74" s="694">
        <f>R74-M74</f>
        <v>-3.7953490505426846E-3</v>
      </c>
    </row>
    <row r="75" spans="1:68">
      <c r="A75" s="609"/>
      <c r="B75" s="611"/>
      <c r="F75" s="521"/>
      <c r="G75" s="522"/>
      <c r="H75" s="522"/>
      <c r="I75" s="522"/>
      <c r="J75" s="522"/>
      <c r="M75" s="521"/>
      <c r="N75" s="162"/>
      <c r="R75" s="521"/>
      <c r="S75" s="284"/>
      <c r="AA75" s="162"/>
    </row>
    <row r="76" spans="1:68">
      <c r="E76" s="432" t="s">
        <v>104</v>
      </c>
      <c r="F76" s="432" t="s">
        <v>105</v>
      </c>
      <c r="G76" s="77"/>
      <c r="H76" s="432" t="s">
        <v>104</v>
      </c>
      <c r="I76" s="432" t="s">
        <v>105</v>
      </c>
      <c r="J76" s="77"/>
      <c r="K76" s="432" t="s">
        <v>104</v>
      </c>
      <c r="L76" s="432"/>
      <c r="M76" s="432" t="s">
        <v>44</v>
      </c>
      <c r="N76" s="77"/>
      <c r="O76" s="77"/>
      <c r="P76" s="432" t="s">
        <v>104</v>
      </c>
      <c r="Q76" s="432"/>
      <c r="R76" s="432" t="s">
        <v>106</v>
      </c>
      <c r="S76" s="433"/>
      <c r="AA76" s="162"/>
    </row>
    <row r="77" spans="1:68">
      <c r="C77" s="515"/>
      <c r="E77" s="77" t="s">
        <v>48</v>
      </c>
      <c r="F77" s="162">
        <f>F38</f>
        <v>2635.9629999999997</v>
      </c>
      <c r="H77" s="77" t="s">
        <v>48</v>
      </c>
      <c r="I77" s="162">
        <f>J38</f>
        <v>1583.2282339999999</v>
      </c>
      <c r="K77" s="77" t="s">
        <v>48</v>
      </c>
      <c r="L77" s="77"/>
      <c r="M77" s="162">
        <f>M38</f>
        <v>3260</v>
      </c>
      <c r="P77" s="77" t="s">
        <v>48</v>
      </c>
      <c r="Q77" s="856">
        <f>(R77-M77)/R77</f>
        <v>7.1225071225071226E-2</v>
      </c>
      <c r="R77" s="162">
        <f>R38</f>
        <v>3510</v>
      </c>
      <c r="S77" s="162">
        <f>R70/12</f>
        <v>750</v>
      </c>
      <c r="AA77" s="162"/>
    </row>
    <row r="78" spans="1:68">
      <c r="C78" s="283"/>
      <c r="E78" s="77" t="s">
        <v>80</v>
      </c>
      <c r="F78" s="162">
        <f>F56</f>
        <v>1777.8600000000001</v>
      </c>
      <c r="H78" s="77" t="s">
        <v>80</v>
      </c>
      <c r="I78" s="162">
        <f>I56</f>
        <v>984.79899999999998</v>
      </c>
      <c r="K78" s="77" t="s">
        <v>80</v>
      </c>
      <c r="L78" s="77"/>
      <c r="M78" s="162">
        <f>M56</f>
        <v>1800</v>
      </c>
      <c r="P78" s="77" t="s">
        <v>80</v>
      </c>
      <c r="Q78" s="856">
        <f>(R78-M78)/R78</f>
        <v>2.7027028078889816E-2</v>
      </c>
      <c r="R78" s="162">
        <f>R56</f>
        <v>1850.0000020000002</v>
      </c>
      <c r="S78" s="162"/>
      <c r="AA78" s="283"/>
    </row>
    <row r="79" spans="1:68">
      <c r="E79" s="77"/>
      <c r="F79" s="263">
        <f>SUM(F77:F78)</f>
        <v>4413.8230000000003</v>
      </c>
      <c r="H79" s="77"/>
      <c r="I79" s="263">
        <f>SUM(I77:I78)</f>
        <v>2568.0272340000001</v>
      </c>
      <c r="K79" s="77"/>
      <c r="L79" s="77"/>
      <c r="M79" s="263">
        <f>SUM(M77:M78)</f>
        <v>5060</v>
      </c>
      <c r="P79" s="77"/>
      <c r="Q79" s="856"/>
      <c r="R79" s="263">
        <f>SUM(R77:R78)</f>
        <v>5360.0000020000007</v>
      </c>
      <c r="S79" s="162"/>
      <c r="AA79" s="283"/>
    </row>
    <row r="80" spans="1:68">
      <c r="E80" s="77" t="s">
        <v>94</v>
      </c>
      <c r="F80" s="162">
        <f>F67</f>
        <v>1299.68</v>
      </c>
      <c r="H80" s="77" t="s">
        <v>94</v>
      </c>
      <c r="I80" s="162">
        <f>I67</f>
        <v>1097.212</v>
      </c>
      <c r="K80" s="77" t="s">
        <v>94</v>
      </c>
      <c r="L80" s="77"/>
      <c r="M80" s="162">
        <f>M67</f>
        <v>1700</v>
      </c>
      <c r="O80" s="51">
        <f>1850/0.92</f>
        <v>2010.8695652173913</v>
      </c>
      <c r="P80" s="77" t="s">
        <v>94</v>
      </c>
      <c r="Q80" s="856">
        <f>(R80-M80)/R80</f>
        <v>2.8571428571428571E-2</v>
      </c>
      <c r="R80" s="162">
        <f>R67</f>
        <v>1750</v>
      </c>
      <c r="AA80" s="284"/>
    </row>
    <row r="81" spans="4:27">
      <c r="E81" s="77"/>
      <c r="K81" s="77"/>
      <c r="L81" s="77"/>
      <c r="O81" s="51">
        <f>1850*1.08</f>
        <v>1998.0000000000002</v>
      </c>
      <c r="P81" s="77"/>
      <c r="Q81" s="856"/>
      <c r="AA81" s="283"/>
    </row>
    <row r="82" spans="4:27">
      <c r="E82" s="77" t="s">
        <v>107</v>
      </c>
      <c r="F82" s="162">
        <f>F70</f>
        <v>7624.822236</v>
      </c>
      <c r="K82" s="77" t="s">
        <v>107</v>
      </c>
      <c r="L82" s="77"/>
      <c r="M82" s="162">
        <f>M70</f>
        <v>8600</v>
      </c>
      <c r="P82" s="77" t="s">
        <v>107</v>
      </c>
      <c r="Q82" s="856">
        <f>(R82-M82)/R82</f>
        <v>4.4444444444444446E-2</v>
      </c>
      <c r="R82" s="162">
        <f>R70</f>
        <v>9000</v>
      </c>
      <c r="S82" s="382"/>
    </row>
    <row r="83" spans="4:27" ht="31">
      <c r="E83" s="434" t="s">
        <v>108</v>
      </c>
      <c r="F83" s="162">
        <f>F82-F80</f>
        <v>6325.1422359999997</v>
      </c>
      <c r="G83" s="51">
        <f>6900*0.08</f>
        <v>552</v>
      </c>
      <c r="K83" s="434" t="s">
        <v>108</v>
      </c>
      <c r="L83" s="434"/>
      <c r="M83" s="162">
        <f>M82-M80</f>
        <v>6900</v>
      </c>
      <c r="P83" s="434" t="s">
        <v>108</v>
      </c>
      <c r="Q83" s="434"/>
      <c r="R83" s="162">
        <f>R82-R80</f>
        <v>7250</v>
      </c>
      <c r="S83" s="162"/>
    </row>
    <row r="84" spans="4:27">
      <c r="E84" s="400"/>
      <c r="F84" s="262">
        <f>1-F79/F83</f>
        <v>0.30217806409499992</v>
      </c>
      <c r="M84" s="262">
        <f>1-M79/M83</f>
        <v>0.26666666666666672</v>
      </c>
      <c r="R84" s="262">
        <f>1-R79/R83</f>
        <v>0.2606896548965516</v>
      </c>
      <c r="S84" s="262"/>
    </row>
    <row r="85" spans="4:27">
      <c r="M85" s="162"/>
      <c r="S85" s="162"/>
    </row>
    <row r="87" spans="4:27">
      <c r="F87" s="283"/>
      <c r="M87" s="262">
        <v>0.35</v>
      </c>
      <c r="R87" s="262">
        <v>0.33</v>
      </c>
      <c r="S87" s="262"/>
    </row>
    <row r="88" spans="4:27">
      <c r="M88" s="262"/>
      <c r="S88" s="262"/>
    </row>
    <row r="91" spans="4:27">
      <c r="D91" s="51">
        <v>168000000</v>
      </c>
    </row>
    <row r="92" spans="4:27">
      <c r="D92" s="51">
        <f>100000*0.9*24*30*12</f>
        <v>777600000</v>
      </c>
    </row>
    <row r="93" spans="4:27">
      <c r="D93" s="51">
        <f>+D91/D92</f>
        <v>0.21604938271604937</v>
      </c>
    </row>
  </sheetData>
  <mergeCells count="23">
    <mergeCell ref="D4:F4"/>
    <mergeCell ref="E5:E9"/>
    <mergeCell ref="F5:F9"/>
    <mergeCell ref="H5:H9"/>
    <mergeCell ref="G4:J4"/>
    <mergeCell ref="P5:P9"/>
    <mergeCell ref="K5:K9"/>
    <mergeCell ref="M5:M9"/>
    <mergeCell ref="N5:N9"/>
    <mergeCell ref="O4:S4"/>
    <mergeCell ref="R5:R9"/>
    <mergeCell ref="S5:S9"/>
    <mergeCell ref="O5:O9"/>
    <mergeCell ref="K4:N4"/>
    <mergeCell ref="L5:L9"/>
    <mergeCell ref="Q5:Q9"/>
    <mergeCell ref="A5:A9"/>
    <mergeCell ref="G5:G9"/>
    <mergeCell ref="D5:D9"/>
    <mergeCell ref="J5:J9"/>
    <mergeCell ref="C5:C9"/>
    <mergeCell ref="B5:B9"/>
    <mergeCell ref="I5:I9"/>
  </mergeCells>
  <phoneticPr fontId="0" type="noConversion"/>
  <printOptions horizontalCentered="1" verticalCentered="1" gridLines="1"/>
  <pageMargins left="0" right="0" top="0.35433070866141736" bottom="0.31496062992125984" header="0" footer="0"/>
  <pageSetup paperSize="9" scale="60" fitToWidth="3" fitToHeight="0" orientation="landscape" horizontalDpi="4294967292" verticalDpi="4294967292" r:id="rId1"/>
  <headerFooter alignWithMargins="0">
    <oddFooter xml:space="preserve">&amp;R&amp;"Arial,Bold"&amp;12OERC FORM &amp;A
&amp;"Arial,Regular"&amp;10
</oddFooter>
  </headerFooter>
  <rowBreaks count="2" manualBreakCount="2">
    <brk id="38" max="15" man="1"/>
    <brk id="56"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6508-0C85-4A5D-AAA6-4B28511B6F52}">
  <dimension ref="A1:P57"/>
  <sheetViews>
    <sheetView view="pageBreakPreview" zoomScale="70" zoomScaleNormal="70" zoomScaleSheetLayoutView="70" workbookViewId="0">
      <selection activeCell="A56" sqref="A56"/>
    </sheetView>
  </sheetViews>
  <sheetFormatPr defaultColWidth="14.7265625" defaultRowHeight="15.5"/>
  <cols>
    <col min="1" max="1" width="6" style="629" customWidth="1"/>
    <col min="2" max="2" width="34" style="659" customWidth="1"/>
    <col min="3" max="3" width="14.26953125" style="634" customWidth="1"/>
    <col min="4" max="4" width="13.7265625" style="634" customWidth="1"/>
    <col min="5" max="8" width="12.54296875" style="634" customWidth="1"/>
    <col min="9" max="9" width="13.1796875" style="634" customWidth="1"/>
    <col min="10" max="10" width="12.54296875" style="634" customWidth="1"/>
    <col min="11" max="11" width="13.7265625" style="634" customWidth="1"/>
    <col min="12" max="12" width="12.54296875" style="634" customWidth="1"/>
    <col min="13" max="14" width="12.81640625" style="634" customWidth="1"/>
    <col min="15" max="15" width="14.7265625" style="634" customWidth="1"/>
    <col min="16" max="16" width="15.1796875" style="634" customWidth="1"/>
    <col min="17" max="17" width="16.26953125" style="634" customWidth="1"/>
    <col min="18" max="256" width="14.7265625" style="634"/>
    <col min="257" max="257" width="6" style="634" customWidth="1"/>
    <col min="258" max="258" width="34" style="634" customWidth="1"/>
    <col min="259" max="259" width="14.26953125" style="634" customWidth="1"/>
    <col min="260" max="260" width="13.7265625" style="634" customWidth="1"/>
    <col min="261" max="264" width="12.54296875" style="634" customWidth="1"/>
    <col min="265" max="265" width="13.1796875" style="634" customWidth="1"/>
    <col min="266" max="268" width="12.54296875" style="634" customWidth="1"/>
    <col min="269" max="270" width="12.81640625" style="634" customWidth="1"/>
    <col min="271" max="271" width="14.7265625" style="634"/>
    <col min="272" max="272" width="15.1796875" style="634" customWidth="1"/>
    <col min="273" max="273" width="16.26953125" style="634" customWidth="1"/>
    <col min="274" max="512" width="14.7265625" style="634"/>
    <col min="513" max="513" width="6" style="634" customWidth="1"/>
    <col min="514" max="514" width="34" style="634" customWidth="1"/>
    <col min="515" max="515" width="14.26953125" style="634" customWidth="1"/>
    <col min="516" max="516" width="13.7265625" style="634" customWidth="1"/>
    <col min="517" max="520" width="12.54296875" style="634" customWidth="1"/>
    <col min="521" max="521" width="13.1796875" style="634" customWidth="1"/>
    <col min="522" max="524" width="12.54296875" style="634" customWidth="1"/>
    <col min="525" max="526" width="12.81640625" style="634" customWidth="1"/>
    <col min="527" max="527" width="14.7265625" style="634"/>
    <col min="528" max="528" width="15.1796875" style="634" customWidth="1"/>
    <col min="529" max="529" width="16.26953125" style="634" customWidth="1"/>
    <col min="530" max="768" width="14.7265625" style="634"/>
    <col min="769" max="769" width="6" style="634" customWidth="1"/>
    <col min="770" max="770" width="34" style="634" customWidth="1"/>
    <col min="771" max="771" width="14.26953125" style="634" customWidth="1"/>
    <col min="772" max="772" width="13.7265625" style="634" customWidth="1"/>
    <col min="773" max="776" width="12.54296875" style="634" customWidth="1"/>
    <col min="777" max="777" width="13.1796875" style="634" customWidth="1"/>
    <col min="778" max="780" width="12.54296875" style="634" customWidth="1"/>
    <col min="781" max="782" width="12.81640625" style="634" customWidth="1"/>
    <col min="783" max="783" width="14.7265625" style="634"/>
    <col min="784" max="784" width="15.1796875" style="634" customWidth="1"/>
    <col min="785" max="785" width="16.26953125" style="634" customWidth="1"/>
    <col min="786" max="1024" width="14.7265625" style="634"/>
    <col min="1025" max="1025" width="6" style="634" customWidth="1"/>
    <col min="1026" max="1026" width="34" style="634" customWidth="1"/>
    <col min="1027" max="1027" width="14.26953125" style="634" customWidth="1"/>
    <col min="1028" max="1028" width="13.7265625" style="634" customWidth="1"/>
    <col min="1029" max="1032" width="12.54296875" style="634" customWidth="1"/>
    <col min="1033" max="1033" width="13.1796875" style="634" customWidth="1"/>
    <col min="1034" max="1036" width="12.54296875" style="634" customWidth="1"/>
    <col min="1037" max="1038" width="12.81640625" style="634" customWidth="1"/>
    <col min="1039" max="1039" width="14.7265625" style="634"/>
    <col min="1040" max="1040" width="15.1796875" style="634" customWidth="1"/>
    <col min="1041" max="1041" width="16.26953125" style="634" customWidth="1"/>
    <col min="1042" max="1280" width="14.7265625" style="634"/>
    <col min="1281" max="1281" width="6" style="634" customWidth="1"/>
    <col min="1282" max="1282" width="34" style="634" customWidth="1"/>
    <col min="1283" max="1283" width="14.26953125" style="634" customWidth="1"/>
    <col min="1284" max="1284" width="13.7265625" style="634" customWidth="1"/>
    <col min="1285" max="1288" width="12.54296875" style="634" customWidth="1"/>
    <col min="1289" max="1289" width="13.1796875" style="634" customWidth="1"/>
    <col min="1290" max="1292" width="12.54296875" style="634" customWidth="1"/>
    <col min="1293" max="1294" width="12.81640625" style="634" customWidth="1"/>
    <col min="1295" max="1295" width="14.7265625" style="634"/>
    <col min="1296" max="1296" width="15.1796875" style="634" customWidth="1"/>
    <col min="1297" max="1297" width="16.26953125" style="634" customWidth="1"/>
    <col min="1298" max="1536" width="14.7265625" style="634"/>
    <col min="1537" max="1537" width="6" style="634" customWidth="1"/>
    <col min="1538" max="1538" width="34" style="634" customWidth="1"/>
    <col min="1539" max="1539" width="14.26953125" style="634" customWidth="1"/>
    <col min="1540" max="1540" width="13.7265625" style="634" customWidth="1"/>
    <col min="1541" max="1544" width="12.54296875" style="634" customWidth="1"/>
    <col min="1545" max="1545" width="13.1796875" style="634" customWidth="1"/>
    <col min="1546" max="1548" width="12.54296875" style="634" customWidth="1"/>
    <col min="1549" max="1550" width="12.81640625" style="634" customWidth="1"/>
    <col min="1551" max="1551" width="14.7265625" style="634"/>
    <col min="1552" max="1552" width="15.1796875" style="634" customWidth="1"/>
    <col min="1553" max="1553" width="16.26953125" style="634" customWidth="1"/>
    <col min="1554" max="1792" width="14.7265625" style="634"/>
    <col min="1793" max="1793" width="6" style="634" customWidth="1"/>
    <col min="1794" max="1794" width="34" style="634" customWidth="1"/>
    <col min="1795" max="1795" width="14.26953125" style="634" customWidth="1"/>
    <col min="1796" max="1796" width="13.7265625" style="634" customWidth="1"/>
    <col min="1797" max="1800" width="12.54296875" style="634" customWidth="1"/>
    <col min="1801" max="1801" width="13.1796875" style="634" customWidth="1"/>
    <col min="1802" max="1804" width="12.54296875" style="634" customWidth="1"/>
    <col min="1805" max="1806" width="12.81640625" style="634" customWidth="1"/>
    <col min="1807" max="1807" width="14.7265625" style="634"/>
    <col min="1808" max="1808" width="15.1796875" style="634" customWidth="1"/>
    <col min="1809" max="1809" width="16.26953125" style="634" customWidth="1"/>
    <col min="1810" max="2048" width="14.7265625" style="634"/>
    <col min="2049" max="2049" width="6" style="634" customWidth="1"/>
    <col min="2050" max="2050" width="34" style="634" customWidth="1"/>
    <col min="2051" max="2051" width="14.26953125" style="634" customWidth="1"/>
    <col min="2052" max="2052" width="13.7265625" style="634" customWidth="1"/>
    <col min="2053" max="2056" width="12.54296875" style="634" customWidth="1"/>
    <col min="2057" max="2057" width="13.1796875" style="634" customWidth="1"/>
    <col min="2058" max="2060" width="12.54296875" style="634" customWidth="1"/>
    <col min="2061" max="2062" width="12.81640625" style="634" customWidth="1"/>
    <col min="2063" max="2063" width="14.7265625" style="634"/>
    <col min="2064" max="2064" width="15.1796875" style="634" customWidth="1"/>
    <col min="2065" max="2065" width="16.26953125" style="634" customWidth="1"/>
    <col min="2066" max="2304" width="14.7265625" style="634"/>
    <col min="2305" max="2305" width="6" style="634" customWidth="1"/>
    <col min="2306" max="2306" width="34" style="634" customWidth="1"/>
    <col min="2307" max="2307" width="14.26953125" style="634" customWidth="1"/>
    <col min="2308" max="2308" width="13.7265625" style="634" customWidth="1"/>
    <col min="2309" max="2312" width="12.54296875" style="634" customWidth="1"/>
    <col min="2313" max="2313" width="13.1796875" style="634" customWidth="1"/>
    <col min="2314" max="2316" width="12.54296875" style="634" customWidth="1"/>
    <col min="2317" max="2318" width="12.81640625" style="634" customWidth="1"/>
    <col min="2319" max="2319" width="14.7265625" style="634"/>
    <col min="2320" max="2320" width="15.1796875" style="634" customWidth="1"/>
    <col min="2321" max="2321" width="16.26953125" style="634" customWidth="1"/>
    <col min="2322" max="2560" width="14.7265625" style="634"/>
    <col min="2561" max="2561" width="6" style="634" customWidth="1"/>
    <col min="2562" max="2562" width="34" style="634" customWidth="1"/>
    <col min="2563" max="2563" width="14.26953125" style="634" customWidth="1"/>
    <col min="2564" max="2564" width="13.7265625" style="634" customWidth="1"/>
    <col min="2565" max="2568" width="12.54296875" style="634" customWidth="1"/>
    <col min="2569" max="2569" width="13.1796875" style="634" customWidth="1"/>
    <col min="2570" max="2572" width="12.54296875" style="634" customWidth="1"/>
    <col min="2573" max="2574" width="12.81640625" style="634" customWidth="1"/>
    <col min="2575" max="2575" width="14.7265625" style="634"/>
    <col min="2576" max="2576" width="15.1796875" style="634" customWidth="1"/>
    <col min="2577" max="2577" width="16.26953125" style="634" customWidth="1"/>
    <col min="2578" max="2816" width="14.7265625" style="634"/>
    <col min="2817" max="2817" width="6" style="634" customWidth="1"/>
    <col min="2818" max="2818" width="34" style="634" customWidth="1"/>
    <col min="2819" max="2819" width="14.26953125" style="634" customWidth="1"/>
    <col min="2820" max="2820" width="13.7265625" style="634" customWidth="1"/>
    <col min="2821" max="2824" width="12.54296875" style="634" customWidth="1"/>
    <col min="2825" max="2825" width="13.1796875" style="634" customWidth="1"/>
    <col min="2826" max="2828" width="12.54296875" style="634" customWidth="1"/>
    <col min="2829" max="2830" width="12.81640625" style="634" customWidth="1"/>
    <col min="2831" max="2831" width="14.7265625" style="634"/>
    <col min="2832" max="2832" width="15.1796875" style="634" customWidth="1"/>
    <col min="2833" max="2833" width="16.26953125" style="634" customWidth="1"/>
    <col min="2834" max="3072" width="14.7265625" style="634"/>
    <col min="3073" max="3073" width="6" style="634" customWidth="1"/>
    <col min="3074" max="3074" width="34" style="634" customWidth="1"/>
    <col min="3075" max="3075" width="14.26953125" style="634" customWidth="1"/>
    <col min="3076" max="3076" width="13.7265625" style="634" customWidth="1"/>
    <col min="3077" max="3080" width="12.54296875" style="634" customWidth="1"/>
    <col min="3081" max="3081" width="13.1796875" style="634" customWidth="1"/>
    <col min="3082" max="3084" width="12.54296875" style="634" customWidth="1"/>
    <col min="3085" max="3086" width="12.81640625" style="634" customWidth="1"/>
    <col min="3087" max="3087" width="14.7265625" style="634"/>
    <col min="3088" max="3088" width="15.1796875" style="634" customWidth="1"/>
    <col min="3089" max="3089" width="16.26953125" style="634" customWidth="1"/>
    <col min="3090" max="3328" width="14.7265625" style="634"/>
    <col min="3329" max="3329" width="6" style="634" customWidth="1"/>
    <col min="3330" max="3330" width="34" style="634" customWidth="1"/>
    <col min="3331" max="3331" width="14.26953125" style="634" customWidth="1"/>
    <col min="3332" max="3332" width="13.7265625" style="634" customWidth="1"/>
    <col min="3333" max="3336" width="12.54296875" style="634" customWidth="1"/>
    <col min="3337" max="3337" width="13.1796875" style="634" customWidth="1"/>
    <col min="3338" max="3340" width="12.54296875" style="634" customWidth="1"/>
    <col min="3341" max="3342" width="12.81640625" style="634" customWidth="1"/>
    <col min="3343" max="3343" width="14.7265625" style="634"/>
    <col min="3344" max="3344" width="15.1796875" style="634" customWidth="1"/>
    <col min="3345" max="3345" width="16.26953125" style="634" customWidth="1"/>
    <col min="3346" max="3584" width="14.7265625" style="634"/>
    <col min="3585" max="3585" width="6" style="634" customWidth="1"/>
    <col min="3586" max="3586" width="34" style="634" customWidth="1"/>
    <col min="3587" max="3587" width="14.26953125" style="634" customWidth="1"/>
    <col min="3588" max="3588" width="13.7265625" style="634" customWidth="1"/>
    <col min="3589" max="3592" width="12.54296875" style="634" customWidth="1"/>
    <col min="3593" max="3593" width="13.1796875" style="634" customWidth="1"/>
    <col min="3594" max="3596" width="12.54296875" style="634" customWidth="1"/>
    <col min="3597" max="3598" width="12.81640625" style="634" customWidth="1"/>
    <col min="3599" max="3599" width="14.7265625" style="634"/>
    <col min="3600" max="3600" width="15.1796875" style="634" customWidth="1"/>
    <col min="3601" max="3601" width="16.26953125" style="634" customWidth="1"/>
    <col min="3602" max="3840" width="14.7265625" style="634"/>
    <col min="3841" max="3841" width="6" style="634" customWidth="1"/>
    <col min="3842" max="3842" width="34" style="634" customWidth="1"/>
    <col min="3843" max="3843" width="14.26953125" style="634" customWidth="1"/>
    <col min="3844" max="3844" width="13.7265625" style="634" customWidth="1"/>
    <col min="3845" max="3848" width="12.54296875" style="634" customWidth="1"/>
    <col min="3849" max="3849" width="13.1796875" style="634" customWidth="1"/>
    <col min="3850" max="3852" width="12.54296875" style="634" customWidth="1"/>
    <col min="3853" max="3854" width="12.81640625" style="634" customWidth="1"/>
    <col min="3855" max="3855" width="14.7265625" style="634"/>
    <col min="3856" max="3856" width="15.1796875" style="634" customWidth="1"/>
    <col min="3857" max="3857" width="16.26953125" style="634" customWidth="1"/>
    <col min="3858" max="4096" width="14.7265625" style="634"/>
    <col min="4097" max="4097" width="6" style="634" customWidth="1"/>
    <col min="4098" max="4098" width="34" style="634" customWidth="1"/>
    <col min="4099" max="4099" width="14.26953125" style="634" customWidth="1"/>
    <col min="4100" max="4100" width="13.7265625" style="634" customWidth="1"/>
    <col min="4101" max="4104" width="12.54296875" style="634" customWidth="1"/>
    <col min="4105" max="4105" width="13.1796875" style="634" customWidth="1"/>
    <col min="4106" max="4108" width="12.54296875" style="634" customWidth="1"/>
    <col min="4109" max="4110" width="12.81640625" style="634" customWidth="1"/>
    <col min="4111" max="4111" width="14.7265625" style="634"/>
    <col min="4112" max="4112" width="15.1796875" style="634" customWidth="1"/>
    <col min="4113" max="4113" width="16.26953125" style="634" customWidth="1"/>
    <col min="4114" max="4352" width="14.7265625" style="634"/>
    <col min="4353" max="4353" width="6" style="634" customWidth="1"/>
    <col min="4354" max="4354" width="34" style="634" customWidth="1"/>
    <col min="4355" max="4355" width="14.26953125" style="634" customWidth="1"/>
    <col min="4356" max="4356" width="13.7265625" style="634" customWidth="1"/>
    <col min="4357" max="4360" width="12.54296875" style="634" customWidth="1"/>
    <col min="4361" max="4361" width="13.1796875" style="634" customWidth="1"/>
    <col min="4362" max="4364" width="12.54296875" style="634" customWidth="1"/>
    <col min="4365" max="4366" width="12.81640625" style="634" customWidth="1"/>
    <col min="4367" max="4367" width="14.7265625" style="634"/>
    <col min="4368" max="4368" width="15.1796875" style="634" customWidth="1"/>
    <col min="4369" max="4369" width="16.26953125" style="634" customWidth="1"/>
    <col min="4370" max="4608" width="14.7265625" style="634"/>
    <col min="4609" max="4609" width="6" style="634" customWidth="1"/>
    <col min="4610" max="4610" width="34" style="634" customWidth="1"/>
    <col min="4611" max="4611" width="14.26953125" style="634" customWidth="1"/>
    <col min="4612" max="4612" width="13.7265625" style="634" customWidth="1"/>
    <col min="4613" max="4616" width="12.54296875" style="634" customWidth="1"/>
    <col min="4617" max="4617" width="13.1796875" style="634" customWidth="1"/>
    <col min="4618" max="4620" width="12.54296875" style="634" customWidth="1"/>
    <col min="4621" max="4622" width="12.81640625" style="634" customWidth="1"/>
    <col min="4623" max="4623" width="14.7265625" style="634"/>
    <col min="4624" max="4624" width="15.1796875" style="634" customWidth="1"/>
    <col min="4625" max="4625" width="16.26953125" style="634" customWidth="1"/>
    <col min="4626" max="4864" width="14.7265625" style="634"/>
    <col min="4865" max="4865" width="6" style="634" customWidth="1"/>
    <col min="4866" max="4866" width="34" style="634" customWidth="1"/>
    <col min="4867" max="4867" width="14.26953125" style="634" customWidth="1"/>
    <col min="4868" max="4868" width="13.7265625" style="634" customWidth="1"/>
    <col min="4869" max="4872" width="12.54296875" style="634" customWidth="1"/>
    <col min="4873" max="4873" width="13.1796875" style="634" customWidth="1"/>
    <col min="4874" max="4876" width="12.54296875" style="634" customWidth="1"/>
    <col min="4877" max="4878" width="12.81640625" style="634" customWidth="1"/>
    <col min="4879" max="4879" width="14.7265625" style="634"/>
    <col min="4880" max="4880" width="15.1796875" style="634" customWidth="1"/>
    <col min="4881" max="4881" width="16.26953125" style="634" customWidth="1"/>
    <col min="4882" max="5120" width="14.7265625" style="634"/>
    <col min="5121" max="5121" width="6" style="634" customWidth="1"/>
    <col min="5122" max="5122" width="34" style="634" customWidth="1"/>
    <col min="5123" max="5123" width="14.26953125" style="634" customWidth="1"/>
    <col min="5124" max="5124" width="13.7265625" style="634" customWidth="1"/>
    <col min="5125" max="5128" width="12.54296875" style="634" customWidth="1"/>
    <col min="5129" max="5129" width="13.1796875" style="634" customWidth="1"/>
    <col min="5130" max="5132" width="12.54296875" style="634" customWidth="1"/>
    <col min="5133" max="5134" width="12.81640625" style="634" customWidth="1"/>
    <col min="5135" max="5135" width="14.7265625" style="634"/>
    <col min="5136" max="5136" width="15.1796875" style="634" customWidth="1"/>
    <col min="5137" max="5137" width="16.26953125" style="634" customWidth="1"/>
    <col min="5138" max="5376" width="14.7265625" style="634"/>
    <col min="5377" max="5377" width="6" style="634" customWidth="1"/>
    <col min="5378" max="5378" width="34" style="634" customWidth="1"/>
    <col min="5379" max="5379" width="14.26953125" style="634" customWidth="1"/>
    <col min="5380" max="5380" width="13.7265625" style="634" customWidth="1"/>
    <col min="5381" max="5384" width="12.54296875" style="634" customWidth="1"/>
    <col min="5385" max="5385" width="13.1796875" style="634" customWidth="1"/>
    <col min="5386" max="5388" width="12.54296875" style="634" customWidth="1"/>
    <col min="5389" max="5390" width="12.81640625" style="634" customWidth="1"/>
    <col min="5391" max="5391" width="14.7265625" style="634"/>
    <col min="5392" max="5392" width="15.1796875" style="634" customWidth="1"/>
    <col min="5393" max="5393" width="16.26953125" style="634" customWidth="1"/>
    <col min="5394" max="5632" width="14.7265625" style="634"/>
    <col min="5633" max="5633" width="6" style="634" customWidth="1"/>
    <col min="5634" max="5634" width="34" style="634" customWidth="1"/>
    <col min="5635" max="5635" width="14.26953125" style="634" customWidth="1"/>
    <col min="5636" max="5636" width="13.7265625" style="634" customWidth="1"/>
    <col min="5637" max="5640" width="12.54296875" style="634" customWidth="1"/>
    <col min="5641" max="5641" width="13.1796875" style="634" customWidth="1"/>
    <col min="5642" max="5644" width="12.54296875" style="634" customWidth="1"/>
    <col min="5645" max="5646" width="12.81640625" style="634" customWidth="1"/>
    <col min="5647" max="5647" width="14.7265625" style="634"/>
    <col min="5648" max="5648" width="15.1796875" style="634" customWidth="1"/>
    <col min="5649" max="5649" width="16.26953125" style="634" customWidth="1"/>
    <col min="5650" max="5888" width="14.7265625" style="634"/>
    <col min="5889" max="5889" width="6" style="634" customWidth="1"/>
    <col min="5890" max="5890" width="34" style="634" customWidth="1"/>
    <col min="5891" max="5891" width="14.26953125" style="634" customWidth="1"/>
    <col min="5892" max="5892" width="13.7265625" style="634" customWidth="1"/>
    <col min="5893" max="5896" width="12.54296875" style="634" customWidth="1"/>
    <col min="5897" max="5897" width="13.1796875" style="634" customWidth="1"/>
    <col min="5898" max="5900" width="12.54296875" style="634" customWidth="1"/>
    <col min="5901" max="5902" width="12.81640625" style="634" customWidth="1"/>
    <col min="5903" max="5903" width="14.7265625" style="634"/>
    <col min="5904" max="5904" width="15.1796875" style="634" customWidth="1"/>
    <col min="5905" max="5905" width="16.26953125" style="634" customWidth="1"/>
    <col min="5906" max="6144" width="14.7265625" style="634"/>
    <col min="6145" max="6145" width="6" style="634" customWidth="1"/>
    <col min="6146" max="6146" width="34" style="634" customWidth="1"/>
    <col min="6147" max="6147" width="14.26953125" style="634" customWidth="1"/>
    <col min="6148" max="6148" width="13.7265625" style="634" customWidth="1"/>
    <col min="6149" max="6152" width="12.54296875" style="634" customWidth="1"/>
    <col min="6153" max="6153" width="13.1796875" style="634" customWidth="1"/>
    <col min="6154" max="6156" width="12.54296875" style="634" customWidth="1"/>
    <col min="6157" max="6158" width="12.81640625" style="634" customWidth="1"/>
    <col min="6159" max="6159" width="14.7265625" style="634"/>
    <col min="6160" max="6160" width="15.1796875" style="634" customWidth="1"/>
    <col min="6161" max="6161" width="16.26953125" style="634" customWidth="1"/>
    <col min="6162" max="6400" width="14.7265625" style="634"/>
    <col min="6401" max="6401" width="6" style="634" customWidth="1"/>
    <col min="6402" max="6402" width="34" style="634" customWidth="1"/>
    <col min="6403" max="6403" width="14.26953125" style="634" customWidth="1"/>
    <col min="6404" max="6404" width="13.7265625" style="634" customWidth="1"/>
    <col min="6405" max="6408" width="12.54296875" style="634" customWidth="1"/>
    <col min="6409" max="6409" width="13.1796875" style="634" customWidth="1"/>
    <col min="6410" max="6412" width="12.54296875" style="634" customWidth="1"/>
    <col min="6413" max="6414" width="12.81640625" style="634" customWidth="1"/>
    <col min="6415" max="6415" width="14.7265625" style="634"/>
    <col min="6416" max="6416" width="15.1796875" style="634" customWidth="1"/>
    <col min="6417" max="6417" width="16.26953125" style="634" customWidth="1"/>
    <col min="6418" max="6656" width="14.7265625" style="634"/>
    <col min="6657" max="6657" width="6" style="634" customWidth="1"/>
    <col min="6658" max="6658" width="34" style="634" customWidth="1"/>
    <col min="6659" max="6659" width="14.26953125" style="634" customWidth="1"/>
    <col min="6660" max="6660" width="13.7265625" style="634" customWidth="1"/>
    <col min="6661" max="6664" width="12.54296875" style="634" customWidth="1"/>
    <col min="6665" max="6665" width="13.1796875" style="634" customWidth="1"/>
    <col min="6666" max="6668" width="12.54296875" style="634" customWidth="1"/>
    <col min="6669" max="6670" width="12.81640625" style="634" customWidth="1"/>
    <col min="6671" max="6671" width="14.7265625" style="634"/>
    <col min="6672" max="6672" width="15.1796875" style="634" customWidth="1"/>
    <col min="6673" max="6673" width="16.26953125" style="634" customWidth="1"/>
    <col min="6674" max="6912" width="14.7265625" style="634"/>
    <col min="6913" max="6913" width="6" style="634" customWidth="1"/>
    <col min="6914" max="6914" width="34" style="634" customWidth="1"/>
    <col min="6915" max="6915" width="14.26953125" style="634" customWidth="1"/>
    <col min="6916" max="6916" width="13.7265625" style="634" customWidth="1"/>
    <col min="6917" max="6920" width="12.54296875" style="634" customWidth="1"/>
    <col min="6921" max="6921" width="13.1796875" style="634" customWidth="1"/>
    <col min="6922" max="6924" width="12.54296875" style="634" customWidth="1"/>
    <col min="6925" max="6926" width="12.81640625" style="634" customWidth="1"/>
    <col min="6927" max="6927" width="14.7265625" style="634"/>
    <col min="6928" max="6928" width="15.1796875" style="634" customWidth="1"/>
    <col min="6929" max="6929" width="16.26953125" style="634" customWidth="1"/>
    <col min="6930" max="7168" width="14.7265625" style="634"/>
    <col min="7169" max="7169" width="6" style="634" customWidth="1"/>
    <col min="7170" max="7170" width="34" style="634" customWidth="1"/>
    <col min="7171" max="7171" width="14.26953125" style="634" customWidth="1"/>
    <col min="7172" max="7172" width="13.7265625" style="634" customWidth="1"/>
    <col min="7173" max="7176" width="12.54296875" style="634" customWidth="1"/>
    <col min="7177" max="7177" width="13.1796875" style="634" customWidth="1"/>
    <col min="7178" max="7180" width="12.54296875" style="634" customWidth="1"/>
    <col min="7181" max="7182" width="12.81640625" style="634" customWidth="1"/>
    <col min="7183" max="7183" width="14.7265625" style="634"/>
    <col min="7184" max="7184" width="15.1796875" style="634" customWidth="1"/>
    <col min="7185" max="7185" width="16.26953125" style="634" customWidth="1"/>
    <col min="7186" max="7424" width="14.7265625" style="634"/>
    <col min="7425" max="7425" width="6" style="634" customWidth="1"/>
    <col min="7426" max="7426" width="34" style="634" customWidth="1"/>
    <col min="7427" max="7427" width="14.26953125" style="634" customWidth="1"/>
    <col min="7428" max="7428" width="13.7265625" style="634" customWidth="1"/>
    <col min="7429" max="7432" width="12.54296875" style="634" customWidth="1"/>
    <col min="7433" max="7433" width="13.1796875" style="634" customWidth="1"/>
    <col min="7434" max="7436" width="12.54296875" style="634" customWidth="1"/>
    <col min="7437" max="7438" width="12.81640625" style="634" customWidth="1"/>
    <col min="7439" max="7439" width="14.7265625" style="634"/>
    <col min="7440" max="7440" width="15.1796875" style="634" customWidth="1"/>
    <col min="7441" max="7441" width="16.26953125" style="634" customWidth="1"/>
    <col min="7442" max="7680" width="14.7265625" style="634"/>
    <col min="7681" max="7681" width="6" style="634" customWidth="1"/>
    <col min="7682" max="7682" width="34" style="634" customWidth="1"/>
    <col min="7683" max="7683" width="14.26953125" style="634" customWidth="1"/>
    <col min="7684" max="7684" width="13.7265625" style="634" customWidth="1"/>
    <col min="7685" max="7688" width="12.54296875" style="634" customWidth="1"/>
    <col min="7689" max="7689" width="13.1796875" style="634" customWidth="1"/>
    <col min="7690" max="7692" width="12.54296875" style="634" customWidth="1"/>
    <col min="7693" max="7694" width="12.81640625" style="634" customWidth="1"/>
    <col min="7695" max="7695" width="14.7265625" style="634"/>
    <col min="7696" max="7696" width="15.1796875" style="634" customWidth="1"/>
    <col min="7697" max="7697" width="16.26953125" style="634" customWidth="1"/>
    <col min="7698" max="7936" width="14.7265625" style="634"/>
    <col min="7937" max="7937" width="6" style="634" customWidth="1"/>
    <col min="7938" max="7938" width="34" style="634" customWidth="1"/>
    <col min="7939" max="7939" width="14.26953125" style="634" customWidth="1"/>
    <col min="7940" max="7940" width="13.7265625" style="634" customWidth="1"/>
    <col min="7941" max="7944" width="12.54296875" style="634" customWidth="1"/>
    <col min="7945" max="7945" width="13.1796875" style="634" customWidth="1"/>
    <col min="7946" max="7948" width="12.54296875" style="634" customWidth="1"/>
    <col min="7949" max="7950" width="12.81640625" style="634" customWidth="1"/>
    <col min="7951" max="7951" width="14.7265625" style="634"/>
    <col min="7952" max="7952" width="15.1796875" style="634" customWidth="1"/>
    <col min="7953" max="7953" width="16.26953125" style="634" customWidth="1"/>
    <col min="7954" max="8192" width="14.7265625" style="634"/>
    <col min="8193" max="8193" width="6" style="634" customWidth="1"/>
    <col min="8194" max="8194" width="34" style="634" customWidth="1"/>
    <col min="8195" max="8195" width="14.26953125" style="634" customWidth="1"/>
    <col min="8196" max="8196" width="13.7265625" style="634" customWidth="1"/>
    <col min="8197" max="8200" width="12.54296875" style="634" customWidth="1"/>
    <col min="8201" max="8201" width="13.1796875" style="634" customWidth="1"/>
    <col min="8202" max="8204" width="12.54296875" style="634" customWidth="1"/>
    <col min="8205" max="8206" width="12.81640625" style="634" customWidth="1"/>
    <col min="8207" max="8207" width="14.7265625" style="634"/>
    <col min="8208" max="8208" width="15.1796875" style="634" customWidth="1"/>
    <col min="8209" max="8209" width="16.26953125" style="634" customWidth="1"/>
    <col min="8210" max="8448" width="14.7265625" style="634"/>
    <col min="8449" max="8449" width="6" style="634" customWidth="1"/>
    <col min="8450" max="8450" width="34" style="634" customWidth="1"/>
    <col min="8451" max="8451" width="14.26953125" style="634" customWidth="1"/>
    <col min="8452" max="8452" width="13.7265625" style="634" customWidth="1"/>
    <col min="8453" max="8456" width="12.54296875" style="634" customWidth="1"/>
    <col min="8457" max="8457" width="13.1796875" style="634" customWidth="1"/>
    <col min="8458" max="8460" width="12.54296875" style="634" customWidth="1"/>
    <col min="8461" max="8462" width="12.81640625" style="634" customWidth="1"/>
    <col min="8463" max="8463" width="14.7265625" style="634"/>
    <col min="8464" max="8464" width="15.1796875" style="634" customWidth="1"/>
    <col min="8465" max="8465" width="16.26953125" style="634" customWidth="1"/>
    <col min="8466" max="8704" width="14.7265625" style="634"/>
    <col min="8705" max="8705" width="6" style="634" customWidth="1"/>
    <col min="8706" max="8706" width="34" style="634" customWidth="1"/>
    <col min="8707" max="8707" width="14.26953125" style="634" customWidth="1"/>
    <col min="8708" max="8708" width="13.7265625" style="634" customWidth="1"/>
    <col min="8709" max="8712" width="12.54296875" style="634" customWidth="1"/>
    <col min="8713" max="8713" width="13.1796875" style="634" customWidth="1"/>
    <col min="8714" max="8716" width="12.54296875" style="634" customWidth="1"/>
    <col min="8717" max="8718" width="12.81640625" style="634" customWidth="1"/>
    <col min="8719" max="8719" width="14.7265625" style="634"/>
    <col min="8720" max="8720" width="15.1796875" style="634" customWidth="1"/>
    <col min="8721" max="8721" width="16.26953125" style="634" customWidth="1"/>
    <col min="8722" max="8960" width="14.7265625" style="634"/>
    <col min="8961" max="8961" width="6" style="634" customWidth="1"/>
    <col min="8962" max="8962" width="34" style="634" customWidth="1"/>
    <col min="8963" max="8963" width="14.26953125" style="634" customWidth="1"/>
    <col min="8964" max="8964" width="13.7265625" style="634" customWidth="1"/>
    <col min="8965" max="8968" width="12.54296875" style="634" customWidth="1"/>
    <col min="8969" max="8969" width="13.1796875" style="634" customWidth="1"/>
    <col min="8970" max="8972" width="12.54296875" style="634" customWidth="1"/>
    <col min="8973" max="8974" width="12.81640625" style="634" customWidth="1"/>
    <col min="8975" max="8975" width="14.7265625" style="634"/>
    <col min="8976" max="8976" width="15.1796875" style="634" customWidth="1"/>
    <col min="8977" max="8977" width="16.26953125" style="634" customWidth="1"/>
    <col min="8978" max="9216" width="14.7265625" style="634"/>
    <col min="9217" max="9217" width="6" style="634" customWidth="1"/>
    <col min="9218" max="9218" width="34" style="634" customWidth="1"/>
    <col min="9219" max="9219" width="14.26953125" style="634" customWidth="1"/>
    <col min="9220" max="9220" width="13.7265625" style="634" customWidth="1"/>
    <col min="9221" max="9224" width="12.54296875" style="634" customWidth="1"/>
    <col min="9225" max="9225" width="13.1796875" style="634" customWidth="1"/>
    <col min="9226" max="9228" width="12.54296875" style="634" customWidth="1"/>
    <col min="9229" max="9230" width="12.81640625" style="634" customWidth="1"/>
    <col min="9231" max="9231" width="14.7265625" style="634"/>
    <col min="9232" max="9232" width="15.1796875" style="634" customWidth="1"/>
    <col min="9233" max="9233" width="16.26953125" style="634" customWidth="1"/>
    <col min="9234" max="9472" width="14.7265625" style="634"/>
    <col min="9473" max="9473" width="6" style="634" customWidth="1"/>
    <col min="9474" max="9474" width="34" style="634" customWidth="1"/>
    <col min="9475" max="9475" width="14.26953125" style="634" customWidth="1"/>
    <col min="9476" max="9476" width="13.7265625" style="634" customWidth="1"/>
    <col min="9477" max="9480" width="12.54296875" style="634" customWidth="1"/>
    <col min="9481" max="9481" width="13.1796875" style="634" customWidth="1"/>
    <col min="9482" max="9484" width="12.54296875" style="634" customWidth="1"/>
    <col min="9485" max="9486" width="12.81640625" style="634" customWidth="1"/>
    <col min="9487" max="9487" width="14.7265625" style="634"/>
    <col min="9488" max="9488" width="15.1796875" style="634" customWidth="1"/>
    <col min="9489" max="9489" width="16.26953125" style="634" customWidth="1"/>
    <col min="9490" max="9728" width="14.7265625" style="634"/>
    <col min="9729" max="9729" width="6" style="634" customWidth="1"/>
    <col min="9730" max="9730" width="34" style="634" customWidth="1"/>
    <col min="9731" max="9731" width="14.26953125" style="634" customWidth="1"/>
    <col min="9732" max="9732" width="13.7265625" style="634" customWidth="1"/>
    <col min="9733" max="9736" width="12.54296875" style="634" customWidth="1"/>
    <col min="9737" max="9737" width="13.1796875" style="634" customWidth="1"/>
    <col min="9738" max="9740" width="12.54296875" style="634" customWidth="1"/>
    <col min="9741" max="9742" width="12.81640625" style="634" customWidth="1"/>
    <col min="9743" max="9743" width="14.7265625" style="634"/>
    <col min="9744" max="9744" width="15.1796875" style="634" customWidth="1"/>
    <col min="9745" max="9745" width="16.26953125" style="634" customWidth="1"/>
    <col min="9746" max="9984" width="14.7265625" style="634"/>
    <col min="9985" max="9985" width="6" style="634" customWidth="1"/>
    <col min="9986" max="9986" width="34" style="634" customWidth="1"/>
    <col min="9987" max="9987" width="14.26953125" style="634" customWidth="1"/>
    <col min="9988" max="9988" width="13.7265625" style="634" customWidth="1"/>
    <col min="9989" max="9992" width="12.54296875" style="634" customWidth="1"/>
    <col min="9993" max="9993" width="13.1796875" style="634" customWidth="1"/>
    <col min="9994" max="9996" width="12.54296875" style="634" customWidth="1"/>
    <col min="9997" max="9998" width="12.81640625" style="634" customWidth="1"/>
    <col min="9999" max="9999" width="14.7265625" style="634"/>
    <col min="10000" max="10000" width="15.1796875" style="634" customWidth="1"/>
    <col min="10001" max="10001" width="16.26953125" style="634" customWidth="1"/>
    <col min="10002" max="10240" width="14.7265625" style="634"/>
    <col min="10241" max="10241" width="6" style="634" customWidth="1"/>
    <col min="10242" max="10242" width="34" style="634" customWidth="1"/>
    <col min="10243" max="10243" width="14.26953125" style="634" customWidth="1"/>
    <col min="10244" max="10244" width="13.7265625" style="634" customWidth="1"/>
    <col min="10245" max="10248" width="12.54296875" style="634" customWidth="1"/>
    <col min="10249" max="10249" width="13.1796875" style="634" customWidth="1"/>
    <col min="10250" max="10252" width="12.54296875" style="634" customWidth="1"/>
    <col min="10253" max="10254" width="12.81640625" style="634" customWidth="1"/>
    <col min="10255" max="10255" width="14.7265625" style="634"/>
    <col min="10256" max="10256" width="15.1796875" style="634" customWidth="1"/>
    <col min="10257" max="10257" width="16.26953125" style="634" customWidth="1"/>
    <col min="10258" max="10496" width="14.7265625" style="634"/>
    <col min="10497" max="10497" width="6" style="634" customWidth="1"/>
    <col min="10498" max="10498" width="34" style="634" customWidth="1"/>
    <col min="10499" max="10499" width="14.26953125" style="634" customWidth="1"/>
    <col min="10500" max="10500" width="13.7265625" style="634" customWidth="1"/>
    <col min="10501" max="10504" width="12.54296875" style="634" customWidth="1"/>
    <col min="10505" max="10505" width="13.1796875" style="634" customWidth="1"/>
    <col min="10506" max="10508" width="12.54296875" style="634" customWidth="1"/>
    <col min="10509" max="10510" width="12.81640625" style="634" customWidth="1"/>
    <col min="10511" max="10511" width="14.7265625" style="634"/>
    <col min="10512" max="10512" width="15.1796875" style="634" customWidth="1"/>
    <col min="10513" max="10513" width="16.26953125" style="634" customWidth="1"/>
    <col min="10514" max="10752" width="14.7265625" style="634"/>
    <col min="10753" max="10753" width="6" style="634" customWidth="1"/>
    <col min="10754" max="10754" width="34" style="634" customWidth="1"/>
    <col min="10755" max="10755" width="14.26953125" style="634" customWidth="1"/>
    <col min="10756" max="10756" width="13.7265625" style="634" customWidth="1"/>
    <col min="10757" max="10760" width="12.54296875" style="634" customWidth="1"/>
    <col min="10761" max="10761" width="13.1796875" style="634" customWidth="1"/>
    <col min="10762" max="10764" width="12.54296875" style="634" customWidth="1"/>
    <col min="10765" max="10766" width="12.81640625" style="634" customWidth="1"/>
    <col min="10767" max="10767" width="14.7265625" style="634"/>
    <col min="10768" max="10768" width="15.1796875" style="634" customWidth="1"/>
    <col min="10769" max="10769" width="16.26953125" style="634" customWidth="1"/>
    <col min="10770" max="11008" width="14.7265625" style="634"/>
    <col min="11009" max="11009" width="6" style="634" customWidth="1"/>
    <col min="11010" max="11010" width="34" style="634" customWidth="1"/>
    <col min="11011" max="11011" width="14.26953125" style="634" customWidth="1"/>
    <col min="11012" max="11012" width="13.7265625" style="634" customWidth="1"/>
    <col min="11013" max="11016" width="12.54296875" style="634" customWidth="1"/>
    <col min="11017" max="11017" width="13.1796875" style="634" customWidth="1"/>
    <col min="11018" max="11020" width="12.54296875" style="634" customWidth="1"/>
    <col min="11021" max="11022" width="12.81640625" style="634" customWidth="1"/>
    <col min="11023" max="11023" width="14.7265625" style="634"/>
    <col min="11024" max="11024" width="15.1796875" style="634" customWidth="1"/>
    <col min="11025" max="11025" width="16.26953125" style="634" customWidth="1"/>
    <col min="11026" max="11264" width="14.7265625" style="634"/>
    <col min="11265" max="11265" width="6" style="634" customWidth="1"/>
    <col min="11266" max="11266" width="34" style="634" customWidth="1"/>
    <col min="11267" max="11267" width="14.26953125" style="634" customWidth="1"/>
    <col min="11268" max="11268" width="13.7265625" style="634" customWidth="1"/>
    <col min="11269" max="11272" width="12.54296875" style="634" customWidth="1"/>
    <col min="11273" max="11273" width="13.1796875" style="634" customWidth="1"/>
    <col min="11274" max="11276" width="12.54296875" style="634" customWidth="1"/>
    <col min="11277" max="11278" width="12.81640625" style="634" customWidth="1"/>
    <col min="11279" max="11279" width="14.7265625" style="634"/>
    <col min="11280" max="11280" width="15.1796875" style="634" customWidth="1"/>
    <col min="11281" max="11281" width="16.26953125" style="634" customWidth="1"/>
    <col min="11282" max="11520" width="14.7265625" style="634"/>
    <col min="11521" max="11521" width="6" style="634" customWidth="1"/>
    <col min="11522" max="11522" width="34" style="634" customWidth="1"/>
    <col min="11523" max="11523" width="14.26953125" style="634" customWidth="1"/>
    <col min="11524" max="11524" width="13.7265625" style="634" customWidth="1"/>
    <col min="11525" max="11528" width="12.54296875" style="634" customWidth="1"/>
    <col min="11529" max="11529" width="13.1796875" style="634" customWidth="1"/>
    <col min="11530" max="11532" width="12.54296875" style="634" customWidth="1"/>
    <col min="11533" max="11534" width="12.81640625" style="634" customWidth="1"/>
    <col min="11535" max="11535" width="14.7265625" style="634"/>
    <col min="11536" max="11536" width="15.1796875" style="634" customWidth="1"/>
    <col min="11537" max="11537" width="16.26953125" style="634" customWidth="1"/>
    <col min="11538" max="11776" width="14.7265625" style="634"/>
    <col min="11777" max="11777" width="6" style="634" customWidth="1"/>
    <col min="11778" max="11778" width="34" style="634" customWidth="1"/>
    <col min="11779" max="11779" width="14.26953125" style="634" customWidth="1"/>
    <col min="11780" max="11780" width="13.7265625" style="634" customWidth="1"/>
    <col min="11781" max="11784" width="12.54296875" style="634" customWidth="1"/>
    <col min="11785" max="11785" width="13.1796875" style="634" customWidth="1"/>
    <col min="11786" max="11788" width="12.54296875" style="634" customWidth="1"/>
    <col min="11789" max="11790" width="12.81640625" style="634" customWidth="1"/>
    <col min="11791" max="11791" width="14.7265625" style="634"/>
    <col min="11792" max="11792" width="15.1796875" style="634" customWidth="1"/>
    <col min="11793" max="11793" width="16.26953125" style="634" customWidth="1"/>
    <col min="11794" max="12032" width="14.7265625" style="634"/>
    <col min="12033" max="12033" width="6" style="634" customWidth="1"/>
    <col min="12034" max="12034" width="34" style="634" customWidth="1"/>
    <col min="12035" max="12035" width="14.26953125" style="634" customWidth="1"/>
    <col min="12036" max="12036" width="13.7265625" style="634" customWidth="1"/>
    <col min="12037" max="12040" width="12.54296875" style="634" customWidth="1"/>
    <col min="12041" max="12041" width="13.1796875" style="634" customWidth="1"/>
    <col min="12042" max="12044" width="12.54296875" style="634" customWidth="1"/>
    <col min="12045" max="12046" width="12.81640625" style="634" customWidth="1"/>
    <col min="12047" max="12047" width="14.7265625" style="634"/>
    <col min="12048" max="12048" width="15.1796875" style="634" customWidth="1"/>
    <col min="12049" max="12049" width="16.26953125" style="634" customWidth="1"/>
    <col min="12050" max="12288" width="14.7265625" style="634"/>
    <col min="12289" max="12289" width="6" style="634" customWidth="1"/>
    <col min="12290" max="12290" width="34" style="634" customWidth="1"/>
    <col min="12291" max="12291" width="14.26953125" style="634" customWidth="1"/>
    <col min="12292" max="12292" width="13.7265625" style="634" customWidth="1"/>
    <col min="12293" max="12296" width="12.54296875" style="634" customWidth="1"/>
    <col min="12297" max="12297" width="13.1796875" style="634" customWidth="1"/>
    <col min="12298" max="12300" width="12.54296875" style="634" customWidth="1"/>
    <col min="12301" max="12302" width="12.81640625" style="634" customWidth="1"/>
    <col min="12303" max="12303" width="14.7265625" style="634"/>
    <col min="12304" max="12304" width="15.1796875" style="634" customWidth="1"/>
    <col min="12305" max="12305" width="16.26953125" style="634" customWidth="1"/>
    <col min="12306" max="12544" width="14.7265625" style="634"/>
    <col min="12545" max="12545" width="6" style="634" customWidth="1"/>
    <col min="12546" max="12546" width="34" style="634" customWidth="1"/>
    <col min="12547" max="12547" width="14.26953125" style="634" customWidth="1"/>
    <col min="12548" max="12548" width="13.7265625" style="634" customWidth="1"/>
    <col min="12549" max="12552" width="12.54296875" style="634" customWidth="1"/>
    <col min="12553" max="12553" width="13.1796875" style="634" customWidth="1"/>
    <col min="12554" max="12556" width="12.54296875" style="634" customWidth="1"/>
    <col min="12557" max="12558" width="12.81640625" style="634" customWidth="1"/>
    <col min="12559" max="12559" width="14.7265625" style="634"/>
    <col min="12560" max="12560" width="15.1796875" style="634" customWidth="1"/>
    <col min="12561" max="12561" width="16.26953125" style="634" customWidth="1"/>
    <col min="12562" max="12800" width="14.7265625" style="634"/>
    <col min="12801" max="12801" width="6" style="634" customWidth="1"/>
    <col min="12802" max="12802" width="34" style="634" customWidth="1"/>
    <col min="12803" max="12803" width="14.26953125" style="634" customWidth="1"/>
    <col min="12804" max="12804" width="13.7265625" style="634" customWidth="1"/>
    <col min="12805" max="12808" width="12.54296875" style="634" customWidth="1"/>
    <col min="12809" max="12809" width="13.1796875" style="634" customWidth="1"/>
    <col min="12810" max="12812" width="12.54296875" style="634" customWidth="1"/>
    <col min="12813" max="12814" width="12.81640625" style="634" customWidth="1"/>
    <col min="12815" max="12815" width="14.7265625" style="634"/>
    <col min="12816" max="12816" width="15.1796875" style="634" customWidth="1"/>
    <col min="12817" max="12817" width="16.26953125" style="634" customWidth="1"/>
    <col min="12818" max="13056" width="14.7265625" style="634"/>
    <col min="13057" max="13057" width="6" style="634" customWidth="1"/>
    <col min="13058" max="13058" width="34" style="634" customWidth="1"/>
    <col min="13059" max="13059" width="14.26953125" style="634" customWidth="1"/>
    <col min="13060" max="13060" width="13.7265625" style="634" customWidth="1"/>
    <col min="13061" max="13064" width="12.54296875" style="634" customWidth="1"/>
    <col min="13065" max="13065" width="13.1796875" style="634" customWidth="1"/>
    <col min="13066" max="13068" width="12.54296875" style="634" customWidth="1"/>
    <col min="13069" max="13070" width="12.81640625" style="634" customWidth="1"/>
    <col min="13071" max="13071" width="14.7265625" style="634"/>
    <col min="13072" max="13072" width="15.1796875" style="634" customWidth="1"/>
    <col min="13073" max="13073" width="16.26953125" style="634" customWidth="1"/>
    <col min="13074" max="13312" width="14.7265625" style="634"/>
    <col min="13313" max="13313" width="6" style="634" customWidth="1"/>
    <col min="13314" max="13314" width="34" style="634" customWidth="1"/>
    <col min="13315" max="13315" width="14.26953125" style="634" customWidth="1"/>
    <col min="13316" max="13316" width="13.7265625" style="634" customWidth="1"/>
    <col min="13317" max="13320" width="12.54296875" style="634" customWidth="1"/>
    <col min="13321" max="13321" width="13.1796875" style="634" customWidth="1"/>
    <col min="13322" max="13324" width="12.54296875" style="634" customWidth="1"/>
    <col min="13325" max="13326" width="12.81640625" style="634" customWidth="1"/>
    <col min="13327" max="13327" width="14.7265625" style="634"/>
    <col min="13328" max="13328" width="15.1796875" style="634" customWidth="1"/>
    <col min="13329" max="13329" width="16.26953125" style="634" customWidth="1"/>
    <col min="13330" max="13568" width="14.7265625" style="634"/>
    <col min="13569" max="13569" width="6" style="634" customWidth="1"/>
    <col min="13570" max="13570" width="34" style="634" customWidth="1"/>
    <col min="13571" max="13571" width="14.26953125" style="634" customWidth="1"/>
    <col min="13572" max="13572" width="13.7265625" style="634" customWidth="1"/>
    <col min="13573" max="13576" width="12.54296875" style="634" customWidth="1"/>
    <col min="13577" max="13577" width="13.1796875" style="634" customWidth="1"/>
    <col min="13578" max="13580" width="12.54296875" style="634" customWidth="1"/>
    <col min="13581" max="13582" width="12.81640625" style="634" customWidth="1"/>
    <col min="13583" max="13583" width="14.7265625" style="634"/>
    <col min="13584" max="13584" width="15.1796875" style="634" customWidth="1"/>
    <col min="13585" max="13585" width="16.26953125" style="634" customWidth="1"/>
    <col min="13586" max="13824" width="14.7265625" style="634"/>
    <col min="13825" max="13825" width="6" style="634" customWidth="1"/>
    <col min="13826" max="13826" width="34" style="634" customWidth="1"/>
    <col min="13827" max="13827" width="14.26953125" style="634" customWidth="1"/>
    <col min="13828" max="13828" width="13.7265625" style="634" customWidth="1"/>
    <col min="13829" max="13832" width="12.54296875" style="634" customWidth="1"/>
    <col min="13833" max="13833" width="13.1796875" style="634" customWidth="1"/>
    <col min="13834" max="13836" width="12.54296875" style="634" customWidth="1"/>
    <col min="13837" max="13838" width="12.81640625" style="634" customWidth="1"/>
    <col min="13839" max="13839" width="14.7265625" style="634"/>
    <col min="13840" max="13840" width="15.1796875" style="634" customWidth="1"/>
    <col min="13841" max="13841" width="16.26953125" style="634" customWidth="1"/>
    <col min="13842" max="14080" width="14.7265625" style="634"/>
    <col min="14081" max="14081" width="6" style="634" customWidth="1"/>
    <col min="14082" max="14082" width="34" style="634" customWidth="1"/>
    <col min="14083" max="14083" width="14.26953125" style="634" customWidth="1"/>
    <col min="14084" max="14084" width="13.7265625" style="634" customWidth="1"/>
    <col min="14085" max="14088" width="12.54296875" style="634" customWidth="1"/>
    <col min="14089" max="14089" width="13.1796875" style="634" customWidth="1"/>
    <col min="14090" max="14092" width="12.54296875" style="634" customWidth="1"/>
    <col min="14093" max="14094" width="12.81640625" style="634" customWidth="1"/>
    <col min="14095" max="14095" width="14.7265625" style="634"/>
    <col min="14096" max="14096" width="15.1796875" style="634" customWidth="1"/>
    <col min="14097" max="14097" width="16.26953125" style="634" customWidth="1"/>
    <col min="14098" max="14336" width="14.7265625" style="634"/>
    <col min="14337" max="14337" width="6" style="634" customWidth="1"/>
    <col min="14338" max="14338" width="34" style="634" customWidth="1"/>
    <col min="14339" max="14339" width="14.26953125" style="634" customWidth="1"/>
    <col min="14340" max="14340" width="13.7265625" style="634" customWidth="1"/>
    <col min="14341" max="14344" width="12.54296875" style="634" customWidth="1"/>
    <col min="14345" max="14345" width="13.1796875" style="634" customWidth="1"/>
    <col min="14346" max="14348" width="12.54296875" style="634" customWidth="1"/>
    <col min="14349" max="14350" width="12.81640625" style="634" customWidth="1"/>
    <col min="14351" max="14351" width="14.7265625" style="634"/>
    <col min="14352" max="14352" width="15.1796875" style="634" customWidth="1"/>
    <col min="14353" max="14353" width="16.26953125" style="634" customWidth="1"/>
    <col min="14354" max="14592" width="14.7265625" style="634"/>
    <col min="14593" max="14593" width="6" style="634" customWidth="1"/>
    <col min="14594" max="14594" width="34" style="634" customWidth="1"/>
    <col min="14595" max="14595" width="14.26953125" style="634" customWidth="1"/>
    <col min="14596" max="14596" width="13.7265625" style="634" customWidth="1"/>
    <col min="14597" max="14600" width="12.54296875" style="634" customWidth="1"/>
    <col min="14601" max="14601" width="13.1796875" style="634" customWidth="1"/>
    <col min="14602" max="14604" width="12.54296875" style="634" customWidth="1"/>
    <col min="14605" max="14606" width="12.81640625" style="634" customWidth="1"/>
    <col min="14607" max="14607" width="14.7265625" style="634"/>
    <col min="14608" max="14608" width="15.1796875" style="634" customWidth="1"/>
    <col min="14609" max="14609" width="16.26953125" style="634" customWidth="1"/>
    <col min="14610" max="14848" width="14.7265625" style="634"/>
    <col min="14849" max="14849" width="6" style="634" customWidth="1"/>
    <col min="14850" max="14850" width="34" style="634" customWidth="1"/>
    <col min="14851" max="14851" width="14.26953125" style="634" customWidth="1"/>
    <col min="14852" max="14852" width="13.7265625" style="634" customWidth="1"/>
    <col min="14853" max="14856" width="12.54296875" style="634" customWidth="1"/>
    <col min="14857" max="14857" width="13.1796875" style="634" customWidth="1"/>
    <col min="14858" max="14860" width="12.54296875" style="634" customWidth="1"/>
    <col min="14861" max="14862" width="12.81640625" style="634" customWidth="1"/>
    <col min="14863" max="14863" width="14.7265625" style="634"/>
    <col min="14864" max="14864" width="15.1796875" style="634" customWidth="1"/>
    <col min="14865" max="14865" width="16.26953125" style="634" customWidth="1"/>
    <col min="14866" max="15104" width="14.7265625" style="634"/>
    <col min="15105" max="15105" width="6" style="634" customWidth="1"/>
    <col min="15106" max="15106" width="34" style="634" customWidth="1"/>
    <col min="15107" max="15107" width="14.26953125" style="634" customWidth="1"/>
    <col min="15108" max="15108" width="13.7265625" style="634" customWidth="1"/>
    <col min="15109" max="15112" width="12.54296875" style="634" customWidth="1"/>
    <col min="15113" max="15113" width="13.1796875" style="634" customWidth="1"/>
    <col min="15114" max="15116" width="12.54296875" style="634" customWidth="1"/>
    <col min="15117" max="15118" width="12.81640625" style="634" customWidth="1"/>
    <col min="15119" max="15119" width="14.7265625" style="634"/>
    <col min="15120" max="15120" width="15.1796875" style="634" customWidth="1"/>
    <col min="15121" max="15121" width="16.26953125" style="634" customWidth="1"/>
    <col min="15122" max="15360" width="14.7265625" style="634"/>
    <col min="15361" max="15361" width="6" style="634" customWidth="1"/>
    <col min="15362" max="15362" width="34" style="634" customWidth="1"/>
    <col min="15363" max="15363" width="14.26953125" style="634" customWidth="1"/>
    <col min="15364" max="15364" width="13.7265625" style="634" customWidth="1"/>
    <col min="15365" max="15368" width="12.54296875" style="634" customWidth="1"/>
    <col min="15369" max="15369" width="13.1796875" style="634" customWidth="1"/>
    <col min="15370" max="15372" width="12.54296875" style="634" customWidth="1"/>
    <col min="15373" max="15374" width="12.81640625" style="634" customWidth="1"/>
    <col min="15375" max="15375" width="14.7265625" style="634"/>
    <col min="15376" max="15376" width="15.1796875" style="634" customWidth="1"/>
    <col min="15377" max="15377" width="16.26953125" style="634" customWidth="1"/>
    <col min="15378" max="15616" width="14.7265625" style="634"/>
    <col min="15617" max="15617" width="6" style="634" customWidth="1"/>
    <col min="15618" max="15618" width="34" style="634" customWidth="1"/>
    <col min="15619" max="15619" width="14.26953125" style="634" customWidth="1"/>
    <col min="15620" max="15620" width="13.7265625" style="634" customWidth="1"/>
    <col min="15621" max="15624" width="12.54296875" style="634" customWidth="1"/>
    <col min="15625" max="15625" width="13.1796875" style="634" customWidth="1"/>
    <col min="15626" max="15628" width="12.54296875" style="634" customWidth="1"/>
    <col min="15629" max="15630" width="12.81640625" style="634" customWidth="1"/>
    <col min="15631" max="15631" width="14.7265625" style="634"/>
    <col min="15632" max="15632" width="15.1796875" style="634" customWidth="1"/>
    <col min="15633" max="15633" width="16.26953125" style="634" customWidth="1"/>
    <col min="15634" max="15872" width="14.7265625" style="634"/>
    <col min="15873" max="15873" width="6" style="634" customWidth="1"/>
    <col min="15874" max="15874" width="34" style="634" customWidth="1"/>
    <col min="15875" max="15875" width="14.26953125" style="634" customWidth="1"/>
    <col min="15876" max="15876" width="13.7265625" style="634" customWidth="1"/>
    <col min="15877" max="15880" width="12.54296875" style="634" customWidth="1"/>
    <col min="15881" max="15881" width="13.1796875" style="634" customWidth="1"/>
    <col min="15882" max="15884" width="12.54296875" style="634" customWidth="1"/>
    <col min="15885" max="15886" width="12.81640625" style="634" customWidth="1"/>
    <col min="15887" max="15887" width="14.7265625" style="634"/>
    <col min="15888" max="15888" width="15.1796875" style="634" customWidth="1"/>
    <col min="15889" max="15889" width="16.26953125" style="634" customWidth="1"/>
    <col min="15890" max="16128" width="14.7265625" style="634"/>
    <col min="16129" max="16129" width="6" style="634" customWidth="1"/>
    <col min="16130" max="16130" width="34" style="634" customWidth="1"/>
    <col min="16131" max="16131" width="14.26953125" style="634" customWidth="1"/>
    <col min="16132" max="16132" width="13.7265625" style="634" customWidth="1"/>
    <col min="16133" max="16136" width="12.54296875" style="634" customWidth="1"/>
    <col min="16137" max="16137" width="13.1796875" style="634" customWidth="1"/>
    <col min="16138" max="16140" width="12.54296875" style="634" customWidth="1"/>
    <col min="16141" max="16142" width="12.81640625" style="634" customWidth="1"/>
    <col min="16143" max="16143" width="14.7265625" style="634"/>
    <col min="16144" max="16144" width="15.1796875" style="634" customWidth="1"/>
    <col min="16145" max="16145" width="16.26953125" style="634" customWidth="1"/>
    <col min="16146" max="16384" width="14.7265625" style="634"/>
  </cols>
  <sheetData>
    <row r="1" spans="1:16" ht="18">
      <c r="B1" s="630" t="s">
        <v>109</v>
      </c>
      <c r="C1" s="631"/>
      <c r="D1" s="631"/>
      <c r="E1" s="631"/>
      <c r="F1" s="631"/>
      <c r="G1" s="631"/>
      <c r="H1" s="631"/>
      <c r="I1" s="631"/>
      <c r="J1" s="631"/>
      <c r="K1" s="632" t="s">
        <v>0</v>
      </c>
      <c r="L1" s="633" t="s">
        <v>110</v>
      </c>
    </row>
    <row r="2" spans="1:16" ht="8.25" customHeight="1">
      <c r="B2" s="634"/>
      <c r="C2" s="631"/>
      <c r="D2" s="631"/>
      <c r="E2" s="631"/>
      <c r="F2" s="631"/>
      <c r="G2" s="631"/>
      <c r="H2" s="631"/>
      <c r="I2" s="631"/>
      <c r="J2" s="631"/>
      <c r="K2" s="631"/>
      <c r="L2" s="631"/>
    </row>
    <row r="3" spans="1:16" ht="18">
      <c r="B3" s="635" t="s">
        <v>111</v>
      </c>
      <c r="C3" s="631"/>
      <c r="D3" s="631"/>
      <c r="E3" s="631"/>
      <c r="F3" s="631"/>
      <c r="G3" s="631"/>
      <c r="H3" s="631"/>
      <c r="I3" s="631"/>
      <c r="J3" s="631"/>
      <c r="K3" s="631"/>
    </row>
    <row r="4" spans="1:16" ht="3.75" customHeight="1">
      <c r="B4" s="636"/>
      <c r="C4" s="631"/>
      <c r="D4" s="631"/>
      <c r="E4" s="631"/>
      <c r="F4" s="631"/>
      <c r="G4" s="631"/>
      <c r="H4" s="631"/>
      <c r="I4" s="631"/>
      <c r="J4" s="631"/>
      <c r="K4" s="631"/>
      <c r="L4" s="631"/>
    </row>
    <row r="5" spans="1:16" ht="18">
      <c r="A5" s="637" t="s">
        <v>112</v>
      </c>
      <c r="B5" s="638" t="s">
        <v>113</v>
      </c>
      <c r="C5" s="635" t="s">
        <v>114</v>
      </c>
      <c r="D5" s="631"/>
      <c r="E5" s="631"/>
      <c r="G5" s="631"/>
      <c r="H5" s="631"/>
      <c r="I5" s="631"/>
      <c r="J5" s="631"/>
      <c r="K5" s="631"/>
      <c r="L5" s="631"/>
    </row>
    <row r="6" spans="1:16" ht="18">
      <c r="A6" s="639"/>
      <c r="B6" s="631"/>
      <c r="C6" s="636"/>
      <c r="D6" s="631"/>
      <c r="E6" s="631"/>
      <c r="F6" s="635" t="s">
        <v>115</v>
      </c>
      <c r="G6" s="631"/>
      <c r="H6" s="631"/>
      <c r="I6" s="635" t="s">
        <v>116</v>
      </c>
      <c r="J6" s="631"/>
      <c r="K6" s="631"/>
      <c r="L6" s="631"/>
    </row>
    <row r="7" spans="1:16" ht="18">
      <c r="A7" s="1253"/>
      <c r="B7" s="1254" t="s">
        <v>117</v>
      </c>
      <c r="C7" s="1254" t="s">
        <v>118</v>
      </c>
      <c r="D7" s="1254" t="s">
        <v>119</v>
      </c>
      <c r="E7" s="640"/>
      <c r="F7" s="641" t="s">
        <v>120</v>
      </c>
      <c r="G7" s="641"/>
      <c r="H7" s="641"/>
      <c r="I7" s="641"/>
      <c r="J7" s="640"/>
      <c r="K7" s="640"/>
      <c r="L7" s="640"/>
    </row>
    <row r="8" spans="1:16" s="642" customFormat="1" ht="70.5" customHeight="1">
      <c r="A8" s="1253"/>
      <c r="B8" s="1254"/>
      <c r="C8" s="1254"/>
      <c r="D8" s="1254"/>
      <c r="E8" s="701" t="s">
        <v>121</v>
      </c>
      <c r="F8" s="701" t="s">
        <v>122</v>
      </c>
      <c r="G8" s="701" t="s">
        <v>123</v>
      </c>
      <c r="H8" s="701" t="s">
        <v>124</v>
      </c>
      <c r="I8" s="701" t="s">
        <v>125</v>
      </c>
      <c r="J8" s="701" t="s">
        <v>126</v>
      </c>
      <c r="K8" s="701" t="s">
        <v>127</v>
      </c>
      <c r="L8" s="701" t="s">
        <v>128</v>
      </c>
    </row>
    <row r="9" spans="1:16" ht="17.5">
      <c r="A9" s="700"/>
      <c r="B9" s="701" t="s">
        <v>129</v>
      </c>
      <c r="C9" s="640"/>
      <c r="D9" s="640"/>
      <c r="E9" s="640"/>
      <c r="F9" s="640"/>
      <c r="G9" s="640"/>
      <c r="H9" s="640"/>
      <c r="I9" s="640"/>
      <c r="J9" s="640"/>
      <c r="K9" s="643"/>
      <c r="L9" s="643"/>
    </row>
    <row r="10" spans="1:16" ht="17.5">
      <c r="A10" s="700">
        <v>1</v>
      </c>
      <c r="B10" s="644" t="s">
        <v>130</v>
      </c>
      <c r="C10" s="640">
        <v>85218</v>
      </c>
      <c r="D10" s="640">
        <v>81785</v>
      </c>
      <c r="E10" s="640"/>
      <c r="F10" s="645">
        <v>48.164000000000001</v>
      </c>
      <c r="G10" s="645">
        <v>42.994999999999997</v>
      </c>
      <c r="H10" s="645">
        <v>8.0589999999999993</v>
      </c>
      <c r="I10" s="645">
        <v>4.7450000000000001</v>
      </c>
      <c r="J10" s="645">
        <f>F10+G10+H10+I10</f>
        <v>103.96299999999999</v>
      </c>
      <c r="K10" s="646">
        <f>3153.98+0.49+100+123+90</f>
        <v>3467.47</v>
      </c>
      <c r="L10" s="646">
        <v>2274.36</v>
      </c>
      <c r="P10" s="631"/>
    </row>
    <row r="11" spans="1:16" ht="17.5">
      <c r="A11" s="700">
        <v>2</v>
      </c>
      <c r="B11" s="644" t="s">
        <v>131</v>
      </c>
      <c r="C11" s="640">
        <v>124406</v>
      </c>
      <c r="D11" s="640">
        <v>248134</v>
      </c>
      <c r="E11" s="640"/>
      <c r="F11" s="645">
        <v>77.230999999999995</v>
      </c>
      <c r="G11" s="645">
        <v>124.43899999999999</v>
      </c>
      <c r="H11" s="645">
        <v>44.138000000000005</v>
      </c>
      <c r="I11" s="645">
        <v>20.722000000000001</v>
      </c>
      <c r="J11" s="645">
        <f>F11+G11+H11+I11</f>
        <v>266.52999999999997</v>
      </c>
      <c r="K11" s="646">
        <f>9962.09+100+250+100</f>
        <v>10412.09</v>
      </c>
      <c r="L11" s="646">
        <v>8275.41</v>
      </c>
      <c r="P11" s="631"/>
    </row>
    <row r="12" spans="1:16" ht="17.5">
      <c r="A12" s="700">
        <v>3</v>
      </c>
      <c r="B12" s="644" t="s">
        <v>132</v>
      </c>
      <c r="C12" s="640">
        <v>63611</v>
      </c>
      <c r="D12" s="640">
        <v>189740</v>
      </c>
      <c r="E12" s="640"/>
      <c r="F12" s="645">
        <v>40.073999999999998</v>
      </c>
      <c r="G12" s="645">
        <v>75.210999999999999</v>
      </c>
      <c r="H12" s="645">
        <v>36.621000000000002</v>
      </c>
      <c r="I12" s="645">
        <v>16.382000000000001</v>
      </c>
      <c r="J12" s="645">
        <f>F12+G12+H12+I12</f>
        <v>168.28800000000001</v>
      </c>
      <c r="K12" s="646">
        <f>6237.63+110+70</f>
        <v>6417.63</v>
      </c>
      <c r="L12" s="646">
        <v>6026.5</v>
      </c>
      <c r="P12" s="631"/>
    </row>
    <row r="13" spans="1:16" ht="17.5">
      <c r="A13" s="700">
        <v>4</v>
      </c>
      <c r="B13" s="644">
        <v>4</v>
      </c>
      <c r="C13" s="640">
        <v>20496</v>
      </c>
      <c r="D13" s="640">
        <v>81687</v>
      </c>
      <c r="E13" s="640"/>
      <c r="F13" s="645">
        <v>13.334</v>
      </c>
      <c r="G13" s="645">
        <v>26.684999999999999</v>
      </c>
      <c r="H13" s="645">
        <v>14.182</v>
      </c>
      <c r="I13" s="645">
        <v>7.6970000000000001</v>
      </c>
      <c r="J13" s="645">
        <f>F13+G13+H13+I13</f>
        <v>61.898000000000003</v>
      </c>
      <c r="K13" s="646">
        <f>2335.94+40+100+30</f>
        <v>2505.94</v>
      </c>
      <c r="L13" s="646">
        <v>2566.5099999999998</v>
      </c>
      <c r="P13" s="631"/>
    </row>
    <row r="14" spans="1:16" ht="17.5">
      <c r="A14" s="700">
        <v>5</v>
      </c>
      <c r="B14" s="647" t="s">
        <v>133</v>
      </c>
      <c r="C14" s="640">
        <v>14525</v>
      </c>
      <c r="D14" s="640">
        <v>91458</v>
      </c>
      <c r="E14" s="640"/>
      <c r="F14" s="645">
        <f>14.125-1</f>
        <v>13.125</v>
      </c>
      <c r="G14" s="645">
        <f>22.802-2</f>
        <v>20.802</v>
      </c>
      <c r="H14" s="645">
        <f>18.034-1</f>
        <v>17.033999999999999</v>
      </c>
      <c r="I14" s="645">
        <f>28.126-2</f>
        <v>26.126000000000001</v>
      </c>
      <c r="J14" s="645">
        <f>F14+G14+H14+I14</f>
        <v>77.087000000000003</v>
      </c>
      <c r="K14" s="646">
        <f>3608.24+40+100+40</f>
        <v>3788.24</v>
      </c>
      <c r="L14" s="646">
        <v>3933.0699999999997</v>
      </c>
      <c r="P14" s="631"/>
    </row>
    <row r="15" spans="1:16" ht="17.5">
      <c r="A15" s="700">
        <v>6</v>
      </c>
      <c r="B15" s="647" t="s">
        <v>134</v>
      </c>
      <c r="C15" s="640">
        <f>SUM(C10:C14)</f>
        <v>308256</v>
      </c>
      <c r="D15" s="640">
        <f t="shared" ref="D15:L15" si="0">SUM(D10:D14)</f>
        <v>692804</v>
      </c>
      <c r="E15" s="640"/>
      <c r="F15" s="640">
        <f t="shared" si="0"/>
        <v>191.928</v>
      </c>
      <c r="G15" s="640">
        <f t="shared" si="0"/>
        <v>290.13200000000001</v>
      </c>
      <c r="H15" s="640">
        <f t="shared" si="0"/>
        <v>120.03400000000002</v>
      </c>
      <c r="I15" s="640">
        <f t="shared" si="0"/>
        <v>75.672000000000011</v>
      </c>
      <c r="J15" s="640">
        <f t="shared" si="0"/>
        <v>677.76599999999996</v>
      </c>
      <c r="K15" s="640">
        <f t="shared" si="0"/>
        <v>26591.369999999995</v>
      </c>
      <c r="L15" s="640">
        <f t="shared" si="0"/>
        <v>23075.85</v>
      </c>
    </row>
    <row r="16" spans="1:16" ht="17.25" customHeight="1">
      <c r="A16" s="700">
        <v>7</v>
      </c>
      <c r="B16" s="1255" t="s">
        <v>135</v>
      </c>
      <c r="C16" s="1256"/>
      <c r="D16" s="1257"/>
      <c r="E16" s="640"/>
      <c r="F16" s="640"/>
      <c r="G16" s="640"/>
      <c r="H16" s="640"/>
      <c r="I16" s="640"/>
      <c r="J16" s="640"/>
      <c r="K16" s="640"/>
      <c r="L16" s="640"/>
    </row>
    <row r="17" spans="1:16" ht="17.5">
      <c r="A17" s="700">
        <v>8</v>
      </c>
      <c r="B17" s="647" t="s">
        <v>134</v>
      </c>
      <c r="C17" s="640">
        <f>C15</f>
        <v>308256</v>
      </c>
      <c r="D17" s="640">
        <f t="shared" ref="D17:L17" si="1">D15</f>
        <v>692804</v>
      </c>
      <c r="E17" s="640"/>
      <c r="F17" s="640">
        <f t="shared" si="1"/>
        <v>191.928</v>
      </c>
      <c r="G17" s="640">
        <f t="shared" si="1"/>
        <v>290.13200000000001</v>
      </c>
      <c r="H17" s="640">
        <f t="shared" si="1"/>
        <v>120.03400000000002</v>
      </c>
      <c r="I17" s="640">
        <f>I15</f>
        <v>75.672000000000011</v>
      </c>
      <c r="J17" s="640">
        <f t="shared" si="1"/>
        <v>677.76599999999996</v>
      </c>
      <c r="K17" s="640">
        <f t="shared" si="1"/>
        <v>26591.369999999995</v>
      </c>
      <c r="L17" s="640">
        <f t="shared" si="1"/>
        <v>23075.85</v>
      </c>
    </row>
    <row r="18" spans="1:16" ht="17.5">
      <c r="A18" s="700">
        <v>9</v>
      </c>
      <c r="B18" s="647" t="s">
        <v>136</v>
      </c>
      <c r="C18" s="640"/>
      <c r="D18" s="640"/>
      <c r="E18" s="640"/>
      <c r="F18" s="640"/>
      <c r="G18" s="640"/>
      <c r="H18" s="640"/>
      <c r="I18" s="640"/>
      <c r="J18" s="640"/>
      <c r="K18" s="640"/>
      <c r="L18" s="640"/>
    </row>
    <row r="19" spans="1:16" ht="17.5">
      <c r="A19" s="700">
        <v>10</v>
      </c>
      <c r="B19" s="647" t="s">
        <v>137</v>
      </c>
      <c r="C19" s="640"/>
      <c r="D19" s="640"/>
      <c r="E19" s="640"/>
      <c r="F19" s="640"/>
      <c r="G19" s="640"/>
      <c r="H19" s="640"/>
      <c r="I19" s="640"/>
      <c r="J19" s="640"/>
      <c r="K19" s="640"/>
      <c r="L19" s="640"/>
    </row>
    <row r="20" spans="1:16" ht="17.5">
      <c r="A20" s="700">
        <v>11</v>
      </c>
      <c r="B20" s="647" t="s">
        <v>138</v>
      </c>
      <c r="C20" s="640"/>
      <c r="D20" s="640"/>
      <c r="E20" s="640"/>
      <c r="F20" s="640"/>
      <c r="G20" s="640"/>
      <c r="H20" s="640"/>
      <c r="I20" s="640"/>
      <c r="J20" s="640"/>
      <c r="K20" s="640"/>
      <c r="L20" s="640"/>
    </row>
    <row r="21" spans="1:16" ht="8.25" customHeight="1">
      <c r="A21" s="700"/>
      <c r="B21" s="647"/>
      <c r="C21" s="640"/>
      <c r="D21" s="640"/>
      <c r="E21" s="640"/>
      <c r="F21" s="640"/>
      <c r="G21" s="640"/>
      <c r="H21" s="640"/>
      <c r="I21" s="640"/>
      <c r="J21" s="640"/>
      <c r="K21" s="640"/>
      <c r="L21" s="640"/>
    </row>
    <row r="22" spans="1:16" ht="17.5">
      <c r="A22" s="700">
        <v>12</v>
      </c>
      <c r="B22" s="647" t="s">
        <v>139</v>
      </c>
      <c r="C22" s="640">
        <f>C15</f>
        <v>308256</v>
      </c>
      <c r="D22" s="640">
        <f t="shared" ref="D22:L22" si="2">D15</f>
        <v>692804</v>
      </c>
      <c r="E22" s="640"/>
      <c r="F22" s="640">
        <f t="shared" si="2"/>
        <v>191.928</v>
      </c>
      <c r="G22" s="640">
        <f t="shared" si="2"/>
        <v>290.13200000000001</v>
      </c>
      <c r="H22" s="640">
        <f t="shared" si="2"/>
        <v>120.03400000000002</v>
      </c>
      <c r="I22" s="640">
        <f t="shared" si="2"/>
        <v>75.672000000000011</v>
      </c>
      <c r="J22" s="640">
        <f t="shared" si="2"/>
        <v>677.76599999999996</v>
      </c>
      <c r="K22" s="640">
        <f t="shared" si="2"/>
        <v>26591.369999999995</v>
      </c>
      <c r="L22" s="640">
        <f t="shared" si="2"/>
        <v>23075.85</v>
      </c>
      <c r="O22" s="652"/>
    </row>
    <row r="23" spans="1:16" ht="10.5" customHeight="1">
      <c r="B23" s="648"/>
      <c r="C23" s="631"/>
      <c r="D23" s="631"/>
      <c r="E23" s="631"/>
      <c r="F23" s="631"/>
      <c r="G23" s="631"/>
      <c r="H23" s="631"/>
      <c r="I23" s="631"/>
      <c r="J23" s="631"/>
      <c r="K23" s="631"/>
      <c r="L23" s="631"/>
    </row>
    <row r="24" spans="1:16" ht="18">
      <c r="A24" s="649" t="s">
        <v>140</v>
      </c>
      <c r="B24" s="638" t="s">
        <v>113</v>
      </c>
      <c r="C24" s="635" t="s">
        <v>141</v>
      </c>
      <c r="D24" s="631"/>
      <c r="E24" s="631"/>
      <c r="G24" s="631"/>
      <c r="H24" s="631"/>
      <c r="I24" s="631"/>
      <c r="J24" s="631"/>
      <c r="K24" s="631"/>
      <c r="L24" s="631"/>
    </row>
    <row r="25" spans="1:16" ht="18">
      <c r="B25" s="648"/>
      <c r="C25" s="636"/>
      <c r="D25" s="631"/>
      <c r="E25" s="631"/>
      <c r="F25" s="635" t="s">
        <v>115</v>
      </c>
      <c r="G25" s="631"/>
      <c r="H25" s="631"/>
      <c r="I25" s="635" t="s">
        <v>116</v>
      </c>
      <c r="J25" s="631"/>
      <c r="K25" s="631"/>
      <c r="L25" s="631"/>
    </row>
    <row r="26" spans="1:16" ht="18">
      <c r="A26" s="1253"/>
      <c r="B26" s="1254" t="s">
        <v>117</v>
      </c>
      <c r="C26" s="1254" t="s">
        <v>118</v>
      </c>
      <c r="D26" s="1254" t="s">
        <v>119</v>
      </c>
      <c r="E26" s="640"/>
      <c r="F26" s="641" t="s">
        <v>120</v>
      </c>
      <c r="G26" s="641"/>
      <c r="H26" s="641"/>
      <c r="I26" s="641"/>
      <c r="J26" s="640"/>
      <c r="K26" s="640"/>
      <c r="L26" s="640"/>
    </row>
    <row r="27" spans="1:16" s="642" customFormat="1" ht="69.75" customHeight="1">
      <c r="A27" s="1253"/>
      <c r="B27" s="1254"/>
      <c r="C27" s="1254"/>
      <c r="D27" s="1254"/>
      <c r="E27" s="701" t="s">
        <v>121</v>
      </c>
      <c r="F27" s="701" t="s">
        <v>122</v>
      </c>
      <c r="G27" s="701" t="s">
        <v>123</v>
      </c>
      <c r="H27" s="701" t="s">
        <v>124</v>
      </c>
      <c r="I27" s="701" t="s">
        <v>125</v>
      </c>
      <c r="J27" s="701" t="s">
        <v>126</v>
      </c>
      <c r="K27" s="701" t="s">
        <v>127</v>
      </c>
      <c r="L27" s="701" t="s">
        <v>128</v>
      </c>
    </row>
    <row r="28" spans="1:16" ht="17.5">
      <c r="A28" s="700"/>
      <c r="B28" s="701" t="s">
        <v>129</v>
      </c>
      <c r="C28" s="640"/>
      <c r="D28" s="640"/>
      <c r="E28" s="640"/>
      <c r="F28" s="640"/>
      <c r="G28" s="640"/>
      <c r="H28" s="640"/>
      <c r="I28" s="640"/>
      <c r="J28" s="640"/>
      <c r="K28" s="643"/>
      <c r="L28" s="643"/>
    </row>
    <row r="29" spans="1:16" ht="17.5">
      <c r="A29" s="700">
        <v>1</v>
      </c>
      <c r="B29" s="644" t="s">
        <v>130</v>
      </c>
      <c r="C29" s="640">
        <v>957474</v>
      </c>
      <c r="D29" s="640">
        <v>655252</v>
      </c>
      <c r="E29" s="640"/>
      <c r="F29" s="645">
        <v>317.08800000000002</v>
      </c>
      <c r="G29" s="645">
        <v>212.83199999999999</v>
      </c>
      <c r="H29" s="645">
        <v>39.366999999999997</v>
      </c>
      <c r="I29" s="645">
        <v>26.646999999999998</v>
      </c>
      <c r="J29" s="640">
        <f>F29+G29+H29+I29</f>
        <v>595.93400000000008</v>
      </c>
      <c r="K29" s="640">
        <f>26569.62+0.5+200+400+50+100</f>
        <v>27320.12</v>
      </c>
      <c r="L29" s="640">
        <v>13218.05</v>
      </c>
      <c r="P29" s="631"/>
    </row>
    <row r="30" spans="1:16" ht="17.5">
      <c r="A30" s="700">
        <v>2</v>
      </c>
      <c r="B30" s="644" t="s">
        <v>131</v>
      </c>
      <c r="C30" s="640">
        <v>189219</v>
      </c>
      <c r="D30" s="640">
        <v>374240</v>
      </c>
      <c r="E30" s="640"/>
      <c r="F30" s="645">
        <v>102.523</v>
      </c>
      <c r="G30" s="645">
        <v>112.509</v>
      </c>
      <c r="H30" s="645">
        <v>25.691000000000003</v>
      </c>
      <c r="I30" s="645">
        <v>12.339</v>
      </c>
      <c r="J30" s="640">
        <f>F30+G30+H30+I30</f>
        <v>253.06199999999998</v>
      </c>
      <c r="K30" s="640">
        <f>8954.48+100+300+40+50</f>
        <v>9444.48</v>
      </c>
      <c r="L30" s="646">
        <v>6191.79</v>
      </c>
      <c r="P30" s="631"/>
    </row>
    <row r="31" spans="1:16" ht="17.5">
      <c r="A31" s="700">
        <v>3</v>
      </c>
      <c r="B31" s="644" t="s">
        <v>132</v>
      </c>
      <c r="C31" s="640">
        <v>64154</v>
      </c>
      <c r="D31" s="640">
        <v>190590</v>
      </c>
      <c r="E31" s="640"/>
      <c r="F31" s="645">
        <v>32.823</v>
      </c>
      <c r="G31" s="645">
        <v>54.832000000000001</v>
      </c>
      <c r="H31" s="645">
        <v>24.227</v>
      </c>
      <c r="I31" s="645">
        <v>11.709999999999999</v>
      </c>
      <c r="J31" s="640">
        <f>F31+G31+H31+I31</f>
        <v>123.592</v>
      </c>
      <c r="K31" s="640">
        <f>5375.68+100+150+100</f>
        <v>5725.68</v>
      </c>
      <c r="L31" s="646">
        <v>2883.16</v>
      </c>
      <c r="P31" s="631"/>
    </row>
    <row r="32" spans="1:16" ht="17.5">
      <c r="A32" s="700">
        <v>4</v>
      </c>
      <c r="B32" s="644">
        <v>4</v>
      </c>
      <c r="C32" s="640">
        <v>5095</v>
      </c>
      <c r="D32" s="640">
        <v>20243</v>
      </c>
      <c r="E32" s="640"/>
      <c r="F32" s="645">
        <v>3.5449999999999999</v>
      </c>
      <c r="G32" s="645">
        <v>6.9039999999999999</v>
      </c>
      <c r="H32" s="645">
        <v>3.387</v>
      </c>
      <c r="I32" s="645">
        <v>2.1339999999999999</v>
      </c>
      <c r="J32" s="645">
        <f>F32+G32+H32+I32</f>
        <v>15.97</v>
      </c>
      <c r="K32" s="640">
        <f>606.62+100+50</f>
        <v>756.62</v>
      </c>
      <c r="L32" s="640">
        <v>601.22</v>
      </c>
      <c r="P32" s="631"/>
    </row>
    <row r="33" spans="1:16" ht="17.5">
      <c r="A33" s="700">
        <v>5</v>
      </c>
      <c r="B33" s="647" t="s">
        <v>133</v>
      </c>
      <c r="C33" s="640">
        <v>3390</v>
      </c>
      <c r="D33" s="640">
        <v>21025</v>
      </c>
      <c r="E33" s="640"/>
      <c r="F33" s="645">
        <f>5.414-0.563</f>
        <v>4.851</v>
      </c>
      <c r="G33" s="645">
        <f>5.227-0.25</f>
        <v>4.9770000000000003</v>
      </c>
      <c r="H33" s="645">
        <f>3.673-0.25</f>
        <v>3.423</v>
      </c>
      <c r="I33" s="645">
        <f>5.165-0.25</f>
        <v>4.915</v>
      </c>
      <c r="J33" s="640">
        <f>F33+G33+H33+I33</f>
        <v>18.166</v>
      </c>
      <c r="K33" s="646">
        <f>818.33+100+50</f>
        <v>968.33</v>
      </c>
      <c r="L33" s="640">
        <v>841.18000000000006</v>
      </c>
      <c r="P33" s="631"/>
    </row>
    <row r="34" spans="1:16" ht="17.5">
      <c r="A34" s="700">
        <v>6</v>
      </c>
      <c r="B34" s="647" t="s">
        <v>134</v>
      </c>
      <c r="C34" s="640">
        <f>SUM(C29:C33)</f>
        <v>1219332</v>
      </c>
      <c r="D34" s="640">
        <f t="shared" ref="D34:L34" si="3">SUM(D29:D33)</f>
        <v>1261350</v>
      </c>
      <c r="E34" s="640"/>
      <c r="F34" s="645">
        <f t="shared" si="3"/>
        <v>460.83</v>
      </c>
      <c r="G34" s="640">
        <f t="shared" si="3"/>
        <v>392.05399999999997</v>
      </c>
      <c r="H34" s="640">
        <f t="shared" si="3"/>
        <v>96.094999999999999</v>
      </c>
      <c r="I34" s="640">
        <f t="shared" si="3"/>
        <v>57.744999999999997</v>
      </c>
      <c r="J34" s="645">
        <f t="shared" si="3"/>
        <v>1006.7240000000002</v>
      </c>
      <c r="K34" s="640">
        <f>SUM(K29:K33)</f>
        <v>44215.23</v>
      </c>
      <c r="L34" s="646">
        <f t="shared" si="3"/>
        <v>23735.4</v>
      </c>
    </row>
    <row r="35" spans="1:16" ht="18.75" customHeight="1">
      <c r="A35" s="700">
        <v>7</v>
      </c>
      <c r="B35" s="1255" t="s">
        <v>135</v>
      </c>
      <c r="C35" s="1256"/>
      <c r="D35" s="1257"/>
      <c r="E35" s="640"/>
      <c r="F35" s="640"/>
      <c r="G35" s="640"/>
      <c r="H35" s="640"/>
      <c r="I35" s="640"/>
      <c r="J35" s="640"/>
      <c r="K35" s="640"/>
      <c r="L35" s="640"/>
    </row>
    <row r="36" spans="1:16" ht="17.5">
      <c r="A36" s="700">
        <v>8</v>
      </c>
      <c r="B36" s="647" t="s">
        <v>134</v>
      </c>
      <c r="C36" s="640">
        <f>SUM(C34)</f>
        <v>1219332</v>
      </c>
      <c r="D36" s="640">
        <f t="shared" ref="D36:L36" si="4">SUM(D34)</f>
        <v>1261350</v>
      </c>
      <c r="E36" s="640"/>
      <c r="F36" s="640">
        <f t="shared" si="4"/>
        <v>460.83</v>
      </c>
      <c r="G36" s="640">
        <f t="shared" si="4"/>
        <v>392.05399999999997</v>
      </c>
      <c r="H36" s="640">
        <f t="shared" si="4"/>
        <v>96.094999999999999</v>
      </c>
      <c r="I36" s="640">
        <f t="shared" si="4"/>
        <v>57.744999999999997</v>
      </c>
      <c r="J36" s="645">
        <f t="shared" si="4"/>
        <v>1006.7240000000002</v>
      </c>
      <c r="K36" s="640">
        <f>SUM(K34)</f>
        <v>44215.23</v>
      </c>
      <c r="L36" s="646">
        <f t="shared" si="4"/>
        <v>23735.4</v>
      </c>
    </row>
    <row r="37" spans="1:16" ht="17.5">
      <c r="A37" s="700">
        <v>9</v>
      </c>
      <c r="B37" s="647" t="s">
        <v>136</v>
      </c>
      <c r="C37" s="640">
        <v>211567</v>
      </c>
      <c r="D37" s="650">
        <v>105783</v>
      </c>
      <c r="E37" s="640"/>
      <c r="F37" s="640"/>
      <c r="G37" s="640"/>
      <c r="H37" s="640"/>
      <c r="I37" s="640"/>
      <c r="J37" s="640"/>
      <c r="K37" s="640"/>
      <c r="L37" s="640"/>
    </row>
    <row r="38" spans="1:16" ht="17.5">
      <c r="A38" s="700">
        <v>10</v>
      </c>
      <c r="B38" s="647" t="s">
        <v>137</v>
      </c>
      <c r="C38" s="640"/>
      <c r="D38" s="640"/>
      <c r="E38" s="640"/>
      <c r="F38" s="640"/>
      <c r="G38" s="640"/>
      <c r="H38" s="640"/>
      <c r="I38" s="640"/>
      <c r="J38" s="640"/>
      <c r="K38" s="640"/>
      <c r="L38" s="640"/>
    </row>
    <row r="39" spans="1:16" ht="20">
      <c r="A39" s="700">
        <v>11</v>
      </c>
      <c r="B39" s="647" t="s">
        <v>138</v>
      </c>
      <c r="C39" s="640"/>
      <c r="D39" s="640"/>
      <c r="E39" s="645">
        <v>68.183000000000007</v>
      </c>
      <c r="F39" s="640"/>
      <c r="G39" s="640"/>
      <c r="H39" s="640"/>
      <c r="I39" s="640"/>
      <c r="J39" s="640"/>
      <c r="K39" s="646">
        <f>2503.66-680</f>
        <v>1823.6599999999999</v>
      </c>
      <c r="L39" s="646">
        <v>725.84</v>
      </c>
      <c r="O39" s="849"/>
    </row>
    <row r="40" spans="1:16" ht="7.5" customHeight="1">
      <c r="A40" s="700"/>
      <c r="B40" s="647"/>
      <c r="C40" s="640"/>
      <c r="D40" s="640"/>
      <c r="E40" s="640"/>
      <c r="F40" s="640"/>
      <c r="G40" s="640"/>
      <c r="H40" s="640"/>
      <c r="I40" s="640"/>
      <c r="J40" s="640"/>
      <c r="K40" s="640"/>
      <c r="L40" s="640"/>
      <c r="O40" s="850"/>
    </row>
    <row r="41" spans="1:16" ht="17.5">
      <c r="A41" s="700">
        <v>12</v>
      </c>
      <c r="B41" s="647" t="s">
        <v>142</v>
      </c>
      <c r="C41" s="640">
        <f>C36+C37+C39</f>
        <v>1430899</v>
      </c>
      <c r="D41" s="650">
        <f t="shared" ref="D41:L41" si="5">D36+D37+D39</f>
        <v>1367133</v>
      </c>
      <c r="E41" s="645">
        <f t="shared" si="5"/>
        <v>68.183000000000007</v>
      </c>
      <c r="F41" s="640">
        <f t="shared" si="5"/>
        <v>460.83</v>
      </c>
      <c r="G41" s="640">
        <f t="shared" si="5"/>
        <v>392.05399999999997</v>
      </c>
      <c r="H41" s="640">
        <f t="shared" si="5"/>
        <v>96.094999999999999</v>
      </c>
      <c r="I41" s="640">
        <f t="shared" si="5"/>
        <v>57.744999999999997</v>
      </c>
      <c r="J41" s="645">
        <f t="shared" si="5"/>
        <v>1006.7240000000002</v>
      </c>
      <c r="K41" s="646">
        <f>K36+K37</f>
        <v>44215.23</v>
      </c>
      <c r="L41" s="640">
        <f t="shared" si="5"/>
        <v>24461.24</v>
      </c>
    </row>
    <row r="42" spans="1:16" ht="17.5">
      <c r="A42" s="700"/>
      <c r="B42" s="647"/>
      <c r="C42" s="640"/>
      <c r="D42" s="640"/>
      <c r="E42" s="640"/>
      <c r="F42" s="640"/>
      <c r="G42" s="640"/>
      <c r="H42" s="640"/>
      <c r="I42" s="640"/>
      <c r="J42" s="640"/>
      <c r="K42" s="640"/>
      <c r="L42" s="640"/>
    </row>
    <row r="43" spans="1:16" ht="18">
      <c r="A43" s="700"/>
      <c r="B43" s="651" t="s">
        <v>143</v>
      </c>
      <c r="C43" s="640">
        <f>C41+C22</f>
        <v>1739155</v>
      </c>
      <c r="D43" s="650">
        <f t="shared" ref="D43:L43" si="6">D41+D22</f>
        <v>2059937</v>
      </c>
      <c r="E43" s="645">
        <f t="shared" si="6"/>
        <v>68.183000000000007</v>
      </c>
      <c r="F43" s="640">
        <f t="shared" si="6"/>
        <v>652.75800000000004</v>
      </c>
      <c r="G43" s="640">
        <f t="shared" si="6"/>
        <v>682.18599999999992</v>
      </c>
      <c r="H43" s="640">
        <f t="shared" si="6"/>
        <v>216.12900000000002</v>
      </c>
      <c r="I43" s="640">
        <f t="shared" si="6"/>
        <v>133.417</v>
      </c>
      <c r="J43" s="645">
        <f t="shared" si="6"/>
        <v>1684.4900000000002</v>
      </c>
      <c r="K43" s="646">
        <f>K41+K22</f>
        <v>70806.600000000006</v>
      </c>
      <c r="L43" s="640">
        <f t="shared" si="6"/>
        <v>47537.09</v>
      </c>
      <c r="N43" s="652"/>
    </row>
    <row r="44" spans="1:16" ht="18" customHeight="1">
      <c r="B44" s="648"/>
      <c r="C44" s="631"/>
      <c r="D44" s="631"/>
      <c r="E44" s="631"/>
      <c r="F44" s="631"/>
      <c r="G44" s="631"/>
      <c r="H44" s="631"/>
      <c r="I44" s="631"/>
      <c r="J44" s="631"/>
      <c r="K44" s="631"/>
      <c r="L44" s="653"/>
    </row>
    <row r="45" spans="1:16" ht="18" customHeight="1">
      <c r="B45" s="635" t="s">
        <v>144</v>
      </c>
      <c r="C45" s="636"/>
      <c r="D45" s="636"/>
      <c r="E45" s="631"/>
      <c r="F45" s="631"/>
      <c r="G45" s="631"/>
      <c r="H45" s="631"/>
      <c r="I45" s="631"/>
      <c r="J45" s="704"/>
      <c r="K45" s="631"/>
      <c r="L45" s="653"/>
      <c r="N45" s="652"/>
    </row>
    <row r="46" spans="1:16" ht="54" customHeight="1">
      <c r="A46" s="700"/>
      <c r="B46" s="654"/>
      <c r="C46" s="1258" t="s">
        <v>145</v>
      </c>
      <c r="D46" s="1258"/>
      <c r="E46" s="1258"/>
      <c r="F46" s="1258"/>
      <c r="G46" s="1258" t="s">
        <v>146</v>
      </c>
      <c r="H46" s="1258"/>
      <c r="I46" s="1258"/>
      <c r="J46" s="1258"/>
      <c r="K46" s="1258" t="s">
        <v>147</v>
      </c>
      <c r="L46" s="1258"/>
      <c r="M46" s="1258"/>
      <c r="N46" s="1258"/>
    </row>
    <row r="47" spans="1:16" ht="18" customHeight="1">
      <c r="A47" s="700"/>
      <c r="B47" s="654"/>
      <c r="C47" s="1259" t="s">
        <v>114</v>
      </c>
      <c r="D47" s="1259"/>
      <c r="E47" s="1259" t="s">
        <v>141</v>
      </c>
      <c r="F47" s="1259"/>
      <c r="G47" s="1259" t="s">
        <v>114</v>
      </c>
      <c r="H47" s="1259"/>
      <c r="I47" s="1259" t="s">
        <v>141</v>
      </c>
      <c r="J47" s="1259"/>
      <c r="K47" s="1259" t="s">
        <v>114</v>
      </c>
      <c r="L47" s="1259"/>
      <c r="M47" s="1259" t="s">
        <v>141</v>
      </c>
      <c r="N47" s="1259"/>
    </row>
    <row r="48" spans="1:16" ht="55.5" customHeight="1">
      <c r="A48" s="700"/>
      <c r="B48" s="647"/>
      <c r="C48" s="702" t="s">
        <v>148</v>
      </c>
      <c r="D48" s="702" t="s">
        <v>30</v>
      </c>
      <c r="E48" s="702" t="s">
        <v>148</v>
      </c>
      <c r="F48" s="702" t="s">
        <v>30</v>
      </c>
      <c r="G48" s="702" t="s">
        <v>148</v>
      </c>
      <c r="H48" s="702" t="s">
        <v>30</v>
      </c>
      <c r="I48" s="702" t="s">
        <v>148</v>
      </c>
      <c r="J48" s="702" t="s">
        <v>30</v>
      </c>
      <c r="K48" s="702" t="s">
        <v>148</v>
      </c>
      <c r="L48" s="702" t="s">
        <v>30</v>
      </c>
      <c r="M48" s="702" t="s">
        <v>148</v>
      </c>
      <c r="N48" s="702" t="s">
        <v>30</v>
      </c>
    </row>
    <row r="49" spans="1:14" ht="17.5">
      <c r="A49" s="700">
        <v>1</v>
      </c>
      <c r="B49" s="701" t="s">
        <v>149</v>
      </c>
      <c r="C49" s="640"/>
      <c r="D49" s="640"/>
      <c r="E49" s="640"/>
      <c r="F49" s="640"/>
      <c r="G49" s="640"/>
      <c r="H49" s="640"/>
      <c r="I49" s="640"/>
      <c r="J49" s="640"/>
      <c r="K49" s="640"/>
      <c r="L49" s="640"/>
      <c r="M49" s="640"/>
      <c r="N49" s="640"/>
    </row>
    <row r="50" spans="1:14" ht="17.5">
      <c r="A50" s="700"/>
      <c r="B50" s="701" t="s">
        <v>129</v>
      </c>
      <c r="C50" s="640"/>
      <c r="D50" s="640"/>
      <c r="E50" s="640"/>
      <c r="F50" s="640"/>
      <c r="G50" s="640"/>
      <c r="H50" s="640"/>
      <c r="I50" s="640"/>
      <c r="J50" s="640"/>
      <c r="K50" s="640"/>
      <c r="L50" s="640"/>
      <c r="M50" s="640"/>
      <c r="N50" s="640"/>
    </row>
    <row r="51" spans="1:14" ht="17.5">
      <c r="A51" s="700">
        <v>2</v>
      </c>
      <c r="B51" s="644" t="s">
        <v>130</v>
      </c>
      <c r="C51" s="640">
        <v>73203</v>
      </c>
      <c r="D51" s="640">
        <v>93.771000000000001</v>
      </c>
      <c r="E51" s="640">
        <v>733061</v>
      </c>
      <c r="F51" s="640">
        <v>492.40100000000001</v>
      </c>
      <c r="G51" s="640"/>
      <c r="H51" s="640"/>
      <c r="I51" s="640"/>
      <c r="J51" s="640"/>
      <c r="K51" s="640">
        <v>12015</v>
      </c>
      <c r="L51" s="640">
        <v>10.192</v>
      </c>
      <c r="M51" s="640">
        <v>224413</v>
      </c>
      <c r="N51" s="640">
        <v>103.533</v>
      </c>
    </row>
    <row r="52" spans="1:14" ht="17.5">
      <c r="A52" s="700">
        <v>3</v>
      </c>
      <c r="B52" s="644" t="s">
        <v>131</v>
      </c>
      <c r="C52" s="640">
        <v>109070</v>
      </c>
      <c r="D52" s="645">
        <v>231.07</v>
      </c>
      <c r="E52" s="640">
        <v>145047</v>
      </c>
      <c r="F52" s="640">
        <v>201.64500000000001</v>
      </c>
      <c r="G52" s="640"/>
      <c r="H52" s="640"/>
      <c r="I52" s="640"/>
      <c r="J52" s="640"/>
      <c r="K52" s="640">
        <v>15336</v>
      </c>
      <c r="L52" s="645">
        <v>35.46</v>
      </c>
      <c r="M52" s="640">
        <v>44172</v>
      </c>
      <c r="N52" s="640">
        <v>51.417000000000002</v>
      </c>
    </row>
    <row r="53" spans="1:14" ht="17.5">
      <c r="A53" s="700">
        <v>4</v>
      </c>
      <c r="B53" s="644" t="s">
        <v>132</v>
      </c>
      <c r="C53" s="640">
        <v>58618</v>
      </c>
      <c r="D53" s="640">
        <v>151.68100000000001</v>
      </c>
      <c r="E53" s="640">
        <v>52572</v>
      </c>
      <c r="F53" s="640">
        <v>105.669</v>
      </c>
      <c r="G53" s="640"/>
      <c r="H53" s="640"/>
      <c r="I53" s="640"/>
      <c r="J53" s="640"/>
      <c r="K53" s="640">
        <v>4993</v>
      </c>
      <c r="L53" s="640">
        <v>16.606999999999999</v>
      </c>
      <c r="M53" s="640">
        <v>11582</v>
      </c>
      <c r="N53" s="640">
        <v>17.922999999999998</v>
      </c>
    </row>
    <row r="54" spans="1:14" ht="17.5">
      <c r="A54" s="700">
        <v>5</v>
      </c>
      <c r="B54" s="644">
        <v>4</v>
      </c>
      <c r="C54" s="640">
        <v>20075</v>
      </c>
      <c r="D54" s="645">
        <v>60.16</v>
      </c>
      <c r="E54" s="640">
        <v>4647</v>
      </c>
      <c r="F54" s="640">
        <v>14.574999999999999</v>
      </c>
      <c r="G54" s="640"/>
      <c r="H54" s="640"/>
      <c r="I54" s="640"/>
      <c r="J54" s="640"/>
      <c r="K54" s="640">
        <v>421</v>
      </c>
      <c r="L54" s="640">
        <v>1.738</v>
      </c>
      <c r="M54" s="640">
        <v>448</v>
      </c>
      <c r="N54" s="640">
        <v>1.395</v>
      </c>
    </row>
    <row r="55" spans="1:14" ht="17.5">
      <c r="A55" s="700">
        <v>6</v>
      </c>
      <c r="B55" s="647" t="s">
        <v>133</v>
      </c>
      <c r="C55" s="640">
        <v>14124</v>
      </c>
      <c r="D55" s="640">
        <v>80.537000000000006</v>
      </c>
      <c r="E55" s="640">
        <v>3189</v>
      </c>
      <c r="F55" s="640">
        <v>18.585000000000001</v>
      </c>
      <c r="G55" s="640"/>
      <c r="H55" s="640"/>
      <c r="I55" s="640"/>
      <c r="J55" s="640"/>
      <c r="K55" s="640">
        <v>401</v>
      </c>
      <c r="L55" s="645">
        <v>2.5499999999999998</v>
      </c>
      <c r="M55" s="640">
        <v>201</v>
      </c>
      <c r="N55" s="640">
        <v>0.89400000000000002</v>
      </c>
    </row>
    <row r="56" spans="1:14" ht="17.5">
      <c r="A56" s="700">
        <v>7</v>
      </c>
      <c r="B56" s="657" t="s">
        <v>150</v>
      </c>
      <c r="C56" s="640">
        <f>SUM(C51:C55)</f>
        <v>275090</v>
      </c>
      <c r="D56" s="640">
        <f t="shared" ref="D56:N56" si="7">SUM(D51:D55)</f>
        <v>617.21900000000005</v>
      </c>
      <c r="E56" s="640">
        <f t="shared" si="7"/>
        <v>938516</v>
      </c>
      <c r="F56" s="640">
        <f t="shared" si="7"/>
        <v>832.87500000000011</v>
      </c>
      <c r="G56" s="640"/>
      <c r="H56" s="640"/>
      <c r="I56" s="640"/>
      <c r="J56" s="640"/>
      <c r="K56" s="640">
        <f t="shared" si="7"/>
        <v>33166</v>
      </c>
      <c r="L56" s="645">
        <f t="shared" si="7"/>
        <v>66.546999999999997</v>
      </c>
      <c r="M56" s="640">
        <f t="shared" si="7"/>
        <v>280816</v>
      </c>
      <c r="N56" s="640">
        <f t="shared" si="7"/>
        <v>175.16200000000001</v>
      </c>
    </row>
    <row r="57" spans="1:14" ht="17.5">
      <c r="A57" s="658"/>
      <c r="B57" s="648"/>
      <c r="C57" s="631"/>
      <c r="D57" s="631"/>
      <c r="G57" s="631"/>
      <c r="H57" s="631"/>
      <c r="I57" s="631"/>
      <c r="J57" s="631"/>
      <c r="K57" s="631"/>
      <c r="L57" s="631"/>
    </row>
  </sheetData>
  <mergeCells count="19">
    <mergeCell ref="B35:D35"/>
    <mergeCell ref="C46:F46"/>
    <mergeCell ref="G46:J46"/>
    <mergeCell ref="K46:N46"/>
    <mergeCell ref="C47:D47"/>
    <mergeCell ref="E47:F47"/>
    <mergeCell ref="G47:H47"/>
    <mergeCell ref="I47:J47"/>
    <mergeCell ref="K47:L47"/>
    <mergeCell ref="M47:N47"/>
    <mergeCell ref="A26:A27"/>
    <mergeCell ref="B26:B27"/>
    <mergeCell ref="C26:C27"/>
    <mergeCell ref="D26:D27"/>
    <mergeCell ref="A7:A8"/>
    <mergeCell ref="B7:B8"/>
    <mergeCell ref="C7:C8"/>
    <mergeCell ref="D7:D8"/>
    <mergeCell ref="B16:D16"/>
  </mergeCells>
  <printOptions horizontalCentered="1"/>
  <pageMargins left="0" right="0" top="0" bottom="0.19685039370078741" header="0" footer="0.39370078740157483"/>
  <pageSetup paperSize="9" scale="67" orientation="landscape" errors="blank" r:id="rId1"/>
  <headerFooter alignWithMargins="0">
    <oddFooter>&amp;R&amp;"Arial,Bold"&amp;12OERC FORM &amp;A</oddFooter>
  </headerFooter>
  <rowBreaks count="1" manualBreakCount="1">
    <brk id="4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75"/>
  <sheetViews>
    <sheetView view="pageBreakPreview" zoomScale="60" zoomScaleNormal="83" workbookViewId="0">
      <selection activeCell="C38" sqref="C38"/>
    </sheetView>
  </sheetViews>
  <sheetFormatPr defaultColWidth="14.7265625" defaultRowHeight="15.5"/>
  <cols>
    <col min="1" max="1" width="6" style="629" customWidth="1"/>
    <col min="2" max="2" width="37.1796875" style="659" customWidth="1"/>
    <col min="3" max="3" width="17.1796875" style="634" customWidth="1"/>
    <col min="4" max="4" width="13.7265625" style="634" customWidth="1"/>
    <col min="5" max="5" width="14.453125" style="634" customWidth="1"/>
    <col min="6" max="8" width="12.54296875" style="634" customWidth="1"/>
    <col min="9" max="9" width="13.1796875" style="634" customWidth="1"/>
    <col min="10" max="10" width="12.54296875" style="634" customWidth="1"/>
    <col min="11" max="11" width="14.26953125" style="634" customWidth="1"/>
    <col min="12" max="12" width="14.453125" style="634" customWidth="1"/>
    <col min="13" max="14" width="12.81640625" style="634" customWidth="1"/>
    <col min="15" max="16" width="14.7265625" style="634" customWidth="1"/>
    <col min="17" max="17" width="16.26953125" style="634" customWidth="1"/>
    <col min="18" max="256" width="14.7265625" style="634"/>
    <col min="257" max="257" width="6" style="634" customWidth="1"/>
    <col min="258" max="258" width="37.1796875" style="634" customWidth="1"/>
    <col min="259" max="259" width="17.1796875" style="634" customWidth="1"/>
    <col min="260" max="260" width="13.7265625" style="634" customWidth="1"/>
    <col min="261" max="261" width="14.453125" style="634" customWidth="1"/>
    <col min="262" max="264" width="12.54296875" style="634" customWidth="1"/>
    <col min="265" max="265" width="13.1796875" style="634" customWidth="1"/>
    <col min="266" max="268" width="12.54296875" style="634" customWidth="1"/>
    <col min="269" max="270" width="12.81640625" style="634" customWidth="1"/>
    <col min="271" max="272" width="14.7265625" style="634" customWidth="1"/>
    <col min="273" max="273" width="16.26953125" style="634" customWidth="1"/>
    <col min="274" max="512" width="14.7265625" style="634"/>
    <col min="513" max="513" width="6" style="634" customWidth="1"/>
    <col min="514" max="514" width="37.1796875" style="634" customWidth="1"/>
    <col min="515" max="515" width="17.1796875" style="634" customWidth="1"/>
    <col min="516" max="516" width="13.7265625" style="634" customWidth="1"/>
    <col min="517" max="517" width="14.453125" style="634" customWidth="1"/>
    <col min="518" max="520" width="12.54296875" style="634" customWidth="1"/>
    <col min="521" max="521" width="13.1796875" style="634" customWidth="1"/>
    <col min="522" max="524" width="12.54296875" style="634" customWidth="1"/>
    <col min="525" max="526" width="12.81640625" style="634" customWidth="1"/>
    <col min="527" max="528" width="14.7265625" style="634" customWidth="1"/>
    <col min="529" max="529" width="16.26953125" style="634" customWidth="1"/>
    <col min="530" max="768" width="14.7265625" style="634"/>
    <col min="769" max="769" width="6" style="634" customWidth="1"/>
    <col min="770" max="770" width="37.1796875" style="634" customWidth="1"/>
    <col min="771" max="771" width="17.1796875" style="634" customWidth="1"/>
    <col min="772" max="772" width="13.7265625" style="634" customWidth="1"/>
    <col min="773" max="773" width="14.453125" style="634" customWidth="1"/>
    <col min="774" max="776" width="12.54296875" style="634" customWidth="1"/>
    <col min="777" max="777" width="13.1796875" style="634" customWidth="1"/>
    <col min="778" max="780" width="12.54296875" style="634" customWidth="1"/>
    <col min="781" max="782" width="12.81640625" style="634" customWidth="1"/>
    <col min="783" max="784" width="14.7265625" style="634" customWidth="1"/>
    <col min="785" max="785" width="16.26953125" style="634" customWidth="1"/>
    <col min="786" max="1024" width="14.7265625" style="634"/>
    <col min="1025" max="1025" width="6" style="634" customWidth="1"/>
    <col min="1026" max="1026" width="37.1796875" style="634" customWidth="1"/>
    <col min="1027" max="1027" width="17.1796875" style="634" customWidth="1"/>
    <col min="1028" max="1028" width="13.7265625" style="634" customWidth="1"/>
    <col min="1029" max="1029" width="14.453125" style="634" customWidth="1"/>
    <col min="1030" max="1032" width="12.54296875" style="634" customWidth="1"/>
    <col min="1033" max="1033" width="13.1796875" style="634" customWidth="1"/>
    <col min="1034" max="1036" width="12.54296875" style="634" customWidth="1"/>
    <col min="1037" max="1038" width="12.81640625" style="634" customWidth="1"/>
    <col min="1039" max="1040" width="14.7265625" style="634" customWidth="1"/>
    <col min="1041" max="1041" width="16.26953125" style="634" customWidth="1"/>
    <col min="1042" max="1280" width="14.7265625" style="634"/>
    <col min="1281" max="1281" width="6" style="634" customWidth="1"/>
    <col min="1282" max="1282" width="37.1796875" style="634" customWidth="1"/>
    <col min="1283" max="1283" width="17.1796875" style="634" customWidth="1"/>
    <col min="1284" max="1284" width="13.7265625" style="634" customWidth="1"/>
    <col min="1285" max="1285" width="14.453125" style="634" customWidth="1"/>
    <col min="1286" max="1288" width="12.54296875" style="634" customWidth="1"/>
    <col min="1289" max="1289" width="13.1796875" style="634" customWidth="1"/>
    <col min="1290" max="1292" width="12.54296875" style="634" customWidth="1"/>
    <col min="1293" max="1294" width="12.81640625" style="634" customWidth="1"/>
    <col min="1295" max="1296" width="14.7265625" style="634" customWidth="1"/>
    <col min="1297" max="1297" width="16.26953125" style="634" customWidth="1"/>
    <col min="1298" max="1536" width="14.7265625" style="634"/>
    <col min="1537" max="1537" width="6" style="634" customWidth="1"/>
    <col min="1538" max="1538" width="37.1796875" style="634" customWidth="1"/>
    <col min="1539" max="1539" width="17.1796875" style="634" customWidth="1"/>
    <col min="1540" max="1540" width="13.7265625" style="634" customWidth="1"/>
    <col min="1541" max="1541" width="14.453125" style="634" customWidth="1"/>
    <col min="1542" max="1544" width="12.54296875" style="634" customWidth="1"/>
    <col min="1545" max="1545" width="13.1796875" style="634" customWidth="1"/>
    <col min="1546" max="1548" width="12.54296875" style="634" customWidth="1"/>
    <col min="1549" max="1550" width="12.81640625" style="634" customWidth="1"/>
    <col min="1551" max="1552" width="14.7265625" style="634" customWidth="1"/>
    <col min="1553" max="1553" width="16.26953125" style="634" customWidth="1"/>
    <col min="1554" max="1792" width="14.7265625" style="634"/>
    <col min="1793" max="1793" width="6" style="634" customWidth="1"/>
    <col min="1794" max="1794" width="37.1796875" style="634" customWidth="1"/>
    <col min="1795" max="1795" width="17.1796875" style="634" customWidth="1"/>
    <col min="1796" max="1796" width="13.7265625" style="634" customWidth="1"/>
    <col min="1797" max="1797" width="14.453125" style="634" customWidth="1"/>
    <col min="1798" max="1800" width="12.54296875" style="634" customWidth="1"/>
    <col min="1801" max="1801" width="13.1796875" style="634" customWidth="1"/>
    <col min="1802" max="1804" width="12.54296875" style="634" customWidth="1"/>
    <col min="1805" max="1806" width="12.81640625" style="634" customWidth="1"/>
    <col min="1807" max="1808" width="14.7265625" style="634" customWidth="1"/>
    <col min="1809" max="1809" width="16.26953125" style="634" customWidth="1"/>
    <col min="1810" max="2048" width="14.7265625" style="634"/>
    <col min="2049" max="2049" width="6" style="634" customWidth="1"/>
    <col min="2050" max="2050" width="37.1796875" style="634" customWidth="1"/>
    <col min="2051" max="2051" width="17.1796875" style="634" customWidth="1"/>
    <col min="2052" max="2052" width="13.7265625" style="634" customWidth="1"/>
    <col min="2053" max="2053" width="14.453125" style="634" customWidth="1"/>
    <col min="2054" max="2056" width="12.54296875" style="634" customWidth="1"/>
    <col min="2057" max="2057" width="13.1796875" style="634" customWidth="1"/>
    <col min="2058" max="2060" width="12.54296875" style="634" customWidth="1"/>
    <col min="2061" max="2062" width="12.81640625" style="634" customWidth="1"/>
    <col min="2063" max="2064" width="14.7265625" style="634" customWidth="1"/>
    <col min="2065" max="2065" width="16.26953125" style="634" customWidth="1"/>
    <col min="2066" max="2304" width="14.7265625" style="634"/>
    <col min="2305" max="2305" width="6" style="634" customWidth="1"/>
    <col min="2306" max="2306" width="37.1796875" style="634" customWidth="1"/>
    <col min="2307" max="2307" width="17.1796875" style="634" customWidth="1"/>
    <col min="2308" max="2308" width="13.7265625" style="634" customWidth="1"/>
    <col min="2309" max="2309" width="14.453125" style="634" customWidth="1"/>
    <col min="2310" max="2312" width="12.54296875" style="634" customWidth="1"/>
    <col min="2313" max="2313" width="13.1796875" style="634" customWidth="1"/>
    <col min="2314" max="2316" width="12.54296875" style="634" customWidth="1"/>
    <col min="2317" max="2318" width="12.81640625" style="634" customWidth="1"/>
    <col min="2319" max="2320" width="14.7265625" style="634" customWidth="1"/>
    <col min="2321" max="2321" width="16.26953125" style="634" customWidth="1"/>
    <col min="2322" max="2560" width="14.7265625" style="634"/>
    <col min="2561" max="2561" width="6" style="634" customWidth="1"/>
    <col min="2562" max="2562" width="37.1796875" style="634" customWidth="1"/>
    <col min="2563" max="2563" width="17.1796875" style="634" customWidth="1"/>
    <col min="2564" max="2564" width="13.7265625" style="634" customWidth="1"/>
    <col min="2565" max="2565" width="14.453125" style="634" customWidth="1"/>
    <col min="2566" max="2568" width="12.54296875" style="634" customWidth="1"/>
    <col min="2569" max="2569" width="13.1796875" style="634" customWidth="1"/>
    <col min="2570" max="2572" width="12.54296875" style="634" customWidth="1"/>
    <col min="2573" max="2574" width="12.81640625" style="634" customWidth="1"/>
    <col min="2575" max="2576" width="14.7265625" style="634" customWidth="1"/>
    <col min="2577" max="2577" width="16.26953125" style="634" customWidth="1"/>
    <col min="2578" max="2816" width="14.7265625" style="634"/>
    <col min="2817" max="2817" width="6" style="634" customWidth="1"/>
    <col min="2818" max="2818" width="37.1796875" style="634" customWidth="1"/>
    <col min="2819" max="2819" width="17.1796875" style="634" customWidth="1"/>
    <col min="2820" max="2820" width="13.7265625" style="634" customWidth="1"/>
    <col min="2821" max="2821" width="14.453125" style="634" customWidth="1"/>
    <col min="2822" max="2824" width="12.54296875" style="634" customWidth="1"/>
    <col min="2825" max="2825" width="13.1796875" style="634" customWidth="1"/>
    <col min="2826" max="2828" width="12.54296875" style="634" customWidth="1"/>
    <col min="2829" max="2830" width="12.81640625" style="634" customWidth="1"/>
    <col min="2831" max="2832" width="14.7265625" style="634" customWidth="1"/>
    <col min="2833" max="2833" width="16.26953125" style="634" customWidth="1"/>
    <col min="2834" max="3072" width="14.7265625" style="634"/>
    <col min="3073" max="3073" width="6" style="634" customWidth="1"/>
    <col min="3074" max="3074" width="37.1796875" style="634" customWidth="1"/>
    <col min="3075" max="3075" width="17.1796875" style="634" customWidth="1"/>
    <col min="3076" max="3076" width="13.7265625" style="634" customWidth="1"/>
    <col min="3077" max="3077" width="14.453125" style="634" customWidth="1"/>
    <col min="3078" max="3080" width="12.54296875" style="634" customWidth="1"/>
    <col min="3081" max="3081" width="13.1796875" style="634" customWidth="1"/>
    <col min="3082" max="3084" width="12.54296875" style="634" customWidth="1"/>
    <col min="3085" max="3086" width="12.81640625" style="634" customWidth="1"/>
    <col min="3087" max="3088" width="14.7265625" style="634" customWidth="1"/>
    <col min="3089" max="3089" width="16.26953125" style="634" customWidth="1"/>
    <col min="3090" max="3328" width="14.7265625" style="634"/>
    <col min="3329" max="3329" width="6" style="634" customWidth="1"/>
    <col min="3330" max="3330" width="37.1796875" style="634" customWidth="1"/>
    <col min="3331" max="3331" width="17.1796875" style="634" customWidth="1"/>
    <col min="3332" max="3332" width="13.7265625" style="634" customWidth="1"/>
    <col min="3333" max="3333" width="14.453125" style="634" customWidth="1"/>
    <col min="3334" max="3336" width="12.54296875" style="634" customWidth="1"/>
    <col min="3337" max="3337" width="13.1796875" style="634" customWidth="1"/>
    <col min="3338" max="3340" width="12.54296875" style="634" customWidth="1"/>
    <col min="3341" max="3342" width="12.81640625" style="634" customWidth="1"/>
    <col min="3343" max="3344" width="14.7265625" style="634" customWidth="1"/>
    <col min="3345" max="3345" width="16.26953125" style="634" customWidth="1"/>
    <col min="3346" max="3584" width="14.7265625" style="634"/>
    <col min="3585" max="3585" width="6" style="634" customWidth="1"/>
    <col min="3586" max="3586" width="37.1796875" style="634" customWidth="1"/>
    <col min="3587" max="3587" width="17.1796875" style="634" customWidth="1"/>
    <col min="3588" max="3588" width="13.7265625" style="634" customWidth="1"/>
    <col min="3589" max="3589" width="14.453125" style="634" customWidth="1"/>
    <col min="3590" max="3592" width="12.54296875" style="634" customWidth="1"/>
    <col min="3593" max="3593" width="13.1796875" style="634" customWidth="1"/>
    <col min="3594" max="3596" width="12.54296875" style="634" customWidth="1"/>
    <col min="3597" max="3598" width="12.81640625" style="634" customWidth="1"/>
    <col min="3599" max="3600" width="14.7265625" style="634" customWidth="1"/>
    <col min="3601" max="3601" width="16.26953125" style="634" customWidth="1"/>
    <col min="3602" max="3840" width="14.7265625" style="634"/>
    <col min="3841" max="3841" width="6" style="634" customWidth="1"/>
    <col min="3842" max="3842" width="37.1796875" style="634" customWidth="1"/>
    <col min="3843" max="3843" width="17.1796875" style="634" customWidth="1"/>
    <col min="3844" max="3844" width="13.7265625" style="634" customWidth="1"/>
    <col min="3845" max="3845" width="14.453125" style="634" customWidth="1"/>
    <col min="3846" max="3848" width="12.54296875" style="634" customWidth="1"/>
    <col min="3849" max="3849" width="13.1796875" style="634" customWidth="1"/>
    <col min="3850" max="3852" width="12.54296875" style="634" customWidth="1"/>
    <col min="3853" max="3854" width="12.81640625" style="634" customWidth="1"/>
    <col min="3855" max="3856" width="14.7265625" style="634" customWidth="1"/>
    <col min="3857" max="3857" width="16.26953125" style="634" customWidth="1"/>
    <col min="3858" max="4096" width="14.7265625" style="634"/>
    <col min="4097" max="4097" width="6" style="634" customWidth="1"/>
    <col min="4098" max="4098" width="37.1796875" style="634" customWidth="1"/>
    <col min="4099" max="4099" width="17.1796875" style="634" customWidth="1"/>
    <col min="4100" max="4100" width="13.7265625" style="634" customWidth="1"/>
    <col min="4101" max="4101" width="14.453125" style="634" customWidth="1"/>
    <col min="4102" max="4104" width="12.54296875" style="634" customWidth="1"/>
    <col min="4105" max="4105" width="13.1796875" style="634" customWidth="1"/>
    <col min="4106" max="4108" width="12.54296875" style="634" customWidth="1"/>
    <col min="4109" max="4110" width="12.81640625" style="634" customWidth="1"/>
    <col min="4111" max="4112" width="14.7265625" style="634" customWidth="1"/>
    <col min="4113" max="4113" width="16.26953125" style="634" customWidth="1"/>
    <col min="4114" max="4352" width="14.7265625" style="634"/>
    <col min="4353" max="4353" width="6" style="634" customWidth="1"/>
    <col min="4354" max="4354" width="37.1796875" style="634" customWidth="1"/>
    <col min="4355" max="4355" width="17.1796875" style="634" customWidth="1"/>
    <col min="4356" max="4356" width="13.7265625" style="634" customWidth="1"/>
    <col min="4357" max="4357" width="14.453125" style="634" customWidth="1"/>
    <col min="4358" max="4360" width="12.54296875" style="634" customWidth="1"/>
    <col min="4361" max="4361" width="13.1796875" style="634" customWidth="1"/>
    <col min="4362" max="4364" width="12.54296875" style="634" customWidth="1"/>
    <col min="4365" max="4366" width="12.81640625" style="634" customWidth="1"/>
    <col min="4367" max="4368" width="14.7265625" style="634" customWidth="1"/>
    <col min="4369" max="4369" width="16.26953125" style="634" customWidth="1"/>
    <col min="4370" max="4608" width="14.7265625" style="634"/>
    <col min="4609" max="4609" width="6" style="634" customWidth="1"/>
    <col min="4610" max="4610" width="37.1796875" style="634" customWidth="1"/>
    <col min="4611" max="4611" width="17.1796875" style="634" customWidth="1"/>
    <col min="4612" max="4612" width="13.7265625" style="634" customWidth="1"/>
    <col min="4613" max="4613" width="14.453125" style="634" customWidth="1"/>
    <col min="4614" max="4616" width="12.54296875" style="634" customWidth="1"/>
    <col min="4617" max="4617" width="13.1796875" style="634" customWidth="1"/>
    <col min="4618" max="4620" width="12.54296875" style="634" customWidth="1"/>
    <col min="4621" max="4622" width="12.81640625" style="634" customWidth="1"/>
    <col min="4623" max="4624" width="14.7265625" style="634" customWidth="1"/>
    <col min="4625" max="4625" width="16.26953125" style="634" customWidth="1"/>
    <col min="4626" max="4864" width="14.7265625" style="634"/>
    <col min="4865" max="4865" width="6" style="634" customWidth="1"/>
    <col min="4866" max="4866" width="37.1796875" style="634" customWidth="1"/>
    <col min="4867" max="4867" width="17.1796875" style="634" customWidth="1"/>
    <col min="4868" max="4868" width="13.7265625" style="634" customWidth="1"/>
    <col min="4869" max="4869" width="14.453125" style="634" customWidth="1"/>
    <col min="4870" max="4872" width="12.54296875" style="634" customWidth="1"/>
    <col min="4873" max="4873" width="13.1796875" style="634" customWidth="1"/>
    <col min="4874" max="4876" width="12.54296875" style="634" customWidth="1"/>
    <col min="4877" max="4878" width="12.81640625" style="634" customWidth="1"/>
    <col min="4879" max="4880" width="14.7265625" style="634" customWidth="1"/>
    <col min="4881" max="4881" width="16.26953125" style="634" customWidth="1"/>
    <col min="4882" max="5120" width="14.7265625" style="634"/>
    <col min="5121" max="5121" width="6" style="634" customWidth="1"/>
    <col min="5122" max="5122" width="37.1796875" style="634" customWidth="1"/>
    <col min="5123" max="5123" width="17.1796875" style="634" customWidth="1"/>
    <col min="5124" max="5124" width="13.7265625" style="634" customWidth="1"/>
    <col min="5125" max="5125" width="14.453125" style="634" customWidth="1"/>
    <col min="5126" max="5128" width="12.54296875" style="634" customWidth="1"/>
    <col min="5129" max="5129" width="13.1796875" style="634" customWidth="1"/>
    <col min="5130" max="5132" width="12.54296875" style="634" customWidth="1"/>
    <col min="5133" max="5134" width="12.81640625" style="634" customWidth="1"/>
    <col min="5135" max="5136" width="14.7265625" style="634" customWidth="1"/>
    <col min="5137" max="5137" width="16.26953125" style="634" customWidth="1"/>
    <col min="5138" max="5376" width="14.7265625" style="634"/>
    <col min="5377" max="5377" width="6" style="634" customWidth="1"/>
    <col min="5378" max="5378" width="37.1796875" style="634" customWidth="1"/>
    <col min="5379" max="5379" width="17.1796875" style="634" customWidth="1"/>
    <col min="5380" max="5380" width="13.7265625" style="634" customWidth="1"/>
    <col min="5381" max="5381" width="14.453125" style="634" customWidth="1"/>
    <col min="5382" max="5384" width="12.54296875" style="634" customWidth="1"/>
    <col min="5385" max="5385" width="13.1796875" style="634" customWidth="1"/>
    <col min="5386" max="5388" width="12.54296875" style="634" customWidth="1"/>
    <col min="5389" max="5390" width="12.81640625" style="634" customWidth="1"/>
    <col min="5391" max="5392" width="14.7265625" style="634" customWidth="1"/>
    <col min="5393" max="5393" width="16.26953125" style="634" customWidth="1"/>
    <col min="5394" max="5632" width="14.7265625" style="634"/>
    <col min="5633" max="5633" width="6" style="634" customWidth="1"/>
    <col min="5634" max="5634" width="37.1796875" style="634" customWidth="1"/>
    <col min="5635" max="5635" width="17.1796875" style="634" customWidth="1"/>
    <col min="5636" max="5636" width="13.7265625" style="634" customWidth="1"/>
    <col min="5637" max="5637" width="14.453125" style="634" customWidth="1"/>
    <col min="5638" max="5640" width="12.54296875" style="634" customWidth="1"/>
    <col min="5641" max="5641" width="13.1796875" style="634" customWidth="1"/>
    <col min="5642" max="5644" width="12.54296875" style="634" customWidth="1"/>
    <col min="5645" max="5646" width="12.81640625" style="634" customWidth="1"/>
    <col min="5647" max="5648" width="14.7265625" style="634" customWidth="1"/>
    <col min="5649" max="5649" width="16.26953125" style="634" customWidth="1"/>
    <col min="5650" max="5888" width="14.7265625" style="634"/>
    <col min="5889" max="5889" width="6" style="634" customWidth="1"/>
    <col min="5890" max="5890" width="37.1796875" style="634" customWidth="1"/>
    <col min="5891" max="5891" width="17.1796875" style="634" customWidth="1"/>
    <col min="5892" max="5892" width="13.7265625" style="634" customWidth="1"/>
    <col min="5893" max="5893" width="14.453125" style="634" customWidth="1"/>
    <col min="5894" max="5896" width="12.54296875" style="634" customWidth="1"/>
    <col min="5897" max="5897" width="13.1796875" style="634" customWidth="1"/>
    <col min="5898" max="5900" width="12.54296875" style="634" customWidth="1"/>
    <col min="5901" max="5902" width="12.81640625" style="634" customWidth="1"/>
    <col min="5903" max="5904" width="14.7265625" style="634" customWidth="1"/>
    <col min="5905" max="5905" width="16.26953125" style="634" customWidth="1"/>
    <col min="5906" max="6144" width="14.7265625" style="634"/>
    <col min="6145" max="6145" width="6" style="634" customWidth="1"/>
    <col min="6146" max="6146" width="37.1796875" style="634" customWidth="1"/>
    <col min="6147" max="6147" width="17.1796875" style="634" customWidth="1"/>
    <col min="6148" max="6148" width="13.7265625" style="634" customWidth="1"/>
    <col min="6149" max="6149" width="14.453125" style="634" customWidth="1"/>
    <col min="6150" max="6152" width="12.54296875" style="634" customWidth="1"/>
    <col min="6153" max="6153" width="13.1796875" style="634" customWidth="1"/>
    <col min="6154" max="6156" width="12.54296875" style="634" customWidth="1"/>
    <col min="6157" max="6158" width="12.81640625" style="634" customWidth="1"/>
    <col min="6159" max="6160" width="14.7265625" style="634" customWidth="1"/>
    <col min="6161" max="6161" width="16.26953125" style="634" customWidth="1"/>
    <col min="6162" max="6400" width="14.7265625" style="634"/>
    <col min="6401" max="6401" width="6" style="634" customWidth="1"/>
    <col min="6402" max="6402" width="37.1796875" style="634" customWidth="1"/>
    <col min="6403" max="6403" width="17.1796875" style="634" customWidth="1"/>
    <col min="6404" max="6404" width="13.7265625" style="634" customWidth="1"/>
    <col min="6405" max="6405" width="14.453125" style="634" customWidth="1"/>
    <col min="6406" max="6408" width="12.54296875" style="634" customWidth="1"/>
    <col min="6409" max="6409" width="13.1796875" style="634" customWidth="1"/>
    <col min="6410" max="6412" width="12.54296875" style="634" customWidth="1"/>
    <col min="6413" max="6414" width="12.81640625" style="634" customWidth="1"/>
    <col min="6415" max="6416" width="14.7265625" style="634" customWidth="1"/>
    <col min="6417" max="6417" width="16.26953125" style="634" customWidth="1"/>
    <col min="6418" max="6656" width="14.7265625" style="634"/>
    <col min="6657" max="6657" width="6" style="634" customWidth="1"/>
    <col min="6658" max="6658" width="37.1796875" style="634" customWidth="1"/>
    <col min="6659" max="6659" width="17.1796875" style="634" customWidth="1"/>
    <col min="6660" max="6660" width="13.7265625" style="634" customWidth="1"/>
    <col min="6661" max="6661" width="14.453125" style="634" customWidth="1"/>
    <col min="6662" max="6664" width="12.54296875" style="634" customWidth="1"/>
    <col min="6665" max="6665" width="13.1796875" style="634" customWidth="1"/>
    <col min="6666" max="6668" width="12.54296875" style="634" customWidth="1"/>
    <col min="6669" max="6670" width="12.81640625" style="634" customWidth="1"/>
    <col min="6671" max="6672" width="14.7265625" style="634" customWidth="1"/>
    <col min="6673" max="6673" width="16.26953125" style="634" customWidth="1"/>
    <col min="6674" max="6912" width="14.7265625" style="634"/>
    <col min="6913" max="6913" width="6" style="634" customWidth="1"/>
    <col min="6914" max="6914" width="37.1796875" style="634" customWidth="1"/>
    <col min="6915" max="6915" width="17.1796875" style="634" customWidth="1"/>
    <col min="6916" max="6916" width="13.7265625" style="634" customWidth="1"/>
    <col min="6917" max="6917" width="14.453125" style="634" customWidth="1"/>
    <col min="6918" max="6920" width="12.54296875" style="634" customWidth="1"/>
    <col min="6921" max="6921" width="13.1796875" style="634" customWidth="1"/>
    <col min="6922" max="6924" width="12.54296875" style="634" customWidth="1"/>
    <col min="6925" max="6926" width="12.81640625" style="634" customWidth="1"/>
    <col min="6927" max="6928" width="14.7265625" style="634" customWidth="1"/>
    <col min="6929" max="6929" width="16.26953125" style="634" customWidth="1"/>
    <col min="6930" max="7168" width="14.7265625" style="634"/>
    <col min="7169" max="7169" width="6" style="634" customWidth="1"/>
    <col min="7170" max="7170" width="37.1796875" style="634" customWidth="1"/>
    <col min="7171" max="7171" width="17.1796875" style="634" customWidth="1"/>
    <col min="7172" max="7172" width="13.7265625" style="634" customWidth="1"/>
    <col min="7173" max="7173" width="14.453125" style="634" customWidth="1"/>
    <col min="7174" max="7176" width="12.54296875" style="634" customWidth="1"/>
    <col min="7177" max="7177" width="13.1796875" style="634" customWidth="1"/>
    <col min="7178" max="7180" width="12.54296875" style="634" customWidth="1"/>
    <col min="7181" max="7182" width="12.81640625" style="634" customWidth="1"/>
    <col min="7183" max="7184" width="14.7265625" style="634" customWidth="1"/>
    <col min="7185" max="7185" width="16.26953125" style="634" customWidth="1"/>
    <col min="7186" max="7424" width="14.7265625" style="634"/>
    <col min="7425" max="7425" width="6" style="634" customWidth="1"/>
    <col min="7426" max="7426" width="37.1796875" style="634" customWidth="1"/>
    <col min="7427" max="7427" width="17.1796875" style="634" customWidth="1"/>
    <col min="7428" max="7428" width="13.7265625" style="634" customWidth="1"/>
    <col min="7429" max="7429" width="14.453125" style="634" customWidth="1"/>
    <col min="7430" max="7432" width="12.54296875" style="634" customWidth="1"/>
    <col min="7433" max="7433" width="13.1796875" style="634" customWidth="1"/>
    <col min="7434" max="7436" width="12.54296875" style="634" customWidth="1"/>
    <col min="7437" max="7438" width="12.81640625" style="634" customWidth="1"/>
    <col min="7439" max="7440" width="14.7265625" style="634" customWidth="1"/>
    <col min="7441" max="7441" width="16.26953125" style="634" customWidth="1"/>
    <col min="7442" max="7680" width="14.7265625" style="634"/>
    <col min="7681" max="7681" width="6" style="634" customWidth="1"/>
    <col min="7682" max="7682" width="37.1796875" style="634" customWidth="1"/>
    <col min="7683" max="7683" width="17.1796875" style="634" customWidth="1"/>
    <col min="7684" max="7684" width="13.7265625" style="634" customWidth="1"/>
    <col min="7685" max="7685" width="14.453125" style="634" customWidth="1"/>
    <col min="7686" max="7688" width="12.54296875" style="634" customWidth="1"/>
    <col min="7689" max="7689" width="13.1796875" style="634" customWidth="1"/>
    <col min="7690" max="7692" width="12.54296875" style="634" customWidth="1"/>
    <col min="7693" max="7694" width="12.81640625" style="634" customWidth="1"/>
    <col min="7695" max="7696" width="14.7265625" style="634" customWidth="1"/>
    <col min="7697" max="7697" width="16.26953125" style="634" customWidth="1"/>
    <col min="7698" max="7936" width="14.7265625" style="634"/>
    <col min="7937" max="7937" width="6" style="634" customWidth="1"/>
    <col min="7938" max="7938" width="37.1796875" style="634" customWidth="1"/>
    <col min="7939" max="7939" width="17.1796875" style="634" customWidth="1"/>
    <col min="7940" max="7940" width="13.7265625" style="634" customWidth="1"/>
    <col min="7941" max="7941" width="14.453125" style="634" customWidth="1"/>
    <col min="7942" max="7944" width="12.54296875" style="634" customWidth="1"/>
    <col min="7945" max="7945" width="13.1796875" style="634" customWidth="1"/>
    <col min="7946" max="7948" width="12.54296875" style="634" customWidth="1"/>
    <col min="7949" max="7950" width="12.81640625" style="634" customWidth="1"/>
    <col min="7951" max="7952" width="14.7265625" style="634" customWidth="1"/>
    <col min="7953" max="7953" width="16.26953125" style="634" customWidth="1"/>
    <col min="7954" max="8192" width="14.7265625" style="634"/>
    <col min="8193" max="8193" width="6" style="634" customWidth="1"/>
    <col min="8194" max="8194" width="37.1796875" style="634" customWidth="1"/>
    <col min="8195" max="8195" width="17.1796875" style="634" customWidth="1"/>
    <col min="8196" max="8196" width="13.7265625" style="634" customWidth="1"/>
    <col min="8197" max="8197" width="14.453125" style="634" customWidth="1"/>
    <col min="8198" max="8200" width="12.54296875" style="634" customWidth="1"/>
    <col min="8201" max="8201" width="13.1796875" style="634" customWidth="1"/>
    <col min="8202" max="8204" width="12.54296875" style="634" customWidth="1"/>
    <col min="8205" max="8206" width="12.81640625" style="634" customWidth="1"/>
    <col min="8207" max="8208" width="14.7265625" style="634" customWidth="1"/>
    <col min="8209" max="8209" width="16.26953125" style="634" customWidth="1"/>
    <col min="8210" max="8448" width="14.7265625" style="634"/>
    <col min="8449" max="8449" width="6" style="634" customWidth="1"/>
    <col min="8450" max="8450" width="37.1796875" style="634" customWidth="1"/>
    <col min="8451" max="8451" width="17.1796875" style="634" customWidth="1"/>
    <col min="8452" max="8452" width="13.7265625" style="634" customWidth="1"/>
    <col min="8453" max="8453" width="14.453125" style="634" customWidth="1"/>
    <col min="8454" max="8456" width="12.54296875" style="634" customWidth="1"/>
    <col min="8457" max="8457" width="13.1796875" style="634" customWidth="1"/>
    <col min="8458" max="8460" width="12.54296875" style="634" customWidth="1"/>
    <col min="8461" max="8462" width="12.81640625" style="634" customWidth="1"/>
    <col min="8463" max="8464" width="14.7265625" style="634" customWidth="1"/>
    <col min="8465" max="8465" width="16.26953125" style="634" customWidth="1"/>
    <col min="8466" max="8704" width="14.7265625" style="634"/>
    <col min="8705" max="8705" width="6" style="634" customWidth="1"/>
    <col min="8706" max="8706" width="37.1796875" style="634" customWidth="1"/>
    <col min="8707" max="8707" width="17.1796875" style="634" customWidth="1"/>
    <col min="8708" max="8708" width="13.7265625" style="634" customWidth="1"/>
    <col min="8709" max="8709" width="14.453125" style="634" customWidth="1"/>
    <col min="8710" max="8712" width="12.54296875" style="634" customWidth="1"/>
    <col min="8713" max="8713" width="13.1796875" style="634" customWidth="1"/>
    <col min="8714" max="8716" width="12.54296875" style="634" customWidth="1"/>
    <col min="8717" max="8718" width="12.81640625" style="634" customWidth="1"/>
    <col min="8719" max="8720" width="14.7265625" style="634" customWidth="1"/>
    <col min="8721" max="8721" width="16.26953125" style="634" customWidth="1"/>
    <col min="8722" max="8960" width="14.7265625" style="634"/>
    <col min="8961" max="8961" width="6" style="634" customWidth="1"/>
    <col min="8962" max="8962" width="37.1796875" style="634" customWidth="1"/>
    <col min="8963" max="8963" width="17.1796875" style="634" customWidth="1"/>
    <col min="8964" max="8964" width="13.7265625" style="634" customWidth="1"/>
    <col min="8965" max="8965" width="14.453125" style="634" customWidth="1"/>
    <col min="8966" max="8968" width="12.54296875" style="634" customWidth="1"/>
    <col min="8969" max="8969" width="13.1796875" style="634" customWidth="1"/>
    <col min="8970" max="8972" width="12.54296875" style="634" customWidth="1"/>
    <col min="8973" max="8974" width="12.81640625" style="634" customWidth="1"/>
    <col min="8975" max="8976" width="14.7265625" style="634" customWidth="1"/>
    <col min="8977" max="8977" width="16.26953125" style="634" customWidth="1"/>
    <col min="8978" max="9216" width="14.7265625" style="634"/>
    <col min="9217" max="9217" width="6" style="634" customWidth="1"/>
    <col min="9218" max="9218" width="37.1796875" style="634" customWidth="1"/>
    <col min="9219" max="9219" width="17.1796875" style="634" customWidth="1"/>
    <col min="9220" max="9220" width="13.7265625" style="634" customWidth="1"/>
    <col min="9221" max="9221" width="14.453125" style="634" customWidth="1"/>
    <col min="9222" max="9224" width="12.54296875" style="634" customWidth="1"/>
    <col min="9225" max="9225" width="13.1796875" style="634" customWidth="1"/>
    <col min="9226" max="9228" width="12.54296875" style="634" customWidth="1"/>
    <col min="9229" max="9230" width="12.81640625" style="634" customWidth="1"/>
    <col min="9231" max="9232" width="14.7265625" style="634" customWidth="1"/>
    <col min="9233" max="9233" width="16.26953125" style="634" customWidth="1"/>
    <col min="9234" max="9472" width="14.7265625" style="634"/>
    <col min="9473" max="9473" width="6" style="634" customWidth="1"/>
    <col min="9474" max="9474" width="37.1796875" style="634" customWidth="1"/>
    <col min="9475" max="9475" width="17.1796875" style="634" customWidth="1"/>
    <col min="9476" max="9476" width="13.7265625" style="634" customWidth="1"/>
    <col min="9477" max="9477" width="14.453125" style="634" customWidth="1"/>
    <col min="9478" max="9480" width="12.54296875" style="634" customWidth="1"/>
    <col min="9481" max="9481" width="13.1796875" style="634" customWidth="1"/>
    <col min="9482" max="9484" width="12.54296875" style="634" customWidth="1"/>
    <col min="9485" max="9486" width="12.81640625" style="634" customWidth="1"/>
    <col min="9487" max="9488" width="14.7265625" style="634" customWidth="1"/>
    <col min="9489" max="9489" width="16.26953125" style="634" customWidth="1"/>
    <col min="9490" max="9728" width="14.7265625" style="634"/>
    <col min="9729" max="9729" width="6" style="634" customWidth="1"/>
    <col min="9730" max="9730" width="37.1796875" style="634" customWidth="1"/>
    <col min="9731" max="9731" width="17.1796875" style="634" customWidth="1"/>
    <col min="9732" max="9732" width="13.7265625" style="634" customWidth="1"/>
    <col min="9733" max="9733" width="14.453125" style="634" customWidth="1"/>
    <col min="9734" max="9736" width="12.54296875" style="634" customWidth="1"/>
    <col min="9737" max="9737" width="13.1796875" style="634" customWidth="1"/>
    <col min="9738" max="9740" width="12.54296875" style="634" customWidth="1"/>
    <col min="9741" max="9742" width="12.81640625" style="634" customWidth="1"/>
    <col min="9743" max="9744" width="14.7265625" style="634" customWidth="1"/>
    <col min="9745" max="9745" width="16.26953125" style="634" customWidth="1"/>
    <col min="9746" max="9984" width="14.7265625" style="634"/>
    <col min="9985" max="9985" width="6" style="634" customWidth="1"/>
    <col min="9986" max="9986" width="37.1796875" style="634" customWidth="1"/>
    <col min="9987" max="9987" width="17.1796875" style="634" customWidth="1"/>
    <col min="9988" max="9988" width="13.7265625" style="634" customWidth="1"/>
    <col min="9989" max="9989" width="14.453125" style="634" customWidth="1"/>
    <col min="9990" max="9992" width="12.54296875" style="634" customWidth="1"/>
    <col min="9993" max="9993" width="13.1796875" style="634" customWidth="1"/>
    <col min="9994" max="9996" width="12.54296875" style="634" customWidth="1"/>
    <col min="9997" max="9998" width="12.81640625" style="634" customWidth="1"/>
    <col min="9999" max="10000" width="14.7265625" style="634" customWidth="1"/>
    <col min="10001" max="10001" width="16.26953125" style="634" customWidth="1"/>
    <col min="10002" max="10240" width="14.7265625" style="634"/>
    <col min="10241" max="10241" width="6" style="634" customWidth="1"/>
    <col min="10242" max="10242" width="37.1796875" style="634" customWidth="1"/>
    <col min="10243" max="10243" width="17.1796875" style="634" customWidth="1"/>
    <col min="10244" max="10244" width="13.7265625" style="634" customWidth="1"/>
    <col min="10245" max="10245" width="14.453125" style="634" customWidth="1"/>
    <col min="10246" max="10248" width="12.54296875" style="634" customWidth="1"/>
    <col min="10249" max="10249" width="13.1796875" style="634" customWidth="1"/>
    <col min="10250" max="10252" width="12.54296875" style="634" customWidth="1"/>
    <col min="10253" max="10254" width="12.81640625" style="634" customWidth="1"/>
    <col min="10255" max="10256" width="14.7265625" style="634" customWidth="1"/>
    <col min="10257" max="10257" width="16.26953125" style="634" customWidth="1"/>
    <col min="10258" max="10496" width="14.7265625" style="634"/>
    <col min="10497" max="10497" width="6" style="634" customWidth="1"/>
    <col min="10498" max="10498" width="37.1796875" style="634" customWidth="1"/>
    <col min="10499" max="10499" width="17.1796875" style="634" customWidth="1"/>
    <col min="10500" max="10500" width="13.7265625" style="634" customWidth="1"/>
    <col min="10501" max="10501" width="14.453125" style="634" customWidth="1"/>
    <col min="10502" max="10504" width="12.54296875" style="634" customWidth="1"/>
    <col min="10505" max="10505" width="13.1796875" style="634" customWidth="1"/>
    <col min="10506" max="10508" width="12.54296875" style="634" customWidth="1"/>
    <col min="10509" max="10510" width="12.81640625" style="634" customWidth="1"/>
    <col min="10511" max="10512" width="14.7265625" style="634" customWidth="1"/>
    <col min="10513" max="10513" width="16.26953125" style="634" customWidth="1"/>
    <col min="10514" max="10752" width="14.7265625" style="634"/>
    <col min="10753" max="10753" width="6" style="634" customWidth="1"/>
    <col min="10754" max="10754" width="37.1796875" style="634" customWidth="1"/>
    <col min="10755" max="10755" width="17.1796875" style="634" customWidth="1"/>
    <col min="10756" max="10756" width="13.7265625" style="634" customWidth="1"/>
    <col min="10757" max="10757" width="14.453125" style="634" customWidth="1"/>
    <col min="10758" max="10760" width="12.54296875" style="634" customWidth="1"/>
    <col min="10761" max="10761" width="13.1796875" style="634" customWidth="1"/>
    <col min="10762" max="10764" width="12.54296875" style="634" customWidth="1"/>
    <col min="10765" max="10766" width="12.81640625" style="634" customWidth="1"/>
    <col min="10767" max="10768" width="14.7265625" style="634" customWidth="1"/>
    <col min="10769" max="10769" width="16.26953125" style="634" customWidth="1"/>
    <col min="10770" max="11008" width="14.7265625" style="634"/>
    <col min="11009" max="11009" width="6" style="634" customWidth="1"/>
    <col min="11010" max="11010" width="37.1796875" style="634" customWidth="1"/>
    <col min="11011" max="11011" width="17.1796875" style="634" customWidth="1"/>
    <col min="11012" max="11012" width="13.7265625" style="634" customWidth="1"/>
    <col min="11013" max="11013" width="14.453125" style="634" customWidth="1"/>
    <col min="11014" max="11016" width="12.54296875" style="634" customWidth="1"/>
    <col min="11017" max="11017" width="13.1796875" style="634" customWidth="1"/>
    <col min="11018" max="11020" width="12.54296875" style="634" customWidth="1"/>
    <col min="11021" max="11022" width="12.81640625" style="634" customWidth="1"/>
    <col min="11023" max="11024" width="14.7265625" style="634" customWidth="1"/>
    <col min="11025" max="11025" width="16.26953125" style="634" customWidth="1"/>
    <col min="11026" max="11264" width="14.7265625" style="634"/>
    <col min="11265" max="11265" width="6" style="634" customWidth="1"/>
    <col min="11266" max="11266" width="37.1796875" style="634" customWidth="1"/>
    <col min="11267" max="11267" width="17.1796875" style="634" customWidth="1"/>
    <col min="11268" max="11268" width="13.7265625" style="634" customWidth="1"/>
    <col min="11269" max="11269" width="14.453125" style="634" customWidth="1"/>
    <col min="11270" max="11272" width="12.54296875" style="634" customWidth="1"/>
    <col min="11273" max="11273" width="13.1796875" style="634" customWidth="1"/>
    <col min="11274" max="11276" width="12.54296875" style="634" customWidth="1"/>
    <col min="11277" max="11278" width="12.81640625" style="634" customWidth="1"/>
    <col min="11279" max="11280" width="14.7265625" style="634" customWidth="1"/>
    <col min="11281" max="11281" width="16.26953125" style="634" customWidth="1"/>
    <col min="11282" max="11520" width="14.7265625" style="634"/>
    <col min="11521" max="11521" width="6" style="634" customWidth="1"/>
    <col min="11522" max="11522" width="37.1796875" style="634" customWidth="1"/>
    <col min="11523" max="11523" width="17.1796875" style="634" customWidth="1"/>
    <col min="11524" max="11524" width="13.7265625" style="634" customWidth="1"/>
    <col min="11525" max="11525" width="14.453125" style="634" customWidth="1"/>
    <col min="11526" max="11528" width="12.54296875" style="634" customWidth="1"/>
    <col min="11529" max="11529" width="13.1796875" style="634" customWidth="1"/>
    <col min="11530" max="11532" width="12.54296875" style="634" customWidth="1"/>
    <col min="11533" max="11534" width="12.81640625" style="634" customWidth="1"/>
    <col min="11535" max="11536" width="14.7265625" style="634" customWidth="1"/>
    <col min="11537" max="11537" width="16.26953125" style="634" customWidth="1"/>
    <col min="11538" max="11776" width="14.7265625" style="634"/>
    <col min="11777" max="11777" width="6" style="634" customWidth="1"/>
    <col min="11778" max="11778" width="37.1796875" style="634" customWidth="1"/>
    <col min="11779" max="11779" width="17.1796875" style="634" customWidth="1"/>
    <col min="11780" max="11780" width="13.7265625" style="634" customWidth="1"/>
    <col min="11781" max="11781" width="14.453125" style="634" customWidth="1"/>
    <col min="11782" max="11784" width="12.54296875" style="634" customWidth="1"/>
    <col min="11785" max="11785" width="13.1796875" style="634" customWidth="1"/>
    <col min="11786" max="11788" width="12.54296875" style="634" customWidth="1"/>
    <col min="11789" max="11790" width="12.81640625" style="634" customWidth="1"/>
    <col min="11791" max="11792" width="14.7265625" style="634" customWidth="1"/>
    <col min="11793" max="11793" width="16.26953125" style="634" customWidth="1"/>
    <col min="11794" max="12032" width="14.7265625" style="634"/>
    <col min="12033" max="12033" width="6" style="634" customWidth="1"/>
    <col min="12034" max="12034" width="37.1796875" style="634" customWidth="1"/>
    <col min="12035" max="12035" width="17.1796875" style="634" customWidth="1"/>
    <col min="12036" max="12036" width="13.7265625" style="634" customWidth="1"/>
    <col min="12037" max="12037" width="14.453125" style="634" customWidth="1"/>
    <col min="12038" max="12040" width="12.54296875" style="634" customWidth="1"/>
    <col min="12041" max="12041" width="13.1796875" style="634" customWidth="1"/>
    <col min="12042" max="12044" width="12.54296875" style="634" customWidth="1"/>
    <col min="12045" max="12046" width="12.81640625" style="634" customWidth="1"/>
    <col min="12047" max="12048" width="14.7265625" style="634" customWidth="1"/>
    <col min="12049" max="12049" width="16.26953125" style="634" customWidth="1"/>
    <col min="12050" max="12288" width="14.7265625" style="634"/>
    <col min="12289" max="12289" width="6" style="634" customWidth="1"/>
    <col min="12290" max="12290" width="37.1796875" style="634" customWidth="1"/>
    <col min="12291" max="12291" width="17.1796875" style="634" customWidth="1"/>
    <col min="12292" max="12292" width="13.7265625" style="634" customWidth="1"/>
    <col min="12293" max="12293" width="14.453125" style="634" customWidth="1"/>
    <col min="12294" max="12296" width="12.54296875" style="634" customWidth="1"/>
    <col min="12297" max="12297" width="13.1796875" style="634" customWidth="1"/>
    <col min="12298" max="12300" width="12.54296875" style="634" customWidth="1"/>
    <col min="12301" max="12302" width="12.81640625" style="634" customWidth="1"/>
    <col min="12303" max="12304" width="14.7265625" style="634" customWidth="1"/>
    <col min="12305" max="12305" width="16.26953125" style="634" customWidth="1"/>
    <col min="12306" max="12544" width="14.7265625" style="634"/>
    <col min="12545" max="12545" width="6" style="634" customWidth="1"/>
    <col min="12546" max="12546" width="37.1796875" style="634" customWidth="1"/>
    <col min="12547" max="12547" width="17.1796875" style="634" customWidth="1"/>
    <col min="12548" max="12548" width="13.7265625" style="634" customWidth="1"/>
    <col min="12549" max="12549" width="14.453125" style="634" customWidth="1"/>
    <col min="12550" max="12552" width="12.54296875" style="634" customWidth="1"/>
    <col min="12553" max="12553" width="13.1796875" style="634" customWidth="1"/>
    <col min="12554" max="12556" width="12.54296875" style="634" customWidth="1"/>
    <col min="12557" max="12558" width="12.81640625" style="634" customWidth="1"/>
    <col min="12559" max="12560" width="14.7265625" style="634" customWidth="1"/>
    <col min="12561" max="12561" width="16.26953125" style="634" customWidth="1"/>
    <col min="12562" max="12800" width="14.7265625" style="634"/>
    <col min="12801" max="12801" width="6" style="634" customWidth="1"/>
    <col min="12802" max="12802" width="37.1796875" style="634" customWidth="1"/>
    <col min="12803" max="12803" width="17.1796875" style="634" customWidth="1"/>
    <col min="12804" max="12804" width="13.7265625" style="634" customWidth="1"/>
    <col min="12805" max="12805" width="14.453125" style="634" customWidth="1"/>
    <col min="12806" max="12808" width="12.54296875" style="634" customWidth="1"/>
    <col min="12809" max="12809" width="13.1796875" style="634" customWidth="1"/>
    <col min="12810" max="12812" width="12.54296875" style="634" customWidth="1"/>
    <col min="12813" max="12814" width="12.81640625" style="634" customWidth="1"/>
    <col min="12815" max="12816" width="14.7265625" style="634" customWidth="1"/>
    <col min="12817" max="12817" width="16.26953125" style="634" customWidth="1"/>
    <col min="12818" max="13056" width="14.7265625" style="634"/>
    <col min="13057" max="13057" width="6" style="634" customWidth="1"/>
    <col min="13058" max="13058" width="37.1796875" style="634" customWidth="1"/>
    <col min="13059" max="13059" width="17.1796875" style="634" customWidth="1"/>
    <col min="13060" max="13060" width="13.7265625" style="634" customWidth="1"/>
    <col min="13061" max="13061" width="14.453125" style="634" customWidth="1"/>
    <col min="13062" max="13064" width="12.54296875" style="634" customWidth="1"/>
    <col min="13065" max="13065" width="13.1796875" style="634" customWidth="1"/>
    <col min="13066" max="13068" width="12.54296875" style="634" customWidth="1"/>
    <col min="13069" max="13070" width="12.81640625" style="634" customWidth="1"/>
    <col min="13071" max="13072" width="14.7265625" style="634" customWidth="1"/>
    <col min="13073" max="13073" width="16.26953125" style="634" customWidth="1"/>
    <col min="13074" max="13312" width="14.7265625" style="634"/>
    <col min="13313" max="13313" width="6" style="634" customWidth="1"/>
    <col min="13314" max="13314" width="37.1796875" style="634" customWidth="1"/>
    <col min="13315" max="13315" width="17.1796875" style="634" customWidth="1"/>
    <col min="13316" max="13316" width="13.7265625" style="634" customWidth="1"/>
    <col min="13317" max="13317" width="14.453125" style="634" customWidth="1"/>
    <col min="13318" max="13320" width="12.54296875" style="634" customWidth="1"/>
    <col min="13321" max="13321" width="13.1796875" style="634" customWidth="1"/>
    <col min="13322" max="13324" width="12.54296875" style="634" customWidth="1"/>
    <col min="13325" max="13326" width="12.81640625" style="634" customWidth="1"/>
    <col min="13327" max="13328" width="14.7265625" style="634" customWidth="1"/>
    <col min="13329" max="13329" width="16.26953125" style="634" customWidth="1"/>
    <col min="13330" max="13568" width="14.7265625" style="634"/>
    <col min="13569" max="13569" width="6" style="634" customWidth="1"/>
    <col min="13570" max="13570" width="37.1796875" style="634" customWidth="1"/>
    <col min="13571" max="13571" width="17.1796875" style="634" customWidth="1"/>
    <col min="13572" max="13572" width="13.7265625" style="634" customWidth="1"/>
    <col min="13573" max="13573" width="14.453125" style="634" customWidth="1"/>
    <col min="13574" max="13576" width="12.54296875" style="634" customWidth="1"/>
    <col min="13577" max="13577" width="13.1796875" style="634" customWidth="1"/>
    <col min="13578" max="13580" width="12.54296875" style="634" customWidth="1"/>
    <col min="13581" max="13582" width="12.81640625" style="634" customWidth="1"/>
    <col min="13583" max="13584" width="14.7265625" style="634" customWidth="1"/>
    <col min="13585" max="13585" width="16.26953125" style="634" customWidth="1"/>
    <col min="13586" max="13824" width="14.7265625" style="634"/>
    <col min="13825" max="13825" width="6" style="634" customWidth="1"/>
    <col min="13826" max="13826" width="37.1796875" style="634" customWidth="1"/>
    <col min="13827" max="13827" width="17.1796875" style="634" customWidth="1"/>
    <col min="13828" max="13828" width="13.7265625" style="634" customWidth="1"/>
    <col min="13829" max="13829" width="14.453125" style="634" customWidth="1"/>
    <col min="13830" max="13832" width="12.54296875" style="634" customWidth="1"/>
    <col min="13833" max="13833" width="13.1796875" style="634" customWidth="1"/>
    <col min="13834" max="13836" width="12.54296875" style="634" customWidth="1"/>
    <col min="13837" max="13838" width="12.81640625" style="634" customWidth="1"/>
    <col min="13839" max="13840" width="14.7265625" style="634" customWidth="1"/>
    <col min="13841" max="13841" width="16.26953125" style="634" customWidth="1"/>
    <col min="13842" max="14080" width="14.7265625" style="634"/>
    <col min="14081" max="14081" width="6" style="634" customWidth="1"/>
    <col min="14082" max="14082" width="37.1796875" style="634" customWidth="1"/>
    <col min="14083" max="14083" width="17.1796875" style="634" customWidth="1"/>
    <col min="14084" max="14084" width="13.7265625" style="634" customWidth="1"/>
    <col min="14085" max="14085" width="14.453125" style="634" customWidth="1"/>
    <col min="14086" max="14088" width="12.54296875" style="634" customWidth="1"/>
    <col min="14089" max="14089" width="13.1796875" style="634" customWidth="1"/>
    <col min="14090" max="14092" width="12.54296875" style="634" customWidth="1"/>
    <col min="14093" max="14094" width="12.81640625" style="634" customWidth="1"/>
    <col min="14095" max="14096" width="14.7265625" style="634" customWidth="1"/>
    <col min="14097" max="14097" width="16.26953125" style="634" customWidth="1"/>
    <col min="14098" max="14336" width="14.7265625" style="634"/>
    <col min="14337" max="14337" width="6" style="634" customWidth="1"/>
    <col min="14338" max="14338" width="37.1796875" style="634" customWidth="1"/>
    <col min="14339" max="14339" width="17.1796875" style="634" customWidth="1"/>
    <col min="14340" max="14340" width="13.7265625" style="634" customWidth="1"/>
    <col min="14341" max="14341" width="14.453125" style="634" customWidth="1"/>
    <col min="14342" max="14344" width="12.54296875" style="634" customWidth="1"/>
    <col min="14345" max="14345" width="13.1796875" style="634" customWidth="1"/>
    <col min="14346" max="14348" width="12.54296875" style="634" customWidth="1"/>
    <col min="14349" max="14350" width="12.81640625" style="634" customWidth="1"/>
    <col min="14351" max="14352" width="14.7265625" style="634" customWidth="1"/>
    <col min="14353" max="14353" width="16.26953125" style="634" customWidth="1"/>
    <col min="14354" max="14592" width="14.7265625" style="634"/>
    <col min="14593" max="14593" width="6" style="634" customWidth="1"/>
    <col min="14594" max="14594" width="37.1796875" style="634" customWidth="1"/>
    <col min="14595" max="14595" width="17.1796875" style="634" customWidth="1"/>
    <col min="14596" max="14596" width="13.7265625" style="634" customWidth="1"/>
    <col min="14597" max="14597" width="14.453125" style="634" customWidth="1"/>
    <col min="14598" max="14600" width="12.54296875" style="634" customWidth="1"/>
    <col min="14601" max="14601" width="13.1796875" style="634" customWidth="1"/>
    <col min="14602" max="14604" width="12.54296875" style="634" customWidth="1"/>
    <col min="14605" max="14606" width="12.81640625" style="634" customWidth="1"/>
    <col min="14607" max="14608" width="14.7265625" style="634" customWidth="1"/>
    <col min="14609" max="14609" width="16.26953125" style="634" customWidth="1"/>
    <col min="14610" max="14848" width="14.7265625" style="634"/>
    <col min="14849" max="14849" width="6" style="634" customWidth="1"/>
    <col min="14850" max="14850" width="37.1796875" style="634" customWidth="1"/>
    <col min="14851" max="14851" width="17.1796875" style="634" customWidth="1"/>
    <col min="14852" max="14852" width="13.7265625" style="634" customWidth="1"/>
    <col min="14853" max="14853" width="14.453125" style="634" customWidth="1"/>
    <col min="14854" max="14856" width="12.54296875" style="634" customWidth="1"/>
    <col min="14857" max="14857" width="13.1796875" style="634" customWidth="1"/>
    <col min="14858" max="14860" width="12.54296875" style="634" customWidth="1"/>
    <col min="14861" max="14862" width="12.81640625" style="634" customWidth="1"/>
    <col min="14863" max="14864" width="14.7265625" style="634" customWidth="1"/>
    <col min="14865" max="14865" width="16.26953125" style="634" customWidth="1"/>
    <col min="14866" max="15104" width="14.7265625" style="634"/>
    <col min="15105" max="15105" width="6" style="634" customWidth="1"/>
    <col min="15106" max="15106" width="37.1796875" style="634" customWidth="1"/>
    <col min="15107" max="15107" width="17.1796875" style="634" customWidth="1"/>
    <col min="15108" max="15108" width="13.7265625" style="634" customWidth="1"/>
    <col min="15109" max="15109" width="14.453125" style="634" customWidth="1"/>
    <col min="15110" max="15112" width="12.54296875" style="634" customWidth="1"/>
    <col min="15113" max="15113" width="13.1796875" style="634" customWidth="1"/>
    <col min="15114" max="15116" width="12.54296875" style="634" customWidth="1"/>
    <col min="15117" max="15118" width="12.81640625" style="634" customWidth="1"/>
    <col min="15119" max="15120" width="14.7265625" style="634" customWidth="1"/>
    <col min="15121" max="15121" width="16.26953125" style="634" customWidth="1"/>
    <col min="15122" max="15360" width="14.7265625" style="634"/>
    <col min="15361" max="15361" width="6" style="634" customWidth="1"/>
    <col min="15362" max="15362" width="37.1796875" style="634" customWidth="1"/>
    <col min="15363" max="15363" width="17.1796875" style="634" customWidth="1"/>
    <col min="15364" max="15364" width="13.7265625" style="634" customWidth="1"/>
    <col min="15365" max="15365" width="14.453125" style="634" customWidth="1"/>
    <col min="15366" max="15368" width="12.54296875" style="634" customWidth="1"/>
    <col min="15369" max="15369" width="13.1796875" style="634" customWidth="1"/>
    <col min="15370" max="15372" width="12.54296875" style="634" customWidth="1"/>
    <col min="15373" max="15374" width="12.81640625" style="634" customWidth="1"/>
    <col min="15375" max="15376" width="14.7265625" style="634" customWidth="1"/>
    <col min="15377" max="15377" width="16.26953125" style="634" customWidth="1"/>
    <col min="15378" max="15616" width="14.7265625" style="634"/>
    <col min="15617" max="15617" width="6" style="634" customWidth="1"/>
    <col min="15618" max="15618" width="37.1796875" style="634" customWidth="1"/>
    <col min="15619" max="15619" width="17.1796875" style="634" customWidth="1"/>
    <col min="15620" max="15620" width="13.7265625" style="634" customWidth="1"/>
    <col min="15621" max="15621" width="14.453125" style="634" customWidth="1"/>
    <col min="15622" max="15624" width="12.54296875" style="634" customWidth="1"/>
    <col min="15625" max="15625" width="13.1796875" style="634" customWidth="1"/>
    <col min="15626" max="15628" width="12.54296875" style="634" customWidth="1"/>
    <col min="15629" max="15630" width="12.81640625" style="634" customWidth="1"/>
    <col min="15631" max="15632" width="14.7265625" style="634" customWidth="1"/>
    <col min="15633" max="15633" width="16.26953125" style="634" customWidth="1"/>
    <col min="15634" max="15872" width="14.7265625" style="634"/>
    <col min="15873" max="15873" width="6" style="634" customWidth="1"/>
    <col min="15874" max="15874" width="37.1796875" style="634" customWidth="1"/>
    <col min="15875" max="15875" width="17.1796875" style="634" customWidth="1"/>
    <col min="15876" max="15876" width="13.7265625" style="634" customWidth="1"/>
    <col min="15877" max="15877" width="14.453125" style="634" customWidth="1"/>
    <col min="15878" max="15880" width="12.54296875" style="634" customWidth="1"/>
    <col min="15881" max="15881" width="13.1796875" style="634" customWidth="1"/>
    <col min="15882" max="15884" width="12.54296875" style="634" customWidth="1"/>
    <col min="15885" max="15886" width="12.81640625" style="634" customWidth="1"/>
    <col min="15887" max="15888" width="14.7265625" style="634" customWidth="1"/>
    <col min="15889" max="15889" width="16.26953125" style="634" customWidth="1"/>
    <col min="15890" max="16128" width="14.7265625" style="634"/>
    <col min="16129" max="16129" width="6" style="634" customWidth="1"/>
    <col min="16130" max="16130" width="37.1796875" style="634" customWidth="1"/>
    <col min="16131" max="16131" width="17.1796875" style="634" customWidth="1"/>
    <col min="16132" max="16132" width="13.7265625" style="634" customWidth="1"/>
    <col min="16133" max="16133" width="14.453125" style="634" customWidth="1"/>
    <col min="16134" max="16136" width="12.54296875" style="634" customWidth="1"/>
    <col min="16137" max="16137" width="13.1796875" style="634" customWidth="1"/>
    <col min="16138" max="16140" width="12.54296875" style="634" customWidth="1"/>
    <col min="16141" max="16142" width="12.81640625" style="634" customWidth="1"/>
    <col min="16143" max="16144" width="14.7265625" style="634" customWidth="1"/>
    <col min="16145" max="16145" width="16.26953125" style="634" customWidth="1"/>
    <col min="16146" max="16384" width="14.7265625" style="634"/>
  </cols>
  <sheetData>
    <row r="1" spans="1:24" ht="18">
      <c r="B1" s="630" t="s">
        <v>109</v>
      </c>
      <c r="C1" s="631"/>
      <c r="D1" s="631"/>
      <c r="E1" s="631"/>
      <c r="F1" s="631"/>
      <c r="G1" s="631"/>
      <c r="H1" s="631"/>
      <c r="I1" s="631"/>
      <c r="J1" s="631"/>
      <c r="K1" s="632" t="s">
        <v>0</v>
      </c>
      <c r="L1" s="633" t="s">
        <v>110</v>
      </c>
    </row>
    <row r="2" spans="1:24" ht="9" customHeight="1">
      <c r="B2" s="634"/>
      <c r="C2" s="631"/>
      <c r="D2" s="631"/>
      <c r="E2" s="631"/>
      <c r="F2" s="631"/>
      <c r="G2" s="631"/>
      <c r="H2" s="631"/>
      <c r="I2" s="631"/>
      <c r="J2" s="631"/>
      <c r="K2" s="631"/>
      <c r="L2" s="631"/>
    </row>
    <row r="3" spans="1:24" ht="18">
      <c r="B3" s="635" t="s">
        <v>151</v>
      </c>
      <c r="C3" s="631"/>
      <c r="D3" s="631"/>
      <c r="E3" s="631"/>
      <c r="F3" s="631"/>
      <c r="G3" s="631"/>
      <c r="H3" s="631"/>
      <c r="I3" s="631"/>
      <c r="J3" s="631"/>
      <c r="K3" s="631"/>
    </row>
    <row r="4" spans="1:24" ht="5.25" customHeight="1">
      <c r="B4" s="636"/>
      <c r="C4" s="631"/>
      <c r="D4" s="631"/>
      <c r="E4" s="631"/>
      <c r="F4" s="631"/>
      <c r="G4" s="631"/>
      <c r="H4" s="631"/>
      <c r="I4" s="631"/>
      <c r="J4" s="631"/>
      <c r="K4" s="631"/>
      <c r="L4" s="631"/>
    </row>
    <row r="5" spans="1:24" ht="18">
      <c r="A5" s="649" t="s">
        <v>112</v>
      </c>
      <c r="B5" s="638" t="s">
        <v>113</v>
      </c>
      <c r="C5" s="635" t="s">
        <v>114</v>
      </c>
      <c r="D5" s="631"/>
      <c r="E5" s="631"/>
      <c r="G5" s="631"/>
      <c r="H5" s="631"/>
      <c r="I5" s="631"/>
      <c r="J5" s="631"/>
      <c r="K5" s="631"/>
      <c r="L5" s="631"/>
    </row>
    <row r="6" spans="1:24" ht="18">
      <c r="B6" s="631"/>
      <c r="C6" s="636"/>
      <c r="D6" s="631"/>
      <c r="E6" s="631"/>
      <c r="F6" s="635" t="s">
        <v>115</v>
      </c>
      <c r="G6" s="631"/>
      <c r="H6" s="631"/>
      <c r="I6" s="635" t="s">
        <v>116</v>
      </c>
      <c r="J6" s="631"/>
      <c r="K6" s="631"/>
      <c r="L6" s="631"/>
    </row>
    <row r="7" spans="1:24" ht="18">
      <c r="A7" s="1253"/>
      <c r="B7" s="1254" t="s">
        <v>117</v>
      </c>
      <c r="C7" s="1254" t="s">
        <v>118</v>
      </c>
      <c r="D7" s="1254" t="s">
        <v>119</v>
      </c>
      <c r="E7" s="640"/>
      <c r="F7" s="641" t="s">
        <v>120</v>
      </c>
      <c r="G7" s="641"/>
      <c r="H7" s="641"/>
      <c r="I7" s="641"/>
      <c r="J7" s="640"/>
      <c r="K7" s="640"/>
      <c r="L7" s="640"/>
    </row>
    <row r="8" spans="1:24" s="642" customFormat="1" ht="54" customHeight="1">
      <c r="A8" s="1253"/>
      <c r="B8" s="1254"/>
      <c r="C8" s="1254"/>
      <c r="D8" s="1254"/>
      <c r="E8" s="701" t="s">
        <v>121</v>
      </c>
      <c r="F8" s="701" t="s">
        <v>122</v>
      </c>
      <c r="G8" s="701" t="s">
        <v>123</v>
      </c>
      <c r="H8" s="701" t="s">
        <v>124</v>
      </c>
      <c r="I8" s="701" t="s">
        <v>125</v>
      </c>
      <c r="J8" s="701" t="s">
        <v>126</v>
      </c>
      <c r="K8" s="701" t="s">
        <v>127</v>
      </c>
      <c r="L8" s="701" t="s">
        <v>128</v>
      </c>
    </row>
    <row r="9" spans="1:24" ht="17.5">
      <c r="A9" s="700"/>
      <c r="B9" s="701" t="s">
        <v>129</v>
      </c>
      <c r="C9" s="640"/>
      <c r="D9" s="640"/>
      <c r="E9" s="640"/>
      <c r="F9" s="640"/>
      <c r="G9" s="640"/>
      <c r="H9" s="640"/>
      <c r="I9" s="640"/>
      <c r="J9" s="640"/>
      <c r="K9" s="643"/>
      <c r="L9" s="643"/>
      <c r="N9" s="631"/>
    </row>
    <row r="10" spans="1:24" ht="17.5">
      <c r="A10" s="700">
        <v>1</v>
      </c>
      <c r="B10" s="644" t="s">
        <v>130</v>
      </c>
      <c r="C10" s="640">
        <v>96905</v>
      </c>
      <c r="D10" s="640">
        <v>92949</v>
      </c>
      <c r="E10" s="640"/>
      <c r="F10" s="645">
        <v>23.306999999999999</v>
      </c>
      <c r="G10" s="645">
        <v>23.619</v>
      </c>
      <c r="H10" s="645">
        <v>4.4409999999999998</v>
      </c>
      <c r="I10" s="645">
        <v>2.3159999999999998</v>
      </c>
      <c r="J10" s="645">
        <f>F10+G10+H10+I10</f>
        <v>53.683000000000007</v>
      </c>
      <c r="K10" s="646">
        <v>2544.0500000000002</v>
      </c>
      <c r="L10" s="646">
        <v>1132.21</v>
      </c>
      <c r="M10" s="652"/>
      <c r="N10" s="695"/>
      <c r="P10" s="703"/>
      <c r="Q10" s="664"/>
      <c r="R10" s="664"/>
      <c r="S10" s="664"/>
      <c r="T10" s="664"/>
      <c r="U10" s="664"/>
      <c r="V10" s="664"/>
      <c r="W10" s="664"/>
      <c r="X10" s="664"/>
    </row>
    <row r="11" spans="1:24" ht="17.5">
      <c r="A11" s="700">
        <v>2</v>
      </c>
      <c r="B11" s="644" t="s">
        <v>131</v>
      </c>
      <c r="C11" s="640">
        <v>128284</v>
      </c>
      <c r="D11" s="640">
        <v>255850</v>
      </c>
      <c r="E11" s="640"/>
      <c r="F11" s="645">
        <v>36.454000000000001</v>
      </c>
      <c r="G11" s="645">
        <v>67.52</v>
      </c>
      <c r="H11" s="645">
        <v>24.887</v>
      </c>
      <c r="I11" s="645">
        <v>11.968</v>
      </c>
      <c r="J11" s="645">
        <f>F11+G11+H11+I11</f>
        <v>140.82899999999998</v>
      </c>
      <c r="K11" s="646">
        <v>7064.95</v>
      </c>
      <c r="L11" s="646">
        <v>4222.0200000000004</v>
      </c>
      <c r="M11" s="652"/>
      <c r="N11" s="695"/>
      <c r="P11" s="703"/>
      <c r="Q11" s="664"/>
      <c r="R11" s="664"/>
      <c r="S11" s="664"/>
      <c r="T11" s="664"/>
      <c r="U11" s="664"/>
      <c r="V11" s="664"/>
      <c r="W11" s="664"/>
      <c r="X11" s="664"/>
    </row>
    <row r="12" spans="1:24" ht="17.5">
      <c r="A12" s="700">
        <v>3</v>
      </c>
      <c r="B12" s="644" t="s">
        <v>132</v>
      </c>
      <c r="C12" s="640">
        <v>64204</v>
      </c>
      <c r="D12" s="640">
        <v>191517</v>
      </c>
      <c r="E12" s="640"/>
      <c r="F12" s="645">
        <v>19.893000000000001</v>
      </c>
      <c r="G12" s="645">
        <v>36.945</v>
      </c>
      <c r="H12" s="645">
        <v>20.305</v>
      </c>
      <c r="I12" s="645">
        <v>10.023999999999999</v>
      </c>
      <c r="J12" s="645">
        <v>84.43</v>
      </c>
      <c r="K12" s="646">
        <v>4601.1099999999997</v>
      </c>
      <c r="L12" s="646">
        <v>3080.66</v>
      </c>
      <c r="M12" s="652"/>
      <c r="N12" s="695"/>
      <c r="P12" s="703"/>
      <c r="Q12" s="664"/>
      <c r="R12" s="664"/>
      <c r="S12" s="664"/>
      <c r="T12" s="664"/>
      <c r="U12" s="664"/>
      <c r="V12" s="664"/>
      <c r="W12" s="664"/>
      <c r="X12" s="664"/>
    </row>
    <row r="13" spans="1:24" ht="17.5">
      <c r="A13" s="700">
        <v>4</v>
      </c>
      <c r="B13" s="644">
        <v>4</v>
      </c>
      <c r="C13" s="640">
        <v>21320</v>
      </c>
      <c r="D13" s="640">
        <v>84975</v>
      </c>
      <c r="E13" s="640"/>
      <c r="F13" s="645">
        <v>6.2069999999999999</v>
      </c>
      <c r="G13" s="645">
        <v>12.936</v>
      </c>
      <c r="H13" s="645">
        <v>8.0879999999999992</v>
      </c>
      <c r="I13" s="645">
        <v>5.016</v>
      </c>
      <c r="J13" s="645">
        <f>F13+G13+H13+I13</f>
        <v>32.247</v>
      </c>
      <c r="K13" s="646">
        <v>1858.06</v>
      </c>
      <c r="L13" s="646">
        <v>1431.73</v>
      </c>
      <c r="M13" s="652"/>
      <c r="N13" s="695"/>
      <c r="P13" s="703"/>
      <c r="Q13" s="664"/>
      <c r="R13" s="664"/>
      <c r="S13" s="664"/>
      <c r="T13" s="664"/>
      <c r="U13" s="664"/>
      <c r="V13" s="664"/>
      <c r="W13" s="664"/>
      <c r="X13" s="664"/>
    </row>
    <row r="14" spans="1:24" ht="17.5">
      <c r="A14" s="700">
        <v>5</v>
      </c>
      <c r="B14" s="647" t="s">
        <v>133</v>
      </c>
      <c r="C14" s="640">
        <v>15831</v>
      </c>
      <c r="D14" s="640">
        <v>99722</v>
      </c>
      <c r="E14" s="640"/>
      <c r="F14" s="645">
        <v>6.8819999999999997</v>
      </c>
      <c r="G14" s="645">
        <v>10.369</v>
      </c>
      <c r="H14" s="645">
        <v>9.3049999999999997</v>
      </c>
      <c r="I14" s="645">
        <v>16.291</v>
      </c>
      <c r="J14" s="645">
        <f>F14+G14+H14+I14</f>
        <v>42.846999999999994</v>
      </c>
      <c r="K14" s="646">
        <v>3013.06</v>
      </c>
      <c r="L14" s="646">
        <v>2188.0500000000002</v>
      </c>
      <c r="M14" s="652"/>
      <c r="N14" s="695"/>
      <c r="P14" s="703"/>
      <c r="Q14" s="664"/>
      <c r="R14" s="664"/>
      <c r="S14" s="664"/>
      <c r="T14" s="664"/>
      <c r="U14" s="664"/>
      <c r="V14" s="664"/>
      <c r="W14" s="664"/>
      <c r="X14" s="664"/>
    </row>
    <row r="15" spans="1:24" ht="17.5">
      <c r="A15" s="700">
        <v>6</v>
      </c>
      <c r="B15" s="647" t="s">
        <v>134</v>
      </c>
      <c r="C15" s="640">
        <f>SUM(C10:C14)</f>
        <v>326544</v>
      </c>
      <c r="D15" s="640">
        <f>SUM(D10:D14)</f>
        <v>725013</v>
      </c>
      <c r="E15" s="640"/>
      <c r="F15" s="645">
        <f t="shared" ref="F15:L15" si="0">SUM(F10:F14)</f>
        <v>92.742999999999995</v>
      </c>
      <c r="G15" s="645">
        <f t="shared" si="0"/>
        <v>151.38900000000001</v>
      </c>
      <c r="H15" s="645">
        <f t="shared" si="0"/>
        <v>67.025999999999996</v>
      </c>
      <c r="I15" s="645">
        <f t="shared" si="0"/>
        <v>45.614999999999995</v>
      </c>
      <c r="J15" s="645">
        <f>F15+G15+H15+I15</f>
        <v>356.77300000000002</v>
      </c>
      <c r="K15" s="646">
        <f t="shared" si="0"/>
        <v>19081.23</v>
      </c>
      <c r="L15" s="646">
        <f t="shared" si="0"/>
        <v>12054.669999999998</v>
      </c>
    </row>
    <row r="16" spans="1:24" ht="22.5" customHeight="1">
      <c r="A16" s="700">
        <v>7</v>
      </c>
      <c r="B16" s="1255" t="s">
        <v>135</v>
      </c>
      <c r="C16" s="1256"/>
      <c r="D16" s="1257"/>
      <c r="E16" s="640"/>
      <c r="F16" s="640"/>
      <c r="G16" s="640"/>
      <c r="H16" s="640"/>
      <c r="I16" s="640"/>
      <c r="J16" s="640"/>
      <c r="K16" s="646"/>
      <c r="L16" s="646"/>
    </row>
    <row r="17" spans="1:24" ht="17.5">
      <c r="A17" s="700">
        <v>8</v>
      </c>
      <c r="B17" s="647" t="s">
        <v>134</v>
      </c>
      <c r="C17" s="640">
        <f>C15</f>
        <v>326544</v>
      </c>
      <c r="D17" s="640">
        <f t="shared" ref="D17:L17" si="1">D15</f>
        <v>725013</v>
      </c>
      <c r="E17" s="640"/>
      <c r="F17" s="645">
        <f t="shared" si="1"/>
        <v>92.742999999999995</v>
      </c>
      <c r="G17" s="645">
        <f t="shared" si="1"/>
        <v>151.38900000000001</v>
      </c>
      <c r="H17" s="645">
        <f t="shared" si="1"/>
        <v>67.025999999999996</v>
      </c>
      <c r="I17" s="645">
        <f t="shared" si="1"/>
        <v>45.614999999999995</v>
      </c>
      <c r="J17" s="645">
        <f t="shared" si="1"/>
        <v>356.77300000000002</v>
      </c>
      <c r="K17" s="646">
        <f t="shared" si="1"/>
        <v>19081.23</v>
      </c>
      <c r="L17" s="646">
        <f t="shared" si="1"/>
        <v>12054.669999999998</v>
      </c>
      <c r="Q17" s="664"/>
      <c r="R17" s="664"/>
      <c r="S17" s="664"/>
      <c r="T17" s="664"/>
    </row>
    <row r="18" spans="1:24" ht="17.5">
      <c r="A18" s="700">
        <v>9</v>
      </c>
      <c r="B18" s="647" t="s">
        <v>136</v>
      </c>
      <c r="C18" s="640"/>
      <c r="D18" s="640"/>
      <c r="E18" s="640"/>
      <c r="F18" s="640"/>
      <c r="G18" s="640"/>
      <c r="H18" s="640"/>
      <c r="I18" s="640"/>
      <c r="J18" s="640"/>
      <c r="K18" s="646"/>
      <c r="L18" s="646"/>
      <c r="Q18" s="664"/>
    </row>
    <row r="19" spans="1:24" ht="17.5">
      <c r="A19" s="700">
        <v>10</v>
      </c>
      <c r="B19" s="647" t="s">
        <v>137</v>
      </c>
      <c r="C19" s="640"/>
      <c r="D19" s="640"/>
      <c r="E19" s="640"/>
      <c r="F19" s="640"/>
      <c r="G19" s="640"/>
      <c r="H19" s="640"/>
      <c r="I19" s="640"/>
      <c r="J19" s="640"/>
      <c r="K19" s="646"/>
      <c r="L19" s="646"/>
    </row>
    <row r="20" spans="1:24" ht="17.5">
      <c r="A20" s="700">
        <v>11</v>
      </c>
      <c r="B20" s="647" t="s">
        <v>138</v>
      </c>
      <c r="C20" s="640"/>
      <c r="D20" s="640"/>
      <c r="E20" s="640"/>
      <c r="F20" s="640"/>
      <c r="G20" s="640"/>
      <c r="H20" s="640"/>
      <c r="I20" s="640"/>
      <c r="J20" s="640"/>
      <c r="K20" s="646"/>
      <c r="L20" s="646"/>
    </row>
    <row r="21" spans="1:24" ht="6.75" customHeight="1">
      <c r="A21" s="700"/>
      <c r="B21" s="647"/>
      <c r="C21" s="640"/>
      <c r="D21" s="640"/>
      <c r="E21" s="640"/>
      <c r="F21" s="640"/>
      <c r="G21" s="640"/>
      <c r="H21" s="640"/>
      <c r="I21" s="640"/>
      <c r="J21" s="640"/>
      <c r="K21" s="646"/>
      <c r="L21" s="646"/>
    </row>
    <row r="22" spans="1:24" ht="17.5">
      <c r="A22" s="700">
        <v>12</v>
      </c>
      <c r="B22" s="647" t="s">
        <v>139</v>
      </c>
      <c r="C22" s="640">
        <f>C17</f>
        <v>326544</v>
      </c>
      <c r="D22" s="640">
        <f t="shared" ref="D22:L22" si="2">D17</f>
        <v>725013</v>
      </c>
      <c r="E22" s="640"/>
      <c r="F22" s="640">
        <f t="shared" si="2"/>
        <v>92.742999999999995</v>
      </c>
      <c r="G22" s="640">
        <f t="shared" si="2"/>
        <v>151.38900000000001</v>
      </c>
      <c r="H22" s="645">
        <f t="shared" si="2"/>
        <v>67.025999999999996</v>
      </c>
      <c r="I22" s="640">
        <f t="shared" si="2"/>
        <v>45.614999999999995</v>
      </c>
      <c r="J22" s="645">
        <f t="shared" si="2"/>
        <v>356.77300000000002</v>
      </c>
      <c r="K22" s="646">
        <f t="shared" si="2"/>
        <v>19081.23</v>
      </c>
      <c r="L22" s="646">
        <f t="shared" si="2"/>
        <v>12054.669999999998</v>
      </c>
    </row>
    <row r="23" spans="1:24" ht="17.5">
      <c r="B23" s="648"/>
      <c r="C23" s="631"/>
      <c r="D23" s="631"/>
      <c r="E23" s="631"/>
      <c r="F23" s="631"/>
      <c r="G23" s="631"/>
      <c r="H23" s="631"/>
      <c r="I23" s="631"/>
      <c r="J23" s="631"/>
      <c r="K23" s="631"/>
      <c r="L23" s="631"/>
    </row>
    <row r="24" spans="1:24" ht="18">
      <c r="A24" s="649" t="s">
        <v>140</v>
      </c>
      <c r="B24" s="638" t="s">
        <v>113</v>
      </c>
      <c r="C24" s="635" t="s">
        <v>141</v>
      </c>
      <c r="D24" s="631"/>
      <c r="E24" s="631"/>
      <c r="G24" s="631"/>
      <c r="H24" s="631"/>
      <c r="I24" s="631"/>
      <c r="J24" s="631"/>
      <c r="K24" s="631"/>
      <c r="L24" s="631"/>
    </row>
    <row r="25" spans="1:24" ht="18">
      <c r="B25" s="648"/>
      <c r="C25" s="636"/>
      <c r="D25" s="631"/>
      <c r="E25" s="631"/>
      <c r="F25" s="635" t="s">
        <v>115</v>
      </c>
      <c r="G25" s="631"/>
      <c r="H25" s="631"/>
      <c r="I25" s="635" t="s">
        <v>116</v>
      </c>
      <c r="J25" s="631"/>
      <c r="K25" s="631"/>
      <c r="L25" s="631"/>
    </row>
    <row r="26" spans="1:24" ht="18">
      <c r="A26" s="1253"/>
      <c r="B26" s="1254" t="s">
        <v>117</v>
      </c>
      <c r="C26" s="1254" t="s">
        <v>118</v>
      </c>
      <c r="D26" s="1254" t="s">
        <v>119</v>
      </c>
      <c r="E26" s="640"/>
      <c r="F26" s="641" t="s">
        <v>120</v>
      </c>
      <c r="G26" s="641"/>
      <c r="H26" s="641"/>
      <c r="I26" s="641"/>
      <c r="J26" s="640"/>
      <c r="K26" s="640"/>
      <c r="L26" s="640"/>
    </row>
    <row r="27" spans="1:24" s="642" customFormat="1" ht="57" customHeight="1">
      <c r="A27" s="1253"/>
      <c r="B27" s="1254"/>
      <c r="C27" s="1254"/>
      <c r="D27" s="1254"/>
      <c r="E27" s="701" t="s">
        <v>121</v>
      </c>
      <c r="F27" s="701" t="s">
        <v>122</v>
      </c>
      <c r="G27" s="701" t="s">
        <v>123</v>
      </c>
      <c r="H27" s="701" t="s">
        <v>124</v>
      </c>
      <c r="I27" s="701" t="s">
        <v>125</v>
      </c>
      <c r="J27" s="701" t="s">
        <v>126</v>
      </c>
      <c r="K27" s="701" t="s">
        <v>127</v>
      </c>
      <c r="L27" s="701" t="s">
        <v>128</v>
      </c>
    </row>
    <row r="28" spans="1:24" ht="17.5">
      <c r="A28" s="700"/>
      <c r="B28" s="701" t="s">
        <v>129</v>
      </c>
      <c r="C28" s="640"/>
      <c r="D28" s="640"/>
      <c r="E28" s="640"/>
      <c r="F28" s="640"/>
      <c r="G28" s="640"/>
      <c r="H28" s="640"/>
      <c r="I28" s="640"/>
      <c r="J28" s="640"/>
      <c r="K28" s="643"/>
      <c r="L28" s="643"/>
    </row>
    <row r="29" spans="1:24" ht="17.5">
      <c r="A29" s="700">
        <v>1</v>
      </c>
      <c r="B29" s="644" t="s">
        <v>130</v>
      </c>
      <c r="C29" s="640">
        <v>1189410</v>
      </c>
      <c r="D29" s="640">
        <v>838209</v>
      </c>
      <c r="E29" s="640"/>
      <c r="F29" s="645">
        <v>224.06800000000001</v>
      </c>
      <c r="G29" s="645">
        <v>134.227</v>
      </c>
      <c r="H29" s="645">
        <v>19.279</v>
      </c>
      <c r="I29" s="645">
        <v>12.023</v>
      </c>
      <c r="J29" s="645">
        <f>SUM(F29:I29)</f>
        <v>389.59700000000004</v>
      </c>
      <c r="K29" s="646">
        <v>17451.599999999999</v>
      </c>
      <c r="L29" s="646">
        <v>4639.3</v>
      </c>
      <c r="M29" s="652"/>
      <c r="N29" s="695"/>
      <c r="P29" s="703"/>
      <c r="Q29" s="664"/>
      <c r="R29" s="664"/>
      <c r="S29" s="664"/>
      <c r="T29" s="664"/>
      <c r="U29" s="664"/>
      <c r="V29" s="664"/>
      <c r="W29" s="664"/>
      <c r="X29" s="664"/>
    </row>
    <row r="30" spans="1:24" ht="17.5">
      <c r="A30" s="700">
        <v>2</v>
      </c>
      <c r="B30" s="644" t="s">
        <v>131</v>
      </c>
      <c r="C30" s="640">
        <v>189449</v>
      </c>
      <c r="D30" s="640">
        <v>374489</v>
      </c>
      <c r="E30" s="640"/>
      <c r="F30" s="645">
        <v>58.472999999999999</v>
      </c>
      <c r="G30" s="645">
        <v>67.141000000000005</v>
      </c>
      <c r="H30" s="645">
        <v>14.587999999999999</v>
      </c>
      <c r="I30" s="645">
        <v>5.8769999999999998</v>
      </c>
      <c r="J30" s="645">
        <f>SUM(F30:I30)</f>
        <v>146.07900000000001</v>
      </c>
      <c r="K30" s="646">
        <v>5810.19</v>
      </c>
      <c r="L30" s="646">
        <v>2301.27</v>
      </c>
      <c r="M30" s="652"/>
      <c r="N30" s="695"/>
      <c r="P30" s="703"/>
      <c r="Q30" s="664"/>
      <c r="R30" s="664"/>
      <c r="S30" s="664"/>
      <c r="T30" s="664"/>
      <c r="U30" s="664"/>
      <c r="V30" s="664"/>
      <c r="W30" s="664"/>
      <c r="X30" s="664"/>
    </row>
    <row r="31" spans="1:24" ht="17.5">
      <c r="A31" s="700">
        <v>3</v>
      </c>
      <c r="B31" s="644" t="s">
        <v>132</v>
      </c>
      <c r="C31" s="640">
        <v>57423</v>
      </c>
      <c r="D31" s="640">
        <v>170358</v>
      </c>
      <c r="E31" s="640"/>
      <c r="F31" s="645">
        <v>22.841000000000001</v>
      </c>
      <c r="G31" s="645">
        <v>35.600999999999999</v>
      </c>
      <c r="H31" s="645">
        <v>16.803999999999998</v>
      </c>
      <c r="I31" s="645">
        <v>6.1070000000000002</v>
      </c>
      <c r="J31" s="645">
        <f>SUM(F31:I31)</f>
        <v>81.352999999999994</v>
      </c>
      <c r="K31" s="646">
        <v>3034.78</v>
      </c>
      <c r="L31" s="646">
        <v>1117.24</v>
      </c>
      <c r="M31" s="652"/>
      <c r="N31" s="695"/>
      <c r="P31" s="703"/>
      <c r="Q31" s="664"/>
      <c r="R31" s="664"/>
      <c r="S31" s="664"/>
      <c r="T31" s="664"/>
      <c r="U31" s="664"/>
      <c r="V31" s="664"/>
      <c r="W31" s="664"/>
      <c r="X31" s="664"/>
    </row>
    <row r="32" spans="1:24" ht="17.5">
      <c r="A32" s="700">
        <v>4</v>
      </c>
      <c r="B32" s="644">
        <v>4</v>
      </c>
      <c r="C32" s="640">
        <v>5992</v>
      </c>
      <c r="D32" s="640">
        <v>23806</v>
      </c>
      <c r="E32" s="640"/>
      <c r="F32" s="645">
        <v>1.5229999999999999</v>
      </c>
      <c r="G32" s="645">
        <v>3.6360000000000001</v>
      </c>
      <c r="H32" s="645">
        <v>1.837</v>
      </c>
      <c r="I32" s="645">
        <v>1.175</v>
      </c>
      <c r="J32" s="645">
        <f>SUM(F32:I32)</f>
        <v>8.1709999999999994</v>
      </c>
      <c r="K32" s="646">
        <v>444.61</v>
      </c>
      <c r="L32" s="646">
        <v>312.67</v>
      </c>
      <c r="M32" s="652"/>
      <c r="N32" s="695"/>
      <c r="P32" s="703"/>
      <c r="Q32" s="664"/>
      <c r="R32" s="664"/>
      <c r="S32" s="664"/>
      <c r="T32" s="664"/>
      <c r="U32" s="664"/>
      <c r="V32" s="664"/>
      <c r="W32" s="664"/>
      <c r="X32" s="664"/>
    </row>
    <row r="33" spans="1:24" ht="17.5">
      <c r="A33" s="700">
        <v>5</v>
      </c>
      <c r="B33" s="647" t="s">
        <v>133</v>
      </c>
      <c r="C33" s="640">
        <v>4083</v>
      </c>
      <c r="D33" s="640">
        <v>24985</v>
      </c>
      <c r="E33" s="640"/>
      <c r="F33" s="645">
        <v>2.351</v>
      </c>
      <c r="G33" s="645">
        <v>2.339</v>
      </c>
      <c r="H33" s="645">
        <v>1.829</v>
      </c>
      <c r="I33" s="645">
        <v>2.8069999999999999</v>
      </c>
      <c r="J33" s="645">
        <f>SUM(F33:I33)</f>
        <v>9.3259999999999987</v>
      </c>
      <c r="K33" s="646">
        <v>689.18</v>
      </c>
      <c r="L33" s="646">
        <v>475.42</v>
      </c>
      <c r="M33" s="652"/>
      <c r="N33" s="695"/>
      <c r="P33" s="703"/>
      <c r="Q33" s="664"/>
      <c r="R33" s="664"/>
      <c r="S33" s="664"/>
      <c r="T33" s="664"/>
      <c r="U33" s="664"/>
      <c r="V33" s="664"/>
      <c r="W33" s="664"/>
      <c r="X33" s="664"/>
    </row>
    <row r="34" spans="1:24" ht="17.5">
      <c r="A34" s="700">
        <v>6</v>
      </c>
      <c r="B34" s="647" t="s">
        <v>134</v>
      </c>
      <c r="C34" s="640">
        <f>SUM(C29:C33)</f>
        <v>1446357</v>
      </c>
      <c r="D34" s="640">
        <f t="shared" ref="D34:L34" si="3">SUM(D29:D33)</f>
        <v>1431847</v>
      </c>
      <c r="E34" s="640"/>
      <c r="F34" s="645">
        <f>SUM(F29:F33)</f>
        <v>309.25600000000003</v>
      </c>
      <c r="G34" s="645">
        <f>SUM(G29:G33)</f>
        <v>242.94399999999999</v>
      </c>
      <c r="H34" s="645">
        <f>SUM(H29:H33)</f>
        <v>54.336999999999996</v>
      </c>
      <c r="I34" s="645">
        <f>SUM(I29:I33)</f>
        <v>27.988999999999997</v>
      </c>
      <c r="J34" s="645">
        <f t="shared" si="3"/>
        <v>634.52600000000007</v>
      </c>
      <c r="K34" s="646">
        <f t="shared" si="3"/>
        <v>27430.359999999997</v>
      </c>
      <c r="L34" s="646">
        <f t="shared" si="3"/>
        <v>8845.9</v>
      </c>
      <c r="N34" s="695"/>
    </row>
    <row r="35" spans="1:24" ht="20.25" customHeight="1">
      <c r="A35" s="700">
        <v>7</v>
      </c>
      <c r="B35" s="1255" t="s">
        <v>135</v>
      </c>
      <c r="C35" s="1256"/>
      <c r="D35" s="1257"/>
      <c r="E35" s="640"/>
      <c r="F35" s="645"/>
      <c r="G35" s="645"/>
      <c r="H35" s="645"/>
      <c r="I35" s="645"/>
      <c r="J35" s="645"/>
      <c r="K35" s="646"/>
      <c r="L35" s="646"/>
    </row>
    <row r="36" spans="1:24" ht="17.5">
      <c r="A36" s="700">
        <v>8</v>
      </c>
      <c r="B36" s="647" t="s">
        <v>134</v>
      </c>
      <c r="C36" s="640">
        <f>C34</f>
        <v>1446357</v>
      </c>
      <c r="D36" s="640">
        <f t="shared" ref="D36:L36" si="4">D34</f>
        <v>1431847</v>
      </c>
      <c r="E36" s="640"/>
      <c r="F36" s="645">
        <f t="shared" si="4"/>
        <v>309.25600000000003</v>
      </c>
      <c r="G36" s="645">
        <f t="shared" si="4"/>
        <v>242.94399999999999</v>
      </c>
      <c r="H36" s="645">
        <f t="shared" si="4"/>
        <v>54.336999999999996</v>
      </c>
      <c r="I36" s="645">
        <f t="shared" si="4"/>
        <v>27.988999999999997</v>
      </c>
      <c r="J36" s="645">
        <f t="shared" si="4"/>
        <v>634.52600000000007</v>
      </c>
      <c r="K36" s="646">
        <f t="shared" si="4"/>
        <v>27430.359999999997</v>
      </c>
      <c r="L36" s="646">
        <f t="shared" si="4"/>
        <v>8845.9</v>
      </c>
      <c r="M36" s="652"/>
    </row>
    <row r="37" spans="1:24" ht="17.5">
      <c r="A37" s="700">
        <v>9</v>
      </c>
      <c r="B37" s="647" t="s">
        <v>136</v>
      </c>
      <c r="C37" s="640">
        <v>192744</v>
      </c>
      <c r="D37" s="650">
        <v>96372</v>
      </c>
      <c r="E37" s="640"/>
      <c r="F37" s="640"/>
      <c r="G37" s="640"/>
      <c r="H37" s="640"/>
      <c r="I37" s="640"/>
      <c r="J37" s="640"/>
      <c r="K37" s="646"/>
      <c r="L37" s="646"/>
      <c r="Q37" s="664"/>
      <c r="R37" s="664"/>
      <c r="S37" s="664"/>
      <c r="T37" s="664"/>
    </row>
    <row r="38" spans="1:24" ht="17.5">
      <c r="A38" s="700">
        <v>10</v>
      </c>
      <c r="B38" s="647" t="s">
        <v>137</v>
      </c>
      <c r="C38" s="640"/>
      <c r="D38" s="640"/>
      <c r="E38" s="640"/>
      <c r="F38" s="640"/>
      <c r="G38" s="640"/>
      <c r="H38" s="640"/>
      <c r="I38" s="640"/>
      <c r="J38" s="640"/>
      <c r="K38" s="646"/>
      <c r="L38" s="646"/>
      <c r="M38" s="652"/>
      <c r="Q38" s="664"/>
    </row>
    <row r="39" spans="1:24" ht="17.5">
      <c r="A39" s="700">
        <v>11</v>
      </c>
      <c r="B39" s="647" t="s">
        <v>138</v>
      </c>
      <c r="C39" s="640"/>
      <c r="D39" s="640"/>
      <c r="E39" s="645">
        <v>29.111999999999998</v>
      </c>
      <c r="F39" s="640"/>
      <c r="G39" s="640"/>
      <c r="H39" s="640"/>
      <c r="I39" s="640"/>
      <c r="J39" s="640"/>
      <c r="K39" s="646">
        <v>777.29</v>
      </c>
      <c r="L39" s="646">
        <v>379.13</v>
      </c>
      <c r="M39" s="652"/>
      <c r="N39" s="664"/>
    </row>
    <row r="40" spans="1:24" ht="9" customHeight="1">
      <c r="A40" s="700"/>
      <c r="B40" s="647"/>
      <c r="C40" s="640"/>
      <c r="D40" s="640"/>
      <c r="E40" s="640"/>
      <c r="F40" s="640"/>
      <c r="G40" s="640"/>
      <c r="H40" s="640"/>
      <c r="I40" s="640"/>
      <c r="J40" s="640"/>
      <c r="K40" s="646"/>
      <c r="L40" s="646"/>
    </row>
    <row r="41" spans="1:24" ht="17.5">
      <c r="A41" s="700">
        <v>12</v>
      </c>
      <c r="B41" s="647" t="s">
        <v>142</v>
      </c>
      <c r="C41" s="640">
        <f>C36+C37+C39</f>
        <v>1639101</v>
      </c>
      <c r="D41" s="650">
        <f t="shared" ref="D41:L41" si="5">D36+D37+D39</f>
        <v>1528219</v>
      </c>
      <c r="E41" s="645">
        <f t="shared" si="5"/>
        <v>29.111999999999998</v>
      </c>
      <c r="F41" s="645">
        <f t="shared" si="5"/>
        <v>309.25600000000003</v>
      </c>
      <c r="G41" s="645">
        <f t="shared" si="5"/>
        <v>242.94399999999999</v>
      </c>
      <c r="H41" s="645">
        <f t="shared" si="5"/>
        <v>54.336999999999996</v>
      </c>
      <c r="I41" s="645">
        <f t="shared" si="5"/>
        <v>27.988999999999997</v>
      </c>
      <c r="J41" s="645">
        <f t="shared" si="5"/>
        <v>634.52600000000007</v>
      </c>
      <c r="K41" s="646">
        <f t="shared" si="5"/>
        <v>28207.649999999998</v>
      </c>
      <c r="L41" s="646">
        <f t="shared" si="5"/>
        <v>9225.0299999999988</v>
      </c>
    </row>
    <row r="42" spans="1:24" ht="17.5">
      <c r="A42" s="700"/>
      <c r="B42" s="647"/>
      <c r="C42" s="640"/>
      <c r="D42" s="640"/>
      <c r="E42" s="640"/>
      <c r="F42" s="640"/>
      <c r="G42" s="640"/>
      <c r="H42" s="640"/>
      <c r="I42" s="640"/>
      <c r="J42" s="640"/>
      <c r="K42" s="646"/>
      <c r="L42" s="646"/>
    </row>
    <row r="43" spans="1:24" ht="18">
      <c r="A43" s="700"/>
      <c r="B43" s="651" t="s">
        <v>143</v>
      </c>
      <c r="C43" s="640">
        <f>C41+C22</f>
        <v>1965645</v>
      </c>
      <c r="D43" s="650">
        <f t="shared" ref="D43:L43" si="6">D41+D22</f>
        <v>2253232</v>
      </c>
      <c r="E43" s="645">
        <f t="shared" si="6"/>
        <v>29.111999999999998</v>
      </c>
      <c r="F43" s="645">
        <f>F41+F22</f>
        <v>401.99900000000002</v>
      </c>
      <c r="G43" s="645">
        <f t="shared" si="6"/>
        <v>394.33299999999997</v>
      </c>
      <c r="H43" s="645">
        <f t="shared" si="6"/>
        <v>121.363</v>
      </c>
      <c r="I43" s="645">
        <f t="shared" si="6"/>
        <v>73.603999999999985</v>
      </c>
      <c r="J43" s="645">
        <f t="shared" si="6"/>
        <v>991.29900000000009</v>
      </c>
      <c r="K43" s="646">
        <f t="shared" si="6"/>
        <v>47288.88</v>
      </c>
      <c r="L43" s="646">
        <f t="shared" si="6"/>
        <v>21279.699999999997</v>
      </c>
      <c r="P43" s="664"/>
      <c r="Q43" s="664"/>
    </row>
    <row r="44" spans="1:24" ht="18" customHeight="1">
      <c r="B44" s="648"/>
      <c r="C44" s="631"/>
      <c r="D44" s="631"/>
      <c r="E44" s="631"/>
      <c r="F44" s="631"/>
      <c r="G44" s="631"/>
      <c r="H44" s="631"/>
      <c r="I44" s="631"/>
      <c r="J44" s="631"/>
      <c r="K44" s="631"/>
      <c r="L44" s="631"/>
      <c r="Q44" s="664"/>
    </row>
    <row r="45" spans="1:24" ht="18" customHeight="1">
      <c r="B45" s="635" t="s">
        <v>144</v>
      </c>
      <c r="C45" s="636"/>
      <c r="D45" s="636"/>
      <c r="E45" s="631"/>
      <c r="F45" s="631"/>
      <c r="G45" s="631"/>
      <c r="H45" s="631"/>
      <c r="I45" s="631"/>
      <c r="J45" s="631"/>
      <c r="K45" s="703"/>
      <c r="L45" s="631"/>
      <c r="Q45" s="664"/>
    </row>
    <row r="46" spans="1:24" ht="54" customHeight="1">
      <c r="A46" s="700"/>
      <c r="B46" s="654"/>
      <c r="C46" s="1260" t="s">
        <v>145</v>
      </c>
      <c r="D46" s="1261"/>
      <c r="E46" s="1261"/>
      <c r="F46" s="1262"/>
      <c r="G46" s="1260" t="s">
        <v>146</v>
      </c>
      <c r="H46" s="1261"/>
      <c r="I46" s="1261"/>
      <c r="J46" s="1262"/>
      <c r="K46" s="1258" t="s">
        <v>147</v>
      </c>
      <c r="L46" s="1258"/>
      <c r="M46" s="1258"/>
      <c r="N46" s="1258"/>
    </row>
    <row r="47" spans="1:24" ht="18" customHeight="1">
      <c r="A47" s="700"/>
      <c r="B47" s="654"/>
      <c r="C47" s="1263" t="s">
        <v>114</v>
      </c>
      <c r="D47" s="1264"/>
      <c r="E47" s="1263" t="s">
        <v>141</v>
      </c>
      <c r="F47" s="1264"/>
      <c r="G47" s="1263" t="s">
        <v>114</v>
      </c>
      <c r="H47" s="1264"/>
      <c r="I47" s="1263" t="s">
        <v>141</v>
      </c>
      <c r="J47" s="1264"/>
      <c r="K47" s="1263" t="s">
        <v>114</v>
      </c>
      <c r="L47" s="1264"/>
      <c r="M47" s="1263" t="s">
        <v>141</v>
      </c>
      <c r="N47" s="1264"/>
    </row>
    <row r="48" spans="1:24" ht="55.5" customHeight="1">
      <c r="A48" s="700"/>
      <c r="B48" s="647"/>
      <c r="C48" s="702" t="s">
        <v>148</v>
      </c>
      <c r="D48" s="702" t="s">
        <v>30</v>
      </c>
      <c r="E48" s="702" t="s">
        <v>148</v>
      </c>
      <c r="F48" s="702" t="s">
        <v>30</v>
      </c>
      <c r="G48" s="702" t="s">
        <v>148</v>
      </c>
      <c r="H48" s="702" t="s">
        <v>30</v>
      </c>
      <c r="I48" s="702" t="s">
        <v>148</v>
      </c>
      <c r="J48" s="702" t="s">
        <v>30</v>
      </c>
      <c r="K48" s="702" t="s">
        <v>148</v>
      </c>
      <c r="L48" s="702" t="s">
        <v>30</v>
      </c>
      <c r="M48" s="702" t="s">
        <v>148</v>
      </c>
      <c r="N48" s="702" t="s">
        <v>30</v>
      </c>
    </row>
    <row r="49" spans="1:15" ht="17.5">
      <c r="A49" s="700">
        <v>1</v>
      </c>
      <c r="B49" s="701" t="s">
        <v>149</v>
      </c>
      <c r="C49" s="640"/>
      <c r="D49" s="640"/>
      <c r="E49" s="640"/>
      <c r="F49" s="640"/>
      <c r="G49" s="640"/>
      <c r="H49" s="640"/>
      <c r="I49" s="640"/>
      <c r="J49" s="640"/>
      <c r="K49" s="640"/>
      <c r="L49" s="640"/>
      <c r="M49" s="640"/>
      <c r="N49" s="640"/>
    </row>
    <row r="50" spans="1:15" ht="17.5">
      <c r="A50" s="700"/>
      <c r="B50" s="701" t="s">
        <v>129</v>
      </c>
      <c r="C50" s="640"/>
      <c r="D50" s="640"/>
      <c r="E50" s="640"/>
      <c r="F50" s="640"/>
      <c r="G50" s="640"/>
      <c r="H50" s="640"/>
      <c r="I50" s="640"/>
      <c r="J50" s="640"/>
      <c r="K50" s="640"/>
      <c r="L50" s="640"/>
      <c r="M50" s="640"/>
      <c r="N50" s="640"/>
    </row>
    <row r="51" spans="1:15" ht="17.5">
      <c r="A51" s="700">
        <v>2</v>
      </c>
      <c r="B51" s="644" t="s">
        <v>130</v>
      </c>
      <c r="C51" s="640">
        <v>88262</v>
      </c>
      <c r="D51" s="645">
        <v>55.365000000000002</v>
      </c>
      <c r="E51" s="640">
        <v>963429</v>
      </c>
      <c r="F51" s="645">
        <v>372.38099999999997</v>
      </c>
      <c r="G51" s="640"/>
      <c r="H51" s="640"/>
      <c r="I51" s="640"/>
      <c r="J51" s="640"/>
      <c r="K51" s="640">
        <v>8643</v>
      </c>
      <c r="L51" s="645">
        <v>3.262</v>
      </c>
      <c r="M51" s="640">
        <v>225981</v>
      </c>
      <c r="N51" s="645">
        <v>70.805999999999997</v>
      </c>
    </row>
    <row r="52" spans="1:15" ht="17.5">
      <c r="A52" s="700">
        <v>3</v>
      </c>
      <c r="B52" s="644" t="s">
        <v>131</v>
      </c>
      <c r="C52" s="640">
        <v>115612</v>
      </c>
      <c r="D52" s="645">
        <v>134.87200000000001</v>
      </c>
      <c r="E52" s="640">
        <v>158940</v>
      </c>
      <c r="F52" s="645">
        <v>99.512</v>
      </c>
      <c r="G52" s="640"/>
      <c r="H52" s="640"/>
      <c r="I52" s="640"/>
      <c r="J52" s="640"/>
      <c r="K52" s="640">
        <v>12672</v>
      </c>
      <c r="L52" s="645">
        <v>14.042</v>
      </c>
      <c r="M52" s="640">
        <v>30509</v>
      </c>
      <c r="N52" s="645">
        <v>20.63</v>
      </c>
    </row>
    <row r="53" spans="1:15" ht="17.5">
      <c r="A53" s="700">
        <v>4</v>
      </c>
      <c r="B53" s="644" t="s">
        <v>132</v>
      </c>
      <c r="C53" s="640">
        <v>60321</v>
      </c>
      <c r="D53" s="645">
        <v>84.828000000000003</v>
      </c>
      <c r="E53" s="640">
        <v>52497</v>
      </c>
      <c r="F53" s="645">
        <v>53.564</v>
      </c>
      <c r="G53" s="640"/>
      <c r="H53" s="640"/>
      <c r="I53" s="640"/>
      <c r="J53" s="640"/>
      <c r="K53" s="640">
        <v>3883</v>
      </c>
      <c r="L53" s="645">
        <v>5.7930000000000001</v>
      </c>
      <c r="M53" s="640">
        <v>4926</v>
      </c>
      <c r="N53" s="645">
        <v>6.2380000000000004</v>
      </c>
    </row>
    <row r="54" spans="1:15" ht="17.5">
      <c r="A54" s="700">
        <v>5</v>
      </c>
      <c r="B54" s="644">
        <v>4</v>
      </c>
      <c r="C54" s="640">
        <v>20972</v>
      </c>
      <c r="D54" s="645">
        <v>33.128999999999998</v>
      </c>
      <c r="E54" s="640">
        <v>5589</v>
      </c>
      <c r="F54" s="645">
        <v>6.02</v>
      </c>
      <c r="G54" s="640"/>
      <c r="H54" s="640"/>
      <c r="I54" s="640"/>
      <c r="J54" s="640"/>
      <c r="K54" s="640">
        <v>348</v>
      </c>
      <c r="L54" s="645">
        <v>0.73799999999999999</v>
      </c>
      <c r="M54" s="640">
        <v>403</v>
      </c>
      <c r="N54" s="645">
        <v>0.57999999999999996</v>
      </c>
    </row>
    <row r="55" spans="1:15" ht="17.5">
      <c r="A55" s="700">
        <v>6</v>
      </c>
      <c r="B55" s="647" t="s">
        <v>133</v>
      </c>
      <c r="C55" s="640">
        <v>15498</v>
      </c>
      <c r="D55" s="645">
        <v>23.100999999999999</v>
      </c>
      <c r="E55" s="640">
        <v>3857</v>
      </c>
      <c r="F55" s="645">
        <v>5.1589999999999998</v>
      </c>
      <c r="G55" s="640"/>
      <c r="H55" s="640"/>
      <c r="I55" s="640"/>
      <c r="J55" s="640"/>
      <c r="K55" s="640">
        <v>333</v>
      </c>
      <c r="L55" s="645">
        <v>0.87</v>
      </c>
      <c r="M55" s="640">
        <v>226</v>
      </c>
      <c r="N55" s="645">
        <v>0.40699999999999997</v>
      </c>
    </row>
    <row r="56" spans="1:15" ht="17.5">
      <c r="A56" s="700">
        <v>7</v>
      </c>
      <c r="B56" s="657" t="s">
        <v>150</v>
      </c>
      <c r="C56" s="640">
        <f>SUM(C51:C55)</f>
        <v>300665</v>
      </c>
      <c r="D56" s="645">
        <f t="shared" ref="D56:N56" si="7">SUM(D51:D55)</f>
        <v>331.29500000000007</v>
      </c>
      <c r="E56" s="640">
        <f t="shared" si="7"/>
        <v>1184312</v>
      </c>
      <c r="F56" s="645">
        <f>SUM(F51:F55)</f>
        <v>536.63599999999997</v>
      </c>
      <c r="G56" s="640"/>
      <c r="H56" s="640"/>
      <c r="I56" s="640"/>
      <c r="J56" s="640"/>
      <c r="K56" s="640">
        <f t="shared" si="7"/>
        <v>25879</v>
      </c>
      <c r="L56" s="645">
        <f>SUM(L51:L55)</f>
        <v>24.704999999999998</v>
      </c>
      <c r="M56" s="640">
        <f t="shared" si="7"/>
        <v>262045</v>
      </c>
      <c r="N56" s="645">
        <f t="shared" si="7"/>
        <v>98.660999999999987</v>
      </c>
    </row>
    <row r="57" spans="1:15" ht="17.5">
      <c r="A57" s="658"/>
      <c r="B57" s="648"/>
      <c r="C57" s="631"/>
      <c r="D57" s="631"/>
      <c r="G57" s="631"/>
      <c r="H57" s="631"/>
      <c r="I57" s="631"/>
      <c r="J57" s="631"/>
      <c r="K57" s="631"/>
      <c r="L57" s="631"/>
    </row>
    <row r="59" spans="1:15">
      <c r="D59" s="664"/>
      <c r="E59" s="664"/>
      <c r="F59" s="664"/>
      <c r="G59" s="664"/>
      <c r="L59" s="664"/>
      <c r="M59" s="664"/>
      <c r="N59" s="664"/>
      <c r="O59" s="664"/>
    </row>
    <row r="60" spans="1:15">
      <c r="D60" s="664"/>
      <c r="E60" s="664"/>
      <c r="F60" s="664"/>
      <c r="G60" s="664"/>
      <c r="L60" s="664"/>
      <c r="M60" s="664"/>
      <c r="N60" s="664"/>
      <c r="O60" s="664"/>
    </row>
    <row r="61" spans="1:15">
      <c r="D61" s="664"/>
      <c r="E61" s="664"/>
      <c r="F61" s="664"/>
      <c r="G61" s="664"/>
      <c r="L61" s="664"/>
      <c r="M61" s="664"/>
      <c r="N61" s="664"/>
      <c r="O61" s="664"/>
    </row>
    <row r="62" spans="1:15">
      <c r="D62" s="664"/>
      <c r="E62" s="664"/>
      <c r="F62" s="664"/>
      <c r="G62" s="664"/>
      <c r="L62" s="664"/>
      <c r="M62" s="664"/>
      <c r="N62" s="664"/>
      <c r="O62" s="664"/>
    </row>
    <row r="63" spans="1:15">
      <c r="D63" s="664"/>
      <c r="E63" s="664"/>
      <c r="F63" s="664"/>
      <c r="G63" s="664"/>
      <c r="L63" s="664"/>
      <c r="M63" s="664"/>
      <c r="N63" s="664"/>
      <c r="O63" s="664"/>
    </row>
    <row r="69" spans="4:6">
      <c r="D69" s="664"/>
    </row>
    <row r="71" spans="4:6">
      <c r="D71" s="664">
        <f>D56+L56</f>
        <v>356.00000000000006</v>
      </c>
      <c r="F71" s="664">
        <f>F56+N56</f>
        <v>635.29699999999991</v>
      </c>
    </row>
    <row r="72" spans="4:6">
      <c r="D72" s="664">
        <f>J17</f>
        <v>356.77300000000002</v>
      </c>
      <c r="F72" s="664">
        <f>J36</f>
        <v>634.52600000000007</v>
      </c>
    </row>
    <row r="73" spans="4:6">
      <c r="D73" s="664">
        <f>D71-D72</f>
        <v>-0.77299999999996771</v>
      </c>
      <c r="F73" s="664">
        <f>F71-F72</f>
        <v>0.77099999999984448</v>
      </c>
    </row>
    <row r="74" spans="4:6">
      <c r="D74" s="634">
        <f>D73/D71*D56</f>
        <v>-0.71935683988761046</v>
      </c>
      <c r="F74" s="634">
        <f>F73/F71*F56</f>
        <v>0.65126445741112682</v>
      </c>
    </row>
    <row r="75" spans="4:6">
      <c r="D75" s="634">
        <f>D73/D71*L56</f>
        <v>-5.3643160112357299E-2</v>
      </c>
      <c r="F75" s="634">
        <f>F73/F71*N56</f>
        <v>0.11973554258871781</v>
      </c>
    </row>
  </sheetData>
  <mergeCells count="19">
    <mergeCell ref="A26:A27"/>
    <mergeCell ref="B26:B27"/>
    <mergeCell ref="C26:C27"/>
    <mergeCell ref="D26:D27"/>
    <mergeCell ref="A7:A8"/>
    <mergeCell ref="B7:B8"/>
    <mergeCell ref="C7:C8"/>
    <mergeCell ref="D7:D8"/>
    <mergeCell ref="B16:D16"/>
    <mergeCell ref="B35:D35"/>
    <mergeCell ref="C46:F46"/>
    <mergeCell ref="G46:J46"/>
    <mergeCell ref="K46:N46"/>
    <mergeCell ref="C47:D47"/>
    <mergeCell ref="E47:F47"/>
    <mergeCell ref="G47:H47"/>
    <mergeCell ref="I47:J47"/>
    <mergeCell ref="K47:L47"/>
    <mergeCell ref="M47:N47"/>
  </mergeCells>
  <printOptions horizontalCentered="1"/>
  <pageMargins left="0" right="0" top="0.19685039370078741" bottom="0.31496062992125984" header="0.35433070866141736" footer="0.39370078740157483"/>
  <pageSetup paperSize="9" scale="64" orientation="landscape" errors="blank" r:id="rId1"/>
  <headerFooter alignWithMargins="0">
    <oddFooter>&amp;R&amp;"Arial,Bold"&amp;12&amp;A</oddFooter>
  </headerFooter>
  <rowBreaks count="1" manualBreakCount="1">
    <brk id="43"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50AF-1D6D-4145-A502-14F2BDF67894}">
  <dimension ref="A1:N53"/>
  <sheetViews>
    <sheetView view="pageBreakPreview" zoomScale="60" zoomScaleNormal="70" workbookViewId="0">
      <selection activeCell="Q37" sqref="Q37"/>
    </sheetView>
  </sheetViews>
  <sheetFormatPr defaultColWidth="14.7265625" defaultRowHeight="15.5"/>
  <cols>
    <col min="1" max="1" width="6" style="629" customWidth="1"/>
    <col min="2" max="2" width="34" style="659" customWidth="1"/>
    <col min="3" max="3" width="15.26953125" style="634" customWidth="1"/>
    <col min="4" max="4" width="13.7265625" style="634" customWidth="1"/>
    <col min="5" max="6" width="12.54296875" style="634" customWidth="1"/>
    <col min="7" max="8" width="11.54296875" style="634" customWidth="1"/>
    <col min="9" max="9" width="14" style="634" customWidth="1"/>
    <col min="10" max="10" width="12.26953125" style="634" customWidth="1"/>
    <col min="11" max="11" width="12.81640625" style="634" customWidth="1"/>
    <col min="12" max="12" width="12.1796875" style="634" customWidth="1"/>
    <col min="13" max="13" width="12.54296875" style="634" customWidth="1"/>
    <col min="14" max="14" width="10.7265625" style="634" customWidth="1"/>
    <col min="15" max="15" width="16.26953125" style="634" customWidth="1"/>
    <col min="16" max="256" width="14.7265625" style="634"/>
    <col min="257" max="257" width="6" style="634" customWidth="1"/>
    <col min="258" max="258" width="34" style="634" customWidth="1"/>
    <col min="259" max="259" width="15.26953125" style="634" customWidth="1"/>
    <col min="260" max="260" width="13.7265625" style="634" customWidth="1"/>
    <col min="261" max="262" width="12.54296875" style="634" customWidth="1"/>
    <col min="263" max="265" width="11.54296875" style="634" customWidth="1"/>
    <col min="266" max="266" width="12.26953125" style="634" customWidth="1"/>
    <col min="267" max="267" width="12.81640625" style="634" customWidth="1"/>
    <col min="268" max="268" width="12.1796875" style="634" customWidth="1"/>
    <col min="269" max="269" width="12.54296875" style="634" customWidth="1"/>
    <col min="270" max="270" width="10.7265625" style="634" customWidth="1"/>
    <col min="271" max="271" width="16.26953125" style="634" customWidth="1"/>
    <col min="272" max="512" width="14.7265625" style="634"/>
    <col min="513" max="513" width="6" style="634" customWidth="1"/>
    <col min="514" max="514" width="34" style="634" customWidth="1"/>
    <col min="515" max="515" width="15.26953125" style="634" customWidth="1"/>
    <col min="516" max="516" width="13.7265625" style="634" customWidth="1"/>
    <col min="517" max="518" width="12.54296875" style="634" customWidth="1"/>
    <col min="519" max="521" width="11.54296875" style="634" customWidth="1"/>
    <col min="522" max="522" width="12.26953125" style="634" customWidth="1"/>
    <col min="523" max="523" width="12.81640625" style="634" customWidth="1"/>
    <col min="524" max="524" width="12.1796875" style="634" customWidth="1"/>
    <col min="525" max="525" width="12.54296875" style="634" customWidth="1"/>
    <col min="526" max="526" width="10.7265625" style="634" customWidth="1"/>
    <col min="527" max="527" width="16.26953125" style="634" customWidth="1"/>
    <col min="528" max="768" width="14.7265625" style="634"/>
    <col min="769" max="769" width="6" style="634" customWidth="1"/>
    <col min="770" max="770" width="34" style="634" customWidth="1"/>
    <col min="771" max="771" width="15.26953125" style="634" customWidth="1"/>
    <col min="772" max="772" width="13.7265625" style="634" customWidth="1"/>
    <col min="773" max="774" width="12.54296875" style="634" customWidth="1"/>
    <col min="775" max="777" width="11.54296875" style="634" customWidth="1"/>
    <col min="778" max="778" width="12.26953125" style="634" customWidth="1"/>
    <col min="779" max="779" width="12.81640625" style="634" customWidth="1"/>
    <col min="780" max="780" width="12.1796875" style="634" customWidth="1"/>
    <col min="781" max="781" width="12.54296875" style="634" customWidth="1"/>
    <col min="782" max="782" width="10.7265625" style="634" customWidth="1"/>
    <col min="783" max="783" width="16.26953125" style="634" customWidth="1"/>
    <col min="784" max="1024" width="14.7265625" style="634"/>
    <col min="1025" max="1025" width="6" style="634" customWidth="1"/>
    <col min="1026" max="1026" width="34" style="634" customWidth="1"/>
    <col min="1027" max="1027" width="15.26953125" style="634" customWidth="1"/>
    <col min="1028" max="1028" width="13.7265625" style="634" customWidth="1"/>
    <col min="1029" max="1030" width="12.54296875" style="634" customWidth="1"/>
    <col min="1031" max="1033" width="11.54296875" style="634" customWidth="1"/>
    <col min="1034" max="1034" width="12.26953125" style="634" customWidth="1"/>
    <col min="1035" max="1035" width="12.81640625" style="634" customWidth="1"/>
    <col min="1036" max="1036" width="12.1796875" style="634" customWidth="1"/>
    <col min="1037" max="1037" width="12.54296875" style="634" customWidth="1"/>
    <col min="1038" max="1038" width="10.7265625" style="634" customWidth="1"/>
    <col min="1039" max="1039" width="16.26953125" style="634" customWidth="1"/>
    <col min="1040" max="1280" width="14.7265625" style="634"/>
    <col min="1281" max="1281" width="6" style="634" customWidth="1"/>
    <col min="1282" max="1282" width="34" style="634" customWidth="1"/>
    <col min="1283" max="1283" width="15.26953125" style="634" customWidth="1"/>
    <col min="1284" max="1284" width="13.7265625" style="634" customWidth="1"/>
    <col min="1285" max="1286" width="12.54296875" style="634" customWidth="1"/>
    <col min="1287" max="1289" width="11.54296875" style="634" customWidth="1"/>
    <col min="1290" max="1290" width="12.26953125" style="634" customWidth="1"/>
    <col min="1291" max="1291" width="12.81640625" style="634" customWidth="1"/>
    <col min="1292" max="1292" width="12.1796875" style="634" customWidth="1"/>
    <col min="1293" max="1293" width="12.54296875" style="634" customWidth="1"/>
    <col min="1294" max="1294" width="10.7265625" style="634" customWidth="1"/>
    <col min="1295" max="1295" width="16.26953125" style="634" customWidth="1"/>
    <col min="1296" max="1536" width="14.7265625" style="634"/>
    <col min="1537" max="1537" width="6" style="634" customWidth="1"/>
    <col min="1538" max="1538" width="34" style="634" customWidth="1"/>
    <col min="1539" max="1539" width="15.26953125" style="634" customWidth="1"/>
    <col min="1540" max="1540" width="13.7265625" style="634" customWidth="1"/>
    <col min="1541" max="1542" width="12.54296875" style="634" customWidth="1"/>
    <col min="1543" max="1545" width="11.54296875" style="634" customWidth="1"/>
    <col min="1546" max="1546" width="12.26953125" style="634" customWidth="1"/>
    <col min="1547" max="1547" width="12.81640625" style="634" customWidth="1"/>
    <col min="1548" max="1548" width="12.1796875" style="634" customWidth="1"/>
    <col min="1549" max="1549" width="12.54296875" style="634" customWidth="1"/>
    <col min="1550" max="1550" width="10.7265625" style="634" customWidth="1"/>
    <col min="1551" max="1551" width="16.26953125" style="634" customWidth="1"/>
    <col min="1552" max="1792" width="14.7265625" style="634"/>
    <col min="1793" max="1793" width="6" style="634" customWidth="1"/>
    <col min="1794" max="1794" width="34" style="634" customWidth="1"/>
    <col min="1795" max="1795" width="15.26953125" style="634" customWidth="1"/>
    <col min="1796" max="1796" width="13.7265625" style="634" customWidth="1"/>
    <col min="1797" max="1798" width="12.54296875" style="634" customWidth="1"/>
    <col min="1799" max="1801" width="11.54296875" style="634" customWidth="1"/>
    <col min="1802" max="1802" width="12.26953125" style="634" customWidth="1"/>
    <col min="1803" max="1803" width="12.81640625" style="634" customWidth="1"/>
    <col min="1804" max="1804" width="12.1796875" style="634" customWidth="1"/>
    <col min="1805" max="1805" width="12.54296875" style="634" customWidth="1"/>
    <col min="1806" max="1806" width="10.7265625" style="634" customWidth="1"/>
    <col min="1807" max="1807" width="16.26953125" style="634" customWidth="1"/>
    <col min="1808" max="2048" width="14.7265625" style="634"/>
    <col min="2049" max="2049" width="6" style="634" customWidth="1"/>
    <col min="2050" max="2050" width="34" style="634" customWidth="1"/>
    <col min="2051" max="2051" width="15.26953125" style="634" customWidth="1"/>
    <col min="2052" max="2052" width="13.7265625" style="634" customWidth="1"/>
    <col min="2053" max="2054" width="12.54296875" style="634" customWidth="1"/>
    <col min="2055" max="2057" width="11.54296875" style="634" customWidth="1"/>
    <col min="2058" max="2058" width="12.26953125" style="634" customWidth="1"/>
    <col min="2059" max="2059" width="12.81640625" style="634" customWidth="1"/>
    <col min="2060" max="2060" width="12.1796875" style="634" customWidth="1"/>
    <col min="2061" max="2061" width="12.54296875" style="634" customWidth="1"/>
    <col min="2062" max="2062" width="10.7265625" style="634" customWidth="1"/>
    <col min="2063" max="2063" width="16.26953125" style="634" customWidth="1"/>
    <col min="2064" max="2304" width="14.7265625" style="634"/>
    <col min="2305" max="2305" width="6" style="634" customWidth="1"/>
    <col min="2306" max="2306" width="34" style="634" customWidth="1"/>
    <col min="2307" max="2307" width="15.26953125" style="634" customWidth="1"/>
    <col min="2308" max="2308" width="13.7265625" style="634" customWidth="1"/>
    <col min="2309" max="2310" width="12.54296875" style="634" customWidth="1"/>
    <col min="2311" max="2313" width="11.54296875" style="634" customWidth="1"/>
    <col min="2314" max="2314" width="12.26953125" style="634" customWidth="1"/>
    <col min="2315" max="2315" width="12.81640625" style="634" customWidth="1"/>
    <col min="2316" max="2316" width="12.1796875" style="634" customWidth="1"/>
    <col min="2317" max="2317" width="12.54296875" style="634" customWidth="1"/>
    <col min="2318" max="2318" width="10.7265625" style="634" customWidth="1"/>
    <col min="2319" max="2319" width="16.26953125" style="634" customWidth="1"/>
    <col min="2320" max="2560" width="14.7265625" style="634"/>
    <col min="2561" max="2561" width="6" style="634" customWidth="1"/>
    <col min="2562" max="2562" width="34" style="634" customWidth="1"/>
    <col min="2563" max="2563" width="15.26953125" style="634" customWidth="1"/>
    <col min="2564" max="2564" width="13.7265625" style="634" customWidth="1"/>
    <col min="2565" max="2566" width="12.54296875" style="634" customWidth="1"/>
    <col min="2567" max="2569" width="11.54296875" style="634" customWidth="1"/>
    <col min="2570" max="2570" width="12.26953125" style="634" customWidth="1"/>
    <col min="2571" max="2571" width="12.81640625" style="634" customWidth="1"/>
    <col min="2572" max="2572" width="12.1796875" style="634" customWidth="1"/>
    <col min="2573" max="2573" width="12.54296875" style="634" customWidth="1"/>
    <col min="2574" max="2574" width="10.7265625" style="634" customWidth="1"/>
    <col min="2575" max="2575" width="16.26953125" style="634" customWidth="1"/>
    <col min="2576" max="2816" width="14.7265625" style="634"/>
    <col min="2817" max="2817" width="6" style="634" customWidth="1"/>
    <col min="2818" max="2818" width="34" style="634" customWidth="1"/>
    <col min="2819" max="2819" width="15.26953125" style="634" customWidth="1"/>
    <col min="2820" max="2820" width="13.7265625" style="634" customWidth="1"/>
    <col min="2821" max="2822" width="12.54296875" style="634" customWidth="1"/>
    <col min="2823" max="2825" width="11.54296875" style="634" customWidth="1"/>
    <col min="2826" max="2826" width="12.26953125" style="634" customWidth="1"/>
    <col min="2827" max="2827" width="12.81640625" style="634" customWidth="1"/>
    <col min="2828" max="2828" width="12.1796875" style="634" customWidth="1"/>
    <col min="2829" max="2829" width="12.54296875" style="634" customWidth="1"/>
    <col min="2830" max="2830" width="10.7265625" style="634" customWidth="1"/>
    <col min="2831" max="2831" width="16.26953125" style="634" customWidth="1"/>
    <col min="2832" max="3072" width="14.7265625" style="634"/>
    <col min="3073" max="3073" width="6" style="634" customWidth="1"/>
    <col min="3074" max="3074" width="34" style="634" customWidth="1"/>
    <col min="3075" max="3075" width="15.26953125" style="634" customWidth="1"/>
    <col min="3076" max="3076" width="13.7265625" style="634" customWidth="1"/>
    <col min="3077" max="3078" width="12.54296875" style="634" customWidth="1"/>
    <col min="3079" max="3081" width="11.54296875" style="634" customWidth="1"/>
    <col min="3082" max="3082" width="12.26953125" style="634" customWidth="1"/>
    <col min="3083" max="3083" width="12.81640625" style="634" customWidth="1"/>
    <col min="3084" max="3084" width="12.1796875" style="634" customWidth="1"/>
    <col min="3085" max="3085" width="12.54296875" style="634" customWidth="1"/>
    <col min="3086" max="3086" width="10.7265625" style="634" customWidth="1"/>
    <col min="3087" max="3087" width="16.26953125" style="634" customWidth="1"/>
    <col min="3088" max="3328" width="14.7265625" style="634"/>
    <col min="3329" max="3329" width="6" style="634" customWidth="1"/>
    <col min="3330" max="3330" width="34" style="634" customWidth="1"/>
    <col min="3331" max="3331" width="15.26953125" style="634" customWidth="1"/>
    <col min="3332" max="3332" width="13.7265625" style="634" customWidth="1"/>
    <col min="3333" max="3334" width="12.54296875" style="634" customWidth="1"/>
    <col min="3335" max="3337" width="11.54296875" style="634" customWidth="1"/>
    <col min="3338" max="3338" width="12.26953125" style="634" customWidth="1"/>
    <col min="3339" max="3339" width="12.81640625" style="634" customWidth="1"/>
    <col min="3340" max="3340" width="12.1796875" style="634" customWidth="1"/>
    <col min="3341" max="3341" width="12.54296875" style="634" customWidth="1"/>
    <col min="3342" max="3342" width="10.7265625" style="634" customWidth="1"/>
    <col min="3343" max="3343" width="16.26953125" style="634" customWidth="1"/>
    <col min="3344" max="3584" width="14.7265625" style="634"/>
    <col min="3585" max="3585" width="6" style="634" customWidth="1"/>
    <col min="3586" max="3586" width="34" style="634" customWidth="1"/>
    <col min="3587" max="3587" width="15.26953125" style="634" customWidth="1"/>
    <col min="3588" max="3588" width="13.7265625" style="634" customWidth="1"/>
    <col min="3589" max="3590" width="12.54296875" style="634" customWidth="1"/>
    <col min="3591" max="3593" width="11.54296875" style="634" customWidth="1"/>
    <col min="3594" max="3594" width="12.26953125" style="634" customWidth="1"/>
    <col min="3595" max="3595" width="12.81640625" style="634" customWidth="1"/>
    <col min="3596" max="3596" width="12.1796875" style="634" customWidth="1"/>
    <col min="3597" max="3597" width="12.54296875" style="634" customWidth="1"/>
    <col min="3598" max="3598" width="10.7265625" style="634" customWidth="1"/>
    <col min="3599" max="3599" width="16.26953125" style="634" customWidth="1"/>
    <col min="3600" max="3840" width="14.7265625" style="634"/>
    <col min="3841" max="3841" width="6" style="634" customWidth="1"/>
    <col min="3842" max="3842" width="34" style="634" customWidth="1"/>
    <col min="3843" max="3843" width="15.26953125" style="634" customWidth="1"/>
    <col min="3844" max="3844" width="13.7265625" style="634" customWidth="1"/>
    <col min="3845" max="3846" width="12.54296875" style="634" customWidth="1"/>
    <col min="3847" max="3849" width="11.54296875" style="634" customWidth="1"/>
    <col min="3850" max="3850" width="12.26953125" style="634" customWidth="1"/>
    <col min="3851" max="3851" width="12.81640625" style="634" customWidth="1"/>
    <col min="3852" max="3852" width="12.1796875" style="634" customWidth="1"/>
    <col min="3853" max="3853" width="12.54296875" style="634" customWidth="1"/>
    <col min="3854" max="3854" width="10.7265625" style="634" customWidth="1"/>
    <col min="3855" max="3855" width="16.26953125" style="634" customWidth="1"/>
    <col min="3856" max="4096" width="14.7265625" style="634"/>
    <col min="4097" max="4097" width="6" style="634" customWidth="1"/>
    <col min="4098" max="4098" width="34" style="634" customWidth="1"/>
    <col min="4099" max="4099" width="15.26953125" style="634" customWidth="1"/>
    <col min="4100" max="4100" width="13.7265625" style="634" customWidth="1"/>
    <col min="4101" max="4102" width="12.54296875" style="634" customWidth="1"/>
    <col min="4103" max="4105" width="11.54296875" style="634" customWidth="1"/>
    <col min="4106" max="4106" width="12.26953125" style="634" customWidth="1"/>
    <col min="4107" max="4107" width="12.81640625" style="634" customWidth="1"/>
    <col min="4108" max="4108" width="12.1796875" style="634" customWidth="1"/>
    <col min="4109" max="4109" width="12.54296875" style="634" customWidth="1"/>
    <col min="4110" max="4110" width="10.7265625" style="634" customWidth="1"/>
    <col min="4111" max="4111" width="16.26953125" style="634" customWidth="1"/>
    <col min="4112" max="4352" width="14.7265625" style="634"/>
    <col min="4353" max="4353" width="6" style="634" customWidth="1"/>
    <col min="4354" max="4354" width="34" style="634" customWidth="1"/>
    <col min="4355" max="4355" width="15.26953125" style="634" customWidth="1"/>
    <col min="4356" max="4356" width="13.7265625" style="634" customWidth="1"/>
    <col min="4357" max="4358" width="12.54296875" style="634" customWidth="1"/>
    <col min="4359" max="4361" width="11.54296875" style="634" customWidth="1"/>
    <col min="4362" max="4362" width="12.26953125" style="634" customWidth="1"/>
    <col min="4363" max="4363" width="12.81640625" style="634" customWidth="1"/>
    <col min="4364" max="4364" width="12.1796875" style="634" customWidth="1"/>
    <col min="4365" max="4365" width="12.54296875" style="634" customWidth="1"/>
    <col min="4366" max="4366" width="10.7265625" style="634" customWidth="1"/>
    <col min="4367" max="4367" width="16.26953125" style="634" customWidth="1"/>
    <col min="4368" max="4608" width="14.7265625" style="634"/>
    <col min="4609" max="4609" width="6" style="634" customWidth="1"/>
    <col min="4610" max="4610" width="34" style="634" customWidth="1"/>
    <col min="4611" max="4611" width="15.26953125" style="634" customWidth="1"/>
    <col min="4612" max="4612" width="13.7265625" style="634" customWidth="1"/>
    <col min="4613" max="4614" width="12.54296875" style="634" customWidth="1"/>
    <col min="4615" max="4617" width="11.54296875" style="634" customWidth="1"/>
    <col min="4618" max="4618" width="12.26953125" style="634" customWidth="1"/>
    <col min="4619" max="4619" width="12.81640625" style="634" customWidth="1"/>
    <col min="4620" max="4620" width="12.1796875" style="634" customWidth="1"/>
    <col min="4621" max="4621" width="12.54296875" style="634" customWidth="1"/>
    <col min="4622" max="4622" width="10.7265625" style="634" customWidth="1"/>
    <col min="4623" max="4623" width="16.26953125" style="634" customWidth="1"/>
    <col min="4624" max="4864" width="14.7265625" style="634"/>
    <col min="4865" max="4865" width="6" style="634" customWidth="1"/>
    <col min="4866" max="4866" width="34" style="634" customWidth="1"/>
    <col min="4867" max="4867" width="15.26953125" style="634" customWidth="1"/>
    <col min="4868" max="4868" width="13.7265625" style="634" customWidth="1"/>
    <col min="4869" max="4870" width="12.54296875" style="634" customWidth="1"/>
    <col min="4871" max="4873" width="11.54296875" style="634" customWidth="1"/>
    <col min="4874" max="4874" width="12.26953125" style="634" customWidth="1"/>
    <col min="4875" max="4875" width="12.81640625" style="634" customWidth="1"/>
    <col min="4876" max="4876" width="12.1796875" style="634" customWidth="1"/>
    <col min="4877" max="4877" width="12.54296875" style="634" customWidth="1"/>
    <col min="4878" max="4878" width="10.7265625" style="634" customWidth="1"/>
    <col min="4879" max="4879" width="16.26953125" style="634" customWidth="1"/>
    <col min="4880" max="5120" width="14.7265625" style="634"/>
    <col min="5121" max="5121" width="6" style="634" customWidth="1"/>
    <col min="5122" max="5122" width="34" style="634" customWidth="1"/>
    <col min="5123" max="5123" width="15.26953125" style="634" customWidth="1"/>
    <col min="5124" max="5124" width="13.7265625" style="634" customWidth="1"/>
    <col min="5125" max="5126" width="12.54296875" style="634" customWidth="1"/>
    <col min="5127" max="5129" width="11.54296875" style="634" customWidth="1"/>
    <col min="5130" max="5130" width="12.26953125" style="634" customWidth="1"/>
    <col min="5131" max="5131" width="12.81640625" style="634" customWidth="1"/>
    <col min="5132" max="5132" width="12.1796875" style="634" customWidth="1"/>
    <col min="5133" max="5133" width="12.54296875" style="634" customWidth="1"/>
    <col min="5134" max="5134" width="10.7265625" style="634" customWidth="1"/>
    <col min="5135" max="5135" width="16.26953125" style="634" customWidth="1"/>
    <col min="5136" max="5376" width="14.7265625" style="634"/>
    <col min="5377" max="5377" width="6" style="634" customWidth="1"/>
    <col min="5378" max="5378" width="34" style="634" customWidth="1"/>
    <col min="5379" max="5379" width="15.26953125" style="634" customWidth="1"/>
    <col min="5380" max="5380" width="13.7265625" style="634" customWidth="1"/>
    <col min="5381" max="5382" width="12.54296875" style="634" customWidth="1"/>
    <col min="5383" max="5385" width="11.54296875" style="634" customWidth="1"/>
    <col min="5386" max="5386" width="12.26953125" style="634" customWidth="1"/>
    <col min="5387" max="5387" width="12.81640625" style="634" customWidth="1"/>
    <col min="5388" max="5388" width="12.1796875" style="634" customWidth="1"/>
    <col min="5389" max="5389" width="12.54296875" style="634" customWidth="1"/>
    <col min="5390" max="5390" width="10.7265625" style="634" customWidth="1"/>
    <col min="5391" max="5391" width="16.26953125" style="634" customWidth="1"/>
    <col min="5392" max="5632" width="14.7265625" style="634"/>
    <col min="5633" max="5633" width="6" style="634" customWidth="1"/>
    <col min="5634" max="5634" width="34" style="634" customWidth="1"/>
    <col min="5635" max="5635" width="15.26953125" style="634" customWidth="1"/>
    <col min="5636" max="5636" width="13.7265625" style="634" customWidth="1"/>
    <col min="5637" max="5638" width="12.54296875" style="634" customWidth="1"/>
    <col min="5639" max="5641" width="11.54296875" style="634" customWidth="1"/>
    <col min="5642" max="5642" width="12.26953125" style="634" customWidth="1"/>
    <col min="5643" max="5643" width="12.81640625" style="634" customWidth="1"/>
    <col min="5644" max="5644" width="12.1796875" style="634" customWidth="1"/>
    <col min="5645" max="5645" width="12.54296875" style="634" customWidth="1"/>
    <col min="5646" max="5646" width="10.7265625" style="634" customWidth="1"/>
    <col min="5647" max="5647" width="16.26953125" style="634" customWidth="1"/>
    <col min="5648" max="5888" width="14.7265625" style="634"/>
    <col min="5889" max="5889" width="6" style="634" customWidth="1"/>
    <col min="5890" max="5890" width="34" style="634" customWidth="1"/>
    <col min="5891" max="5891" width="15.26953125" style="634" customWidth="1"/>
    <col min="5892" max="5892" width="13.7265625" style="634" customWidth="1"/>
    <col min="5893" max="5894" width="12.54296875" style="634" customWidth="1"/>
    <col min="5895" max="5897" width="11.54296875" style="634" customWidth="1"/>
    <col min="5898" max="5898" width="12.26953125" style="634" customWidth="1"/>
    <col min="5899" max="5899" width="12.81640625" style="634" customWidth="1"/>
    <col min="5900" max="5900" width="12.1796875" style="634" customWidth="1"/>
    <col min="5901" max="5901" width="12.54296875" style="634" customWidth="1"/>
    <col min="5902" max="5902" width="10.7265625" style="634" customWidth="1"/>
    <col min="5903" max="5903" width="16.26953125" style="634" customWidth="1"/>
    <col min="5904" max="6144" width="14.7265625" style="634"/>
    <col min="6145" max="6145" width="6" style="634" customWidth="1"/>
    <col min="6146" max="6146" width="34" style="634" customWidth="1"/>
    <col min="6147" max="6147" width="15.26953125" style="634" customWidth="1"/>
    <col min="6148" max="6148" width="13.7265625" style="634" customWidth="1"/>
    <col min="6149" max="6150" width="12.54296875" style="634" customWidth="1"/>
    <col min="6151" max="6153" width="11.54296875" style="634" customWidth="1"/>
    <col min="6154" max="6154" width="12.26953125" style="634" customWidth="1"/>
    <col min="6155" max="6155" width="12.81640625" style="634" customWidth="1"/>
    <col min="6156" max="6156" width="12.1796875" style="634" customWidth="1"/>
    <col min="6157" max="6157" width="12.54296875" style="634" customWidth="1"/>
    <col min="6158" max="6158" width="10.7265625" style="634" customWidth="1"/>
    <col min="6159" max="6159" width="16.26953125" style="634" customWidth="1"/>
    <col min="6160" max="6400" width="14.7265625" style="634"/>
    <col min="6401" max="6401" width="6" style="634" customWidth="1"/>
    <col min="6402" max="6402" width="34" style="634" customWidth="1"/>
    <col min="6403" max="6403" width="15.26953125" style="634" customWidth="1"/>
    <col min="6404" max="6404" width="13.7265625" style="634" customWidth="1"/>
    <col min="6405" max="6406" width="12.54296875" style="634" customWidth="1"/>
    <col min="6407" max="6409" width="11.54296875" style="634" customWidth="1"/>
    <col min="6410" max="6410" width="12.26953125" style="634" customWidth="1"/>
    <col min="6411" max="6411" width="12.81640625" style="634" customWidth="1"/>
    <col min="6412" max="6412" width="12.1796875" style="634" customWidth="1"/>
    <col min="6413" max="6413" width="12.54296875" style="634" customWidth="1"/>
    <col min="6414" max="6414" width="10.7265625" style="634" customWidth="1"/>
    <col min="6415" max="6415" width="16.26953125" style="634" customWidth="1"/>
    <col min="6416" max="6656" width="14.7265625" style="634"/>
    <col min="6657" max="6657" width="6" style="634" customWidth="1"/>
    <col min="6658" max="6658" width="34" style="634" customWidth="1"/>
    <col min="6659" max="6659" width="15.26953125" style="634" customWidth="1"/>
    <col min="6660" max="6660" width="13.7265625" style="634" customWidth="1"/>
    <col min="6661" max="6662" width="12.54296875" style="634" customWidth="1"/>
    <col min="6663" max="6665" width="11.54296875" style="634" customWidth="1"/>
    <col min="6666" max="6666" width="12.26953125" style="634" customWidth="1"/>
    <col min="6667" max="6667" width="12.81640625" style="634" customWidth="1"/>
    <col min="6668" max="6668" width="12.1796875" style="634" customWidth="1"/>
    <col min="6669" max="6669" width="12.54296875" style="634" customWidth="1"/>
    <col min="6670" max="6670" width="10.7265625" style="634" customWidth="1"/>
    <col min="6671" max="6671" width="16.26953125" style="634" customWidth="1"/>
    <col min="6672" max="6912" width="14.7265625" style="634"/>
    <col min="6913" max="6913" width="6" style="634" customWidth="1"/>
    <col min="6914" max="6914" width="34" style="634" customWidth="1"/>
    <col min="6915" max="6915" width="15.26953125" style="634" customWidth="1"/>
    <col min="6916" max="6916" width="13.7265625" style="634" customWidth="1"/>
    <col min="6917" max="6918" width="12.54296875" style="634" customWidth="1"/>
    <col min="6919" max="6921" width="11.54296875" style="634" customWidth="1"/>
    <col min="6922" max="6922" width="12.26953125" style="634" customWidth="1"/>
    <col min="6923" max="6923" width="12.81640625" style="634" customWidth="1"/>
    <col min="6924" max="6924" width="12.1796875" style="634" customWidth="1"/>
    <col min="6925" max="6925" width="12.54296875" style="634" customWidth="1"/>
    <col min="6926" max="6926" width="10.7265625" style="634" customWidth="1"/>
    <col min="6927" max="6927" width="16.26953125" style="634" customWidth="1"/>
    <col min="6928" max="7168" width="14.7265625" style="634"/>
    <col min="7169" max="7169" width="6" style="634" customWidth="1"/>
    <col min="7170" max="7170" width="34" style="634" customWidth="1"/>
    <col min="7171" max="7171" width="15.26953125" style="634" customWidth="1"/>
    <col min="7172" max="7172" width="13.7265625" style="634" customWidth="1"/>
    <col min="7173" max="7174" width="12.54296875" style="634" customWidth="1"/>
    <col min="7175" max="7177" width="11.54296875" style="634" customWidth="1"/>
    <col min="7178" max="7178" width="12.26953125" style="634" customWidth="1"/>
    <col min="7179" max="7179" width="12.81640625" style="634" customWidth="1"/>
    <col min="7180" max="7180" width="12.1796875" style="634" customWidth="1"/>
    <col min="7181" max="7181" width="12.54296875" style="634" customWidth="1"/>
    <col min="7182" max="7182" width="10.7265625" style="634" customWidth="1"/>
    <col min="7183" max="7183" width="16.26953125" style="634" customWidth="1"/>
    <col min="7184" max="7424" width="14.7265625" style="634"/>
    <col min="7425" max="7425" width="6" style="634" customWidth="1"/>
    <col min="7426" max="7426" width="34" style="634" customWidth="1"/>
    <col min="7427" max="7427" width="15.26953125" style="634" customWidth="1"/>
    <col min="7428" max="7428" width="13.7265625" style="634" customWidth="1"/>
    <col min="7429" max="7430" width="12.54296875" style="634" customWidth="1"/>
    <col min="7431" max="7433" width="11.54296875" style="634" customWidth="1"/>
    <col min="7434" max="7434" width="12.26953125" style="634" customWidth="1"/>
    <col min="7435" max="7435" width="12.81640625" style="634" customWidth="1"/>
    <col min="7436" max="7436" width="12.1796875" style="634" customWidth="1"/>
    <col min="7437" max="7437" width="12.54296875" style="634" customWidth="1"/>
    <col min="7438" max="7438" width="10.7265625" style="634" customWidth="1"/>
    <col min="7439" max="7439" width="16.26953125" style="634" customWidth="1"/>
    <col min="7440" max="7680" width="14.7265625" style="634"/>
    <col min="7681" max="7681" width="6" style="634" customWidth="1"/>
    <col min="7682" max="7682" width="34" style="634" customWidth="1"/>
    <col min="7683" max="7683" width="15.26953125" style="634" customWidth="1"/>
    <col min="7684" max="7684" width="13.7265625" style="634" customWidth="1"/>
    <col min="7685" max="7686" width="12.54296875" style="634" customWidth="1"/>
    <col min="7687" max="7689" width="11.54296875" style="634" customWidth="1"/>
    <col min="7690" max="7690" width="12.26953125" style="634" customWidth="1"/>
    <col min="7691" max="7691" width="12.81640625" style="634" customWidth="1"/>
    <col min="7692" max="7692" width="12.1796875" style="634" customWidth="1"/>
    <col min="7693" max="7693" width="12.54296875" style="634" customWidth="1"/>
    <col min="7694" max="7694" width="10.7265625" style="634" customWidth="1"/>
    <col min="7695" max="7695" width="16.26953125" style="634" customWidth="1"/>
    <col min="7696" max="7936" width="14.7265625" style="634"/>
    <col min="7937" max="7937" width="6" style="634" customWidth="1"/>
    <col min="7938" max="7938" width="34" style="634" customWidth="1"/>
    <col min="7939" max="7939" width="15.26953125" style="634" customWidth="1"/>
    <col min="7940" max="7940" width="13.7265625" style="634" customWidth="1"/>
    <col min="7941" max="7942" width="12.54296875" style="634" customWidth="1"/>
    <col min="7943" max="7945" width="11.54296875" style="634" customWidth="1"/>
    <col min="7946" max="7946" width="12.26953125" style="634" customWidth="1"/>
    <col min="7947" max="7947" width="12.81640625" style="634" customWidth="1"/>
    <col min="7948" max="7948" width="12.1796875" style="634" customWidth="1"/>
    <col min="7949" max="7949" width="12.54296875" style="634" customWidth="1"/>
    <col min="7950" max="7950" width="10.7265625" style="634" customWidth="1"/>
    <col min="7951" max="7951" width="16.26953125" style="634" customWidth="1"/>
    <col min="7952" max="8192" width="14.7265625" style="634"/>
    <col min="8193" max="8193" width="6" style="634" customWidth="1"/>
    <col min="8194" max="8194" width="34" style="634" customWidth="1"/>
    <col min="8195" max="8195" width="15.26953125" style="634" customWidth="1"/>
    <col min="8196" max="8196" width="13.7265625" style="634" customWidth="1"/>
    <col min="8197" max="8198" width="12.54296875" style="634" customWidth="1"/>
    <col min="8199" max="8201" width="11.54296875" style="634" customWidth="1"/>
    <col min="8202" max="8202" width="12.26953125" style="634" customWidth="1"/>
    <col min="8203" max="8203" width="12.81640625" style="634" customWidth="1"/>
    <col min="8204" max="8204" width="12.1796875" style="634" customWidth="1"/>
    <col min="8205" max="8205" width="12.54296875" style="634" customWidth="1"/>
    <col min="8206" max="8206" width="10.7265625" style="634" customWidth="1"/>
    <col min="8207" max="8207" width="16.26953125" style="634" customWidth="1"/>
    <col min="8208" max="8448" width="14.7265625" style="634"/>
    <col min="8449" max="8449" width="6" style="634" customWidth="1"/>
    <col min="8450" max="8450" width="34" style="634" customWidth="1"/>
    <col min="8451" max="8451" width="15.26953125" style="634" customWidth="1"/>
    <col min="8452" max="8452" width="13.7265625" style="634" customWidth="1"/>
    <col min="8453" max="8454" width="12.54296875" style="634" customWidth="1"/>
    <col min="8455" max="8457" width="11.54296875" style="634" customWidth="1"/>
    <col min="8458" max="8458" width="12.26953125" style="634" customWidth="1"/>
    <col min="8459" max="8459" width="12.81640625" style="634" customWidth="1"/>
    <col min="8460" max="8460" width="12.1796875" style="634" customWidth="1"/>
    <col min="8461" max="8461" width="12.54296875" style="634" customWidth="1"/>
    <col min="8462" max="8462" width="10.7265625" style="634" customWidth="1"/>
    <col min="8463" max="8463" width="16.26953125" style="634" customWidth="1"/>
    <col min="8464" max="8704" width="14.7265625" style="634"/>
    <col min="8705" max="8705" width="6" style="634" customWidth="1"/>
    <col min="8706" max="8706" width="34" style="634" customWidth="1"/>
    <col min="8707" max="8707" width="15.26953125" style="634" customWidth="1"/>
    <col min="8708" max="8708" width="13.7265625" style="634" customWidth="1"/>
    <col min="8709" max="8710" width="12.54296875" style="634" customWidth="1"/>
    <col min="8711" max="8713" width="11.54296875" style="634" customWidth="1"/>
    <col min="8714" max="8714" width="12.26953125" style="634" customWidth="1"/>
    <col min="8715" max="8715" width="12.81640625" style="634" customWidth="1"/>
    <col min="8716" max="8716" width="12.1796875" style="634" customWidth="1"/>
    <col min="8717" max="8717" width="12.54296875" style="634" customWidth="1"/>
    <col min="8718" max="8718" width="10.7265625" style="634" customWidth="1"/>
    <col min="8719" max="8719" width="16.26953125" style="634" customWidth="1"/>
    <col min="8720" max="8960" width="14.7265625" style="634"/>
    <col min="8961" max="8961" width="6" style="634" customWidth="1"/>
    <col min="8962" max="8962" width="34" style="634" customWidth="1"/>
    <col min="8963" max="8963" width="15.26953125" style="634" customWidth="1"/>
    <col min="8964" max="8964" width="13.7265625" style="634" customWidth="1"/>
    <col min="8965" max="8966" width="12.54296875" style="634" customWidth="1"/>
    <col min="8967" max="8969" width="11.54296875" style="634" customWidth="1"/>
    <col min="8970" max="8970" width="12.26953125" style="634" customWidth="1"/>
    <col min="8971" max="8971" width="12.81640625" style="634" customWidth="1"/>
    <col min="8972" max="8972" width="12.1796875" style="634" customWidth="1"/>
    <col min="8973" max="8973" width="12.54296875" style="634" customWidth="1"/>
    <col min="8974" max="8974" width="10.7265625" style="634" customWidth="1"/>
    <col min="8975" max="8975" width="16.26953125" style="634" customWidth="1"/>
    <col min="8976" max="9216" width="14.7265625" style="634"/>
    <col min="9217" max="9217" width="6" style="634" customWidth="1"/>
    <col min="9218" max="9218" width="34" style="634" customWidth="1"/>
    <col min="9219" max="9219" width="15.26953125" style="634" customWidth="1"/>
    <col min="9220" max="9220" width="13.7265625" style="634" customWidth="1"/>
    <col min="9221" max="9222" width="12.54296875" style="634" customWidth="1"/>
    <col min="9223" max="9225" width="11.54296875" style="634" customWidth="1"/>
    <col min="9226" max="9226" width="12.26953125" style="634" customWidth="1"/>
    <col min="9227" max="9227" width="12.81640625" style="634" customWidth="1"/>
    <col min="9228" max="9228" width="12.1796875" style="634" customWidth="1"/>
    <col min="9229" max="9229" width="12.54296875" style="634" customWidth="1"/>
    <col min="9230" max="9230" width="10.7265625" style="634" customWidth="1"/>
    <col min="9231" max="9231" width="16.26953125" style="634" customWidth="1"/>
    <col min="9232" max="9472" width="14.7265625" style="634"/>
    <col min="9473" max="9473" width="6" style="634" customWidth="1"/>
    <col min="9474" max="9474" width="34" style="634" customWidth="1"/>
    <col min="9475" max="9475" width="15.26953125" style="634" customWidth="1"/>
    <col min="9476" max="9476" width="13.7265625" style="634" customWidth="1"/>
    <col min="9477" max="9478" width="12.54296875" style="634" customWidth="1"/>
    <col min="9479" max="9481" width="11.54296875" style="634" customWidth="1"/>
    <col min="9482" max="9482" width="12.26953125" style="634" customWidth="1"/>
    <col min="9483" max="9483" width="12.81640625" style="634" customWidth="1"/>
    <col min="9484" max="9484" width="12.1796875" style="634" customWidth="1"/>
    <col min="9485" max="9485" width="12.54296875" style="634" customWidth="1"/>
    <col min="9486" max="9486" width="10.7265625" style="634" customWidth="1"/>
    <col min="9487" max="9487" width="16.26953125" style="634" customWidth="1"/>
    <col min="9488" max="9728" width="14.7265625" style="634"/>
    <col min="9729" max="9729" width="6" style="634" customWidth="1"/>
    <col min="9730" max="9730" width="34" style="634" customWidth="1"/>
    <col min="9731" max="9731" width="15.26953125" style="634" customWidth="1"/>
    <col min="9732" max="9732" width="13.7265625" style="634" customWidth="1"/>
    <col min="9733" max="9734" width="12.54296875" style="634" customWidth="1"/>
    <col min="9735" max="9737" width="11.54296875" style="634" customWidth="1"/>
    <col min="9738" max="9738" width="12.26953125" style="634" customWidth="1"/>
    <col min="9739" max="9739" width="12.81640625" style="634" customWidth="1"/>
    <col min="9740" max="9740" width="12.1796875" style="634" customWidth="1"/>
    <col min="9741" max="9741" width="12.54296875" style="634" customWidth="1"/>
    <col min="9742" max="9742" width="10.7265625" style="634" customWidth="1"/>
    <col min="9743" max="9743" width="16.26953125" style="634" customWidth="1"/>
    <col min="9744" max="9984" width="14.7265625" style="634"/>
    <col min="9985" max="9985" width="6" style="634" customWidth="1"/>
    <col min="9986" max="9986" width="34" style="634" customWidth="1"/>
    <col min="9987" max="9987" width="15.26953125" style="634" customWidth="1"/>
    <col min="9988" max="9988" width="13.7265625" style="634" customWidth="1"/>
    <col min="9989" max="9990" width="12.54296875" style="634" customWidth="1"/>
    <col min="9991" max="9993" width="11.54296875" style="634" customWidth="1"/>
    <col min="9994" max="9994" width="12.26953125" style="634" customWidth="1"/>
    <col min="9995" max="9995" width="12.81640625" style="634" customWidth="1"/>
    <col min="9996" max="9996" width="12.1796875" style="634" customWidth="1"/>
    <col min="9997" max="9997" width="12.54296875" style="634" customWidth="1"/>
    <col min="9998" max="9998" width="10.7265625" style="634" customWidth="1"/>
    <col min="9999" max="9999" width="16.26953125" style="634" customWidth="1"/>
    <col min="10000" max="10240" width="14.7265625" style="634"/>
    <col min="10241" max="10241" width="6" style="634" customWidth="1"/>
    <col min="10242" max="10242" width="34" style="634" customWidth="1"/>
    <col min="10243" max="10243" width="15.26953125" style="634" customWidth="1"/>
    <col min="10244" max="10244" width="13.7265625" style="634" customWidth="1"/>
    <col min="10245" max="10246" width="12.54296875" style="634" customWidth="1"/>
    <col min="10247" max="10249" width="11.54296875" style="634" customWidth="1"/>
    <col min="10250" max="10250" width="12.26953125" style="634" customWidth="1"/>
    <col min="10251" max="10251" width="12.81640625" style="634" customWidth="1"/>
    <col min="10252" max="10252" width="12.1796875" style="634" customWidth="1"/>
    <col min="10253" max="10253" width="12.54296875" style="634" customWidth="1"/>
    <col min="10254" max="10254" width="10.7265625" style="634" customWidth="1"/>
    <col min="10255" max="10255" width="16.26953125" style="634" customWidth="1"/>
    <col min="10256" max="10496" width="14.7265625" style="634"/>
    <col min="10497" max="10497" width="6" style="634" customWidth="1"/>
    <col min="10498" max="10498" width="34" style="634" customWidth="1"/>
    <col min="10499" max="10499" width="15.26953125" style="634" customWidth="1"/>
    <col min="10500" max="10500" width="13.7265625" style="634" customWidth="1"/>
    <col min="10501" max="10502" width="12.54296875" style="634" customWidth="1"/>
    <col min="10503" max="10505" width="11.54296875" style="634" customWidth="1"/>
    <col min="10506" max="10506" width="12.26953125" style="634" customWidth="1"/>
    <col min="10507" max="10507" width="12.81640625" style="634" customWidth="1"/>
    <col min="10508" max="10508" width="12.1796875" style="634" customWidth="1"/>
    <col min="10509" max="10509" width="12.54296875" style="634" customWidth="1"/>
    <col min="10510" max="10510" width="10.7265625" style="634" customWidth="1"/>
    <col min="10511" max="10511" width="16.26953125" style="634" customWidth="1"/>
    <col min="10512" max="10752" width="14.7265625" style="634"/>
    <col min="10753" max="10753" width="6" style="634" customWidth="1"/>
    <col min="10754" max="10754" width="34" style="634" customWidth="1"/>
    <col min="10755" max="10755" width="15.26953125" style="634" customWidth="1"/>
    <col min="10756" max="10756" width="13.7265625" style="634" customWidth="1"/>
    <col min="10757" max="10758" width="12.54296875" style="634" customWidth="1"/>
    <col min="10759" max="10761" width="11.54296875" style="634" customWidth="1"/>
    <col min="10762" max="10762" width="12.26953125" style="634" customWidth="1"/>
    <col min="10763" max="10763" width="12.81640625" style="634" customWidth="1"/>
    <col min="10764" max="10764" width="12.1796875" style="634" customWidth="1"/>
    <col min="10765" max="10765" width="12.54296875" style="634" customWidth="1"/>
    <col min="10766" max="10766" width="10.7265625" style="634" customWidth="1"/>
    <col min="10767" max="10767" width="16.26953125" style="634" customWidth="1"/>
    <col min="10768" max="11008" width="14.7265625" style="634"/>
    <col min="11009" max="11009" width="6" style="634" customWidth="1"/>
    <col min="11010" max="11010" width="34" style="634" customWidth="1"/>
    <col min="11011" max="11011" width="15.26953125" style="634" customWidth="1"/>
    <col min="11012" max="11012" width="13.7265625" style="634" customWidth="1"/>
    <col min="11013" max="11014" width="12.54296875" style="634" customWidth="1"/>
    <col min="11015" max="11017" width="11.54296875" style="634" customWidth="1"/>
    <col min="11018" max="11018" width="12.26953125" style="634" customWidth="1"/>
    <col min="11019" max="11019" width="12.81640625" style="634" customWidth="1"/>
    <col min="11020" max="11020" width="12.1796875" style="634" customWidth="1"/>
    <col min="11021" max="11021" width="12.54296875" style="634" customWidth="1"/>
    <col min="11022" max="11022" width="10.7265625" style="634" customWidth="1"/>
    <col min="11023" max="11023" width="16.26953125" style="634" customWidth="1"/>
    <col min="11024" max="11264" width="14.7265625" style="634"/>
    <col min="11265" max="11265" width="6" style="634" customWidth="1"/>
    <col min="11266" max="11266" width="34" style="634" customWidth="1"/>
    <col min="11267" max="11267" width="15.26953125" style="634" customWidth="1"/>
    <col min="11268" max="11268" width="13.7265625" style="634" customWidth="1"/>
    <col min="11269" max="11270" width="12.54296875" style="634" customWidth="1"/>
    <col min="11271" max="11273" width="11.54296875" style="634" customWidth="1"/>
    <col min="11274" max="11274" width="12.26953125" style="634" customWidth="1"/>
    <col min="11275" max="11275" width="12.81640625" style="634" customWidth="1"/>
    <col min="11276" max="11276" width="12.1796875" style="634" customWidth="1"/>
    <col min="11277" max="11277" width="12.54296875" style="634" customWidth="1"/>
    <col min="11278" max="11278" width="10.7265625" style="634" customWidth="1"/>
    <col min="11279" max="11279" width="16.26953125" style="634" customWidth="1"/>
    <col min="11280" max="11520" width="14.7265625" style="634"/>
    <col min="11521" max="11521" width="6" style="634" customWidth="1"/>
    <col min="11522" max="11522" width="34" style="634" customWidth="1"/>
    <col min="11523" max="11523" width="15.26953125" style="634" customWidth="1"/>
    <col min="11524" max="11524" width="13.7265625" style="634" customWidth="1"/>
    <col min="11525" max="11526" width="12.54296875" style="634" customWidth="1"/>
    <col min="11527" max="11529" width="11.54296875" style="634" customWidth="1"/>
    <col min="11530" max="11530" width="12.26953125" style="634" customWidth="1"/>
    <col min="11531" max="11531" width="12.81640625" style="634" customWidth="1"/>
    <col min="11532" max="11532" width="12.1796875" style="634" customWidth="1"/>
    <col min="11533" max="11533" width="12.54296875" style="634" customWidth="1"/>
    <col min="11534" max="11534" width="10.7265625" style="634" customWidth="1"/>
    <col min="11535" max="11535" width="16.26953125" style="634" customWidth="1"/>
    <col min="11536" max="11776" width="14.7265625" style="634"/>
    <col min="11777" max="11777" width="6" style="634" customWidth="1"/>
    <col min="11778" max="11778" width="34" style="634" customWidth="1"/>
    <col min="11779" max="11779" width="15.26953125" style="634" customWidth="1"/>
    <col min="11780" max="11780" width="13.7265625" style="634" customWidth="1"/>
    <col min="11781" max="11782" width="12.54296875" style="634" customWidth="1"/>
    <col min="11783" max="11785" width="11.54296875" style="634" customWidth="1"/>
    <col min="11786" max="11786" width="12.26953125" style="634" customWidth="1"/>
    <col min="11787" max="11787" width="12.81640625" style="634" customWidth="1"/>
    <col min="11788" max="11788" width="12.1796875" style="634" customWidth="1"/>
    <col min="11789" max="11789" width="12.54296875" style="634" customWidth="1"/>
    <col min="11790" max="11790" width="10.7265625" style="634" customWidth="1"/>
    <col min="11791" max="11791" width="16.26953125" style="634" customWidth="1"/>
    <col min="11792" max="12032" width="14.7265625" style="634"/>
    <col min="12033" max="12033" width="6" style="634" customWidth="1"/>
    <col min="12034" max="12034" width="34" style="634" customWidth="1"/>
    <col min="12035" max="12035" width="15.26953125" style="634" customWidth="1"/>
    <col min="12036" max="12036" width="13.7265625" style="634" customWidth="1"/>
    <col min="12037" max="12038" width="12.54296875" style="634" customWidth="1"/>
    <col min="12039" max="12041" width="11.54296875" style="634" customWidth="1"/>
    <col min="12042" max="12042" width="12.26953125" style="634" customWidth="1"/>
    <col min="12043" max="12043" width="12.81640625" style="634" customWidth="1"/>
    <col min="12044" max="12044" width="12.1796875" style="634" customWidth="1"/>
    <col min="12045" max="12045" width="12.54296875" style="634" customWidth="1"/>
    <col min="12046" max="12046" width="10.7265625" style="634" customWidth="1"/>
    <col min="12047" max="12047" width="16.26953125" style="634" customWidth="1"/>
    <col min="12048" max="12288" width="14.7265625" style="634"/>
    <col min="12289" max="12289" width="6" style="634" customWidth="1"/>
    <col min="12290" max="12290" width="34" style="634" customWidth="1"/>
    <col min="12291" max="12291" width="15.26953125" style="634" customWidth="1"/>
    <col min="12292" max="12292" width="13.7265625" style="634" customWidth="1"/>
    <col min="12293" max="12294" width="12.54296875" style="634" customWidth="1"/>
    <col min="12295" max="12297" width="11.54296875" style="634" customWidth="1"/>
    <col min="12298" max="12298" width="12.26953125" style="634" customWidth="1"/>
    <col min="12299" max="12299" width="12.81640625" style="634" customWidth="1"/>
    <col min="12300" max="12300" width="12.1796875" style="634" customWidth="1"/>
    <col min="12301" max="12301" width="12.54296875" style="634" customWidth="1"/>
    <col min="12302" max="12302" width="10.7265625" style="634" customWidth="1"/>
    <col min="12303" max="12303" width="16.26953125" style="634" customWidth="1"/>
    <col min="12304" max="12544" width="14.7265625" style="634"/>
    <col min="12545" max="12545" width="6" style="634" customWidth="1"/>
    <col min="12546" max="12546" width="34" style="634" customWidth="1"/>
    <col min="12547" max="12547" width="15.26953125" style="634" customWidth="1"/>
    <col min="12548" max="12548" width="13.7265625" style="634" customWidth="1"/>
    <col min="12549" max="12550" width="12.54296875" style="634" customWidth="1"/>
    <col min="12551" max="12553" width="11.54296875" style="634" customWidth="1"/>
    <col min="12554" max="12554" width="12.26953125" style="634" customWidth="1"/>
    <col min="12555" max="12555" width="12.81640625" style="634" customWidth="1"/>
    <col min="12556" max="12556" width="12.1796875" style="634" customWidth="1"/>
    <col min="12557" max="12557" width="12.54296875" style="634" customWidth="1"/>
    <col min="12558" max="12558" width="10.7265625" style="634" customWidth="1"/>
    <col min="12559" max="12559" width="16.26953125" style="634" customWidth="1"/>
    <col min="12560" max="12800" width="14.7265625" style="634"/>
    <col min="12801" max="12801" width="6" style="634" customWidth="1"/>
    <col min="12802" max="12802" width="34" style="634" customWidth="1"/>
    <col min="12803" max="12803" width="15.26953125" style="634" customWidth="1"/>
    <col min="12804" max="12804" width="13.7265625" style="634" customWidth="1"/>
    <col min="12805" max="12806" width="12.54296875" style="634" customWidth="1"/>
    <col min="12807" max="12809" width="11.54296875" style="634" customWidth="1"/>
    <col min="12810" max="12810" width="12.26953125" style="634" customWidth="1"/>
    <col min="12811" max="12811" width="12.81640625" style="634" customWidth="1"/>
    <col min="12812" max="12812" width="12.1796875" style="634" customWidth="1"/>
    <col min="12813" max="12813" width="12.54296875" style="634" customWidth="1"/>
    <col min="12814" max="12814" width="10.7265625" style="634" customWidth="1"/>
    <col min="12815" max="12815" width="16.26953125" style="634" customWidth="1"/>
    <col min="12816" max="13056" width="14.7265625" style="634"/>
    <col min="13057" max="13057" width="6" style="634" customWidth="1"/>
    <col min="13058" max="13058" width="34" style="634" customWidth="1"/>
    <col min="13059" max="13059" width="15.26953125" style="634" customWidth="1"/>
    <col min="13060" max="13060" width="13.7265625" style="634" customWidth="1"/>
    <col min="13061" max="13062" width="12.54296875" style="634" customWidth="1"/>
    <col min="13063" max="13065" width="11.54296875" style="634" customWidth="1"/>
    <col min="13066" max="13066" width="12.26953125" style="634" customWidth="1"/>
    <col min="13067" max="13067" width="12.81640625" style="634" customWidth="1"/>
    <col min="13068" max="13068" width="12.1796875" style="634" customWidth="1"/>
    <col min="13069" max="13069" width="12.54296875" style="634" customWidth="1"/>
    <col min="13070" max="13070" width="10.7265625" style="634" customWidth="1"/>
    <col min="13071" max="13071" width="16.26953125" style="634" customWidth="1"/>
    <col min="13072" max="13312" width="14.7265625" style="634"/>
    <col min="13313" max="13313" width="6" style="634" customWidth="1"/>
    <col min="13314" max="13314" width="34" style="634" customWidth="1"/>
    <col min="13315" max="13315" width="15.26953125" style="634" customWidth="1"/>
    <col min="13316" max="13316" width="13.7265625" style="634" customWidth="1"/>
    <col min="13317" max="13318" width="12.54296875" style="634" customWidth="1"/>
    <col min="13319" max="13321" width="11.54296875" style="634" customWidth="1"/>
    <col min="13322" max="13322" width="12.26953125" style="634" customWidth="1"/>
    <col min="13323" max="13323" width="12.81640625" style="634" customWidth="1"/>
    <col min="13324" max="13324" width="12.1796875" style="634" customWidth="1"/>
    <col min="13325" max="13325" width="12.54296875" style="634" customWidth="1"/>
    <col min="13326" max="13326" width="10.7265625" style="634" customWidth="1"/>
    <col min="13327" max="13327" width="16.26953125" style="634" customWidth="1"/>
    <col min="13328" max="13568" width="14.7265625" style="634"/>
    <col min="13569" max="13569" width="6" style="634" customWidth="1"/>
    <col min="13570" max="13570" width="34" style="634" customWidth="1"/>
    <col min="13571" max="13571" width="15.26953125" style="634" customWidth="1"/>
    <col min="13572" max="13572" width="13.7265625" style="634" customWidth="1"/>
    <col min="13573" max="13574" width="12.54296875" style="634" customWidth="1"/>
    <col min="13575" max="13577" width="11.54296875" style="634" customWidth="1"/>
    <col min="13578" max="13578" width="12.26953125" style="634" customWidth="1"/>
    <col min="13579" max="13579" width="12.81640625" style="634" customWidth="1"/>
    <col min="13580" max="13580" width="12.1796875" style="634" customWidth="1"/>
    <col min="13581" max="13581" width="12.54296875" style="634" customWidth="1"/>
    <col min="13582" max="13582" width="10.7265625" style="634" customWidth="1"/>
    <col min="13583" max="13583" width="16.26953125" style="634" customWidth="1"/>
    <col min="13584" max="13824" width="14.7265625" style="634"/>
    <col min="13825" max="13825" width="6" style="634" customWidth="1"/>
    <col min="13826" max="13826" width="34" style="634" customWidth="1"/>
    <col min="13827" max="13827" width="15.26953125" style="634" customWidth="1"/>
    <col min="13828" max="13828" width="13.7265625" style="634" customWidth="1"/>
    <col min="13829" max="13830" width="12.54296875" style="634" customWidth="1"/>
    <col min="13831" max="13833" width="11.54296875" style="634" customWidth="1"/>
    <col min="13834" max="13834" width="12.26953125" style="634" customWidth="1"/>
    <col min="13835" max="13835" width="12.81640625" style="634" customWidth="1"/>
    <col min="13836" max="13836" width="12.1796875" style="634" customWidth="1"/>
    <col min="13837" max="13837" width="12.54296875" style="634" customWidth="1"/>
    <col min="13838" max="13838" width="10.7265625" style="634" customWidth="1"/>
    <col min="13839" max="13839" width="16.26953125" style="634" customWidth="1"/>
    <col min="13840" max="14080" width="14.7265625" style="634"/>
    <col min="14081" max="14081" width="6" style="634" customWidth="1"/>
    <col min="14082" max="14082" width="34" style="634" customWidth="1"/>
    <col min="14083" max="14083" width="15.26953125" style="634" customWidth="1"/>
    <col min="14084" max="14084" width="13.7265625" style="634" customWidth="1"/>
    <col min="14085" max="14086" width="12.54296875" style="634" customWidth="1"/>
    <col min="14087" max="14089" width="11.54296875" style="634" customWidth="1"/>
    <col min="14090" max="14090" width="12.26953125" style="634" customWidth="1"/>
    <col min="14091" max="14091" width="12.81640625" style="634" customWidth="1"/>
    <col min="14092" max="14092" width="12.1796875" style="634" customWidth="1"/>
    <col min="14093" max="14093" width="12.54296875" style="634" customWidth="1"/>
    <col min="14094" max="14094" width="10.7265625" style="634" customWidth="1"/>
    <col min="14095" max="14095" width="16.26953125" style="634" customWidth="1"/>
    <col min="14096" max="14336" width="14.7265625" style="634"/>
    <col min="14337" max="14337" width="6" style="634" customWidth="1"/>
    <col min="14338" max="14338" width="34" style="634" customWidth="1"/>
    <col min="14339" max="14339" width="15.26953125" style="634" customWidth="1"/>
    <col min="14340" max="14340" width="13.7265625" style="634" customWidth="1"/>
    <col min="14341" max="14342" width="12.54296875" style="634" customWidth="1"/>
    <col min="14343" max="14345" width="11.54296875" style="634" customWidth="1"/>
    <col min="14346" max="14346" width="12.26953125" style="634" customWidth="1"/>
    <col min="14347" max="14347" width="12.81640625" style="634" customWidth="1"/>
    <col min="14348" max="14348" width="12.1796875" style="634" customWidth="1"/>
    <col min="14349" max="14349" width="12.54296875" style="634" customWidth="1"/>
    <col min="14350" max="14350" width="10.7265625" style="634" customWidth="1"/>
    <col min="14351" max="14351" width="16.26953125" style="634" customWidth="1"/>
    <col min="14352" max="14592" width="14.7265625" style="634"/>
    <col min="14593" max="14593" width="6" style="634" customWidth="1"/>
    <col min="14594" max="14594" width="34" style="634" customWidth="1"/>
    <col min="14595" max="14595" width="15.26953125" style="634" customWidth="1"/>
    <col min="14596" max="14596" width="13.7265625" style="634" customWidth="1"/>
    <col min="14597" max="14598" width="12.54296875" style="634" customWidth="1"/>
    <col min="14599" max="14601" width="11.54296875" style="634" customWidth="1"/>
    <col min="14602" max="14602" width="12.26953125" style="634" customWidth="1"/>
    <col min="14603" max="14603" width="12.81640625" style="634" customWidth="1"/>
    <col min="14604" max="14604" width="12.1796875" style="634" customWidth="1"/>
    <col min="14605" max="14605" width="12.54296875" style="634" customWidth="1"/>
    <col min="14606" max="14606" width="10.7265625" style="634" customWidth="1"/>
    <col min="14607" max="14607" width="16.26953125" style="634" customWidth="1"/>
    <col min="14608" max="14848" width="14.7265625" style="634"/>
    <col min="14849" max="14849" width="6" style="634" customWidth="1"/>
    <col min="14850" max="14850" width="34" style="634" customWidth="1"/>
    <col min="14851" max="14851" width="15.26953125" style="634" customWidth="1"/>
    <col min="14852" max="14852" width="13.7265625" style="634" customWidth="1"/>
    <col min="14853" max="14854" width="12.54296875" style="634" customWidth="1"/>
    <col min="14855" max="14857" width="11.54296875" style="634" customWidth="1"/>
    <col min="14858" max="14858" width="12.26953125" style="634" customWidth="1"/>
    <col min="14859" max="14859" width="12.81640625" style="634" customWidth="1"/>
    <col min="14860" max="14860" width="12.1796875" style="634" customWidth="1"/>
    <col min="14861" max="14861" width="12.54296875" style="634" customWidth="1"/>
    <col min="14862" max="14862" width="10.7265625" style="634" customWidth="1"/>
    <col min="14863" max="14863" width="16.26953125" style="634" customWidth="1"/>
    <col min="14864" max="15104" width="14.7265625" style="634"/>
    <col min="15105" max="15105" width="6" style="634" customWidth="1"/>
    <col min="15106" max="15106" width="34" style="634" customWidth="1"/>
    <col min="15107" max="15107" width="15.26953125" style="634" customWidth="1"/>
    <col min="15108" max="15108" width="13.7265625" style="634" customWidth="1"/>
    <col min="15109" max="15110" width="12.54296875" style="634" customWidth="1"/>
    <col min="15111" max="15113" width="11.54296875" style="634" customWidth="1"/>
    <col min="15114" max="15114" width="12.26953125" style="634" customWidth="1"/>
    <col min="15115" max="15115" width="12.81640625" style="634" customWidth="1"/>
    <col min="15116" max="15116" width="12.1796875" style="634" customWidth="1"/>
    <col min="15117" max="15117" width="12.54296875" style="634" customWidth="1"/>
    <col min="15118" max="15118" width="10.7265625" style="634" customWidth="1"/>
    <col min="15119" max="15119" width="16.26953125" style="634" customWidth="1"/>
    <col min="15120" max="15360" width="14.7265625" style="634"/>
    <col min="15361" max="15361" width="6" style="634" customWidth="1"/>
    <col min="15362" max="15362" width="34" style="634" customWidth="1"/>
    <col min="15363" max="15363" width="15.26953125" style="634" customWidth="1"/>
    <col min="15364" max="15364" width="13.7265625" style="634" customWidth="1"/>
    <col min="15365" max="15366" width="12.54296875" style="634" customWidth="1"/>
    <col min="15367" max="15369" width="11.54296875" style="634" customWidth="1"/>
    <col min="15370" max="15370" width="12.26953125" style="634" customWidth="1"/>
    <col min="15371" max="15371" width="12.81640625" style="634" customWidth="1"/>
    <col min="15372" max="15372" width="12.1796875" style="634" customWidth="1"/>
    <col min="15373" max="15373" width="12.54296875" style="634" customWidth="1"/>
    <col min="15374" max="15374" width="10.7265625" style="634" customWidth="1"/>
    <col min="15375" max="15375" width="16.26953125" style="634" customWidth="1"/>
    <col min="15376" max="15616" width="14.7265625" style="634"/>
    <col min="15617" max="15617" width="6" style="634" customWidth="1"/>
    <col min="15618" max="15618" width="34" style="634" customWidth="1"/>
    <col min="15619" max="15619" width="15.26953125" style="634" customWidth="1"/>
    <col min="15620" max="15620" width="13.7265625" style="634" customWidth="1"/>
    <col min="15621" max="15622" width="12.54296875" style="634" customWidth="1"/>
    <col min="15623" max="15625" width="11.54296875" style="634" customWidth="1"/>
    <col min="15626" max="15626" width="12.26953125" style="634" customWidth="1"/>
    <col min="15627" max="15627" width="12.81640625" style="634" customWidth="1"/>
    <col min="15628" max="15628" width="12.1796875" style="634" customWidth="1"/>
    <col min="15629" max="15629" width="12.54296875" style="634" customWidth="1"/>
    <col min="15630" max="15630" width="10.7265625" style="634" customWidth="1"/>
    <col min="15631" max="15631" width="16.26953125" style="634" customWidth="1"/>
    <col min="15632" max="15872" width="14.7265625" style="634"/>
    <col min="15873" max="15873" width="6" style="634" customWidth="1"/>
    <col min="15874" max="15874" width="34" style="634" customWidth="1"/>
    <col min="15875" max="15875" width="15.26953125" style="634" customWidth="1"/>
    <col min="15876" max="15876" width="13.7265625" style="634" customWidth="1"/>
    <col min="15877" max="15878" width="12.54296875" style="634" customWidth="1"/>
    <col min="15879" max="15881" width="11.54296875" style="634" customWidth="1"/>
    <col min="15882" max="15882" width="12.26953125" style="634" customWidth="1"/>
    <col min="15883" max="15883" width="12.81640625" style="634" customWidth="1"/>
    <col min="15884" max="15884" width="12.1796875" style="634" customWidth="1"/>
    <col min="15885" max="15885" width="12.54296875" style="634" customWidth="1"/>
    <col min="15886" max="15886" width="10.7265625" style="634" customWidth="1"/>
    <col min="15887" max="15887" width="16.26953125" style="634" customWidth="1"/>
    <col min="15888" max="16128" width="14.7265625" style="634"/>
    <col min="16129" max="16129" width="6" style="634" customWidth="1"/>
    <col min="16130" max="16130" width="34" style="634" customWidth="1"/>
    <col min="16131" max="16131" width="15.26953125" style="634" customWidth="1"/>
    <col min="16132" max="16132" width="13.7265625" style="634" customWidth="1"/>
    <col min="16133" max="16134" width="12.54296875" style="634" customWidth="1"/>
    <col min="16135" max="16137" width="11.54296875" style="634" customWidth="1"/>
    <col min="16138" max="16138" width="12.26953125" style="634" customWidth="1"/>
    <col min="16139" max="16139" width="12.81640625" style="634" customWidth="1"/>
    <col min="16140" max="16140" width="12.1796875" style="634" customWidth="1"/>
    <col min="16141" max="16141" width="12.54296875" style="634" customWidth="1"/>
    <col min="16142" max="16142" width="10.7265625" style="634" customWidth="1"/>
    <col min="16143" max="16143" width="16.26953125" style="634" customWidth="1"/>
    <col min="16144" max="16384" width="14.7265625" style="634"/>
  </cols>
  <sheetData>
    <row r="1" spans="1:12" ht="18">
      <c r="B1" s="630" t="s">
        <v>109</v>
      </c>
      <c r="C1" s="631"/>
      <c r="D1" s="631"/>
      <c r="E1" s="631"/>
      <c r="F1" s="631"/>
      <c r="G1" s="631"/>
      <c r="H1" s="631"/>
      <c r="I1" s="632" t="s">
        <v>0</v>
      </c>
      <c r="J1" s="633" t="s">
        <v>152</v>
      </c>
    </row>
    <row r="2" spans="1:12" ht="17.5">
      <c r="B2" s="634"/>
      <c r="C2" s="631"/>
      <c r="D2" s="631"/>
      <c r="E2" s="631"/>
      <c r="F2" s="631"/>
      <c r="G2" s="631"/>
      <c r="H2" s="631"/>
      <c r="I2" s="631"/>
      <c r="J2" s="631"/>
    </row>
    <row r="3" spans="1:12" s="660" customFormat="1" ht="21.75" customHeight="1">
      <c r="B3" s="1265" t="s">
        <v>153</v>
      </c>
      <c r="C3" s="1265"/>
      <c r="D3" s="1265"/>
      <c r="E3" s="1265"/>
      <c r="F3" s="1265"/>
      <c r="G3" s="1265"/>
      <c r="H3" s="1265"/>
      <c r="I3" s="1265"/>
      <c r="J3" s="1265"/>
    </row>
    <row r="4" spans="1:12" ht="18">
      <c r="B4" s="636"/>
      <c r="C4" s="631"/>
      <c r="D4" s="631"/>
      <c r="E4" s="631"/>
      <c r="F4" s="631"/>
      <c r="G4" s="631"/>
      <c r="H4" s="631"/>
      <c r="I4" s="631"/>
      <c r="J4" s="631"/>
    </row>
    <row r="5" spans="1:12" ht="18">
      <c r="A5" s="649" t="s">
        <v>112</v>
      </c>
      <c r="B5" s="662" t="s">
        <v>154</v>
      </c>
      <c r="C5" s="635" t="s">
        <v>114</v>
      </c>
      <c r="D5" s="631"/>
      <c r="F5" s="631"/>
      <c r="G5" s="631"/>
      <c r="H5" s="631"/>
      <c r="I5" s="631"/>
      <c r="J5" s="631"/>
    </row>
    <row r="6" spans="1:12" ht="18">
      <c r="B6" s="631"/>
      <c r="C6" s="636"/>
      <c r="D6" s="631"/>
      <c r="E6" s="1267" t="s">
        <v>115</v>
      </c>
      <c r="F6" s="1267"/>
      <c r="G6" s="1267"/>
      <c r="H6" s="631"/>
      <c r="I6" s="631"/>
      <c r="J6" s="631"/>
    </row>
    <row r="7" spans="1:12" ht="18">
      <c r="A7" s="1253"/>
      <c r="B7" s="1254" t="s">
        <v>117</v>
      </c>
      <c r="C7" s="1254" t="s">
        <v>118</v>
      </c>
      <c r="D7" s="1254" t="s">
        <v>119</v>
      </c>
      <c r="E7" s="641" t="s">
        <v>120</v>
      </c>
      <c r="F7" s="641"/>
      <c r="G7" s="641"/>
      <c r="H7" s="640"/>
      <c r="I7" s="640"/>
      <c r="J7" s="640"/>
    </row>
    <row r="8" spans="1:12" s="642" customFormat="1" ht="78.75" customHeight="1">
      <c r="A8" s="1253"/>
      <c r="B8" s="1254"/>
      <c r="C8" s="1254"/>
      <c r="D8" s="1254"/>
      <c r="E8" s="701" t="s">
        <v>62</v>
      </c>
      <c r="F8" s="701" t="s">
        <v>155</v>
      </c>
      <c r="G8" s="701" t="s">
        <v>156</v>
      </c>
      <c r="H8" s="701" t="s">
        <v>126</v>
      </c>
      <c r="I8" s="701" t="s">
        <v>127</v>
      </c>
      <c r="J8" s="701" t="s">
        <v>128</v>
      </c>
    </row>
    <row r="9" spans="1:12" ht="17.5">
      <c r="A9" s="700"/>
      <c r="B9" s="701" t="s">
        <v>129</v>
      </c>
      <c r="C9" s="640"/>
      <c r="D9" s="640"/>
      <c r="E9" s="640"/>
      <c r="F9" s="640"/>
      <c r="G9" s="640"/>
      <c r="H9" s="640"/>
      <c r="I9" s="643"/>
      <c r="J9" s="643"/>
    </row>
    <row r="10" spans="1:12" ht="17.5">
      <c r="A10" s="700">
        <v>1</v>
      </c>
      <c r="B10" s="644" t="s">
        <v>130</v>
      </c>
      <c r="C10" s="640">
        <v>25874</v>
      </c>
      <c r="D10" s="640">
        <v>25111</v>
      </c>
      <c r="E10" s="645">
        <v>13.064</v>
      </c>
      <c r="F10" s="645">
        <v>7.3240000000000007</v>
      </c>
      <c r="G10" s="645">
        <v>3.0510000000000002</v>
      </c>
      <c r="H10" s="645">
        <f>E10+F10+G10</f>
        <v>23.439</v>
      </c>
      <c r="I10" s="646">
        <v>1534.07</v>
      </c>
      <c r="J10" s="646">
        <v>1440</v>
      </c>
      <c r="L10" s="652"/>
    </row>
    <row r="11" spans="1:12" ht="17.5">
      <c r="A11" s="700">
        <v>2</v>
      </c>
      <c r="B11" s="644" t="s">
        <v>131</v>
      </c>
      <c r="C11" s="640">
        <v>8505</v>
      </c>
      <c r="D11" s="640">
        <v>16719</v>
      </c>
      <c r="E11" s="645">
        <v>8.0370000000000008</v>
      </c>
      <c r="F11" s="645">
        <v>5.8159999999999998</v>
      </c>
      <c r="G11" s="645">
        <v>3.1360000000000001</v>
      </c>
      <c r="H11" s="645">
        <f>E11+F11+G11</f>
        <v>16.989000000000001</v>
      </c>
      <c r="I11" s="646">
        <v>727.3</v>
      </c>
      <c r="J11" s="646">
        <v>878.1</v>
      </c>
      <c r="L11" s="652"/>
    </row>
    <row r="12" spans="1:12" ht="17.5">
      <c r="A12" s="700">
        <v>3</v>
      </c>
      <c r="B12" s="644" t="s">
        <v>132</v>
      </c>
      <c r="C12" s="640">
        <v>4431</v>
      </c>
      <c r="D12" s="640">
        <v>13197</v>
      </c>
      <c r="E12" s="645">
        <v>4.78</v>
      </c>
      <c r="F12" s="645">
        <v>4.282</v>
      </c>
      <c r="G12" s="645">
        <v>3.8040000000000003</v>
      </c>
      <c r="H12" s="645">
        <f>E12+F12+G12</f>
        <v>12.866000000000001</v>
      </c>
      <c r="I12" s="646">
        <v>629.72</v>
      </c>
      <c r="J12" s="646">
        <v>711.19999999999993</v>
      </c>
      <c r="L12" s="652"/>
    </row>
    <row r="13" spans="1:12" ht="17.5">
      <c r="A13" s="700">
        <v>4</v>
      </c>
      <c r="B13" s="644">
        <v>4</v>
      </c>
      <c r="C13" s="640">
        <v>1798</v>
      </c>
      <c r="D13" s="640">
        <v>7144</v>
      </c>
      <c r="E13" s="645">
        <v>2.0840000000000001</v>
      </c>
      <c r="F13" s="645">
        <v>2.1850000000000001</v>
      </c>
      <c r="G13" s="645">
        <v>2.52</v>
      </c>
      <c r="H13" s="645">
        <f>E13+F13+G13</f>
        <v>6.7889999999999997</v>
      </c>
      <c r="I13" s="646">
        <v>318.68</v>
      </c>
      <c r="J13" s="646">
        <v>404.04999999999995</v>
      </c>
      <c r="L13" s="652"/>
    </row>
    <row r="14" spans="1:12" ht="17.5">
      <c r="A14" s="700">
        <v>5</v>
      </c>
      <c r="B14" s="647" t="s">
        <v>133</v>
      </c>
      <c r="C14" s="640">
        <v>6994</v>
      </c>
      <c r="D14" s="640">
        <v>94096</v>
      </c>
      <c r="E14" s="645">
        <v>7.8949999999999996</v>
      </c>
      <c r="F14" s="645">
        <v>14.587</v>
      </c>
      <c r="G14" s="645">
        <f>80.241-1.379</f>
        <v>78.861999999999995</v>
      </c>
      <c r="H14" s="645">
        <f>E14+F14+G14</f>
        <v>101.34399999999999</v>
      </c>
      <c r="I14" s="646">
        <f>7217.61+38.22</f>
        <v>7255.83</v>
      </c>
      <c r="J14" s="646">
        <v>8360.83</v>
      </c>
      <c r="L14" s="652"/>
    </row>
    <row r="15" spans="1:12" ht="17.5">
      <c r="A15" s="700">
        <v>6</v>
      </c>
      <c r="B15" s="647" t="s">
        <v>134</v>
      </c>
      <c r="C15" s="640">
        <f>SUM(C10:C14)</f>
        <v>47602</v>
      </c>
      <c r="D15" s="640">
        <f t="shared" ref="D15:J15" si="0">SUM(D10:D14)</f>
        <v>156267</v>
      </c>
      <c r="E15" s="640">
        <f t="shared" si="0"/>
        <v>35.86</v>
      </c>
      <c r="F15" s="645">
        <f t="shared" si="0"/>
        <v>34.194000000000003</v>
      </c>
      <c r="G15" s="640">
        <f t="shared" si="0"/>
        <v>91.37299999999999</v>
      </c>
      <c r="H15" s="645">
        <f t="shared" si="0"/>
        <v>161.42699999999999</v>
      </c>
      <c r="I15" s="640">
        <f t="shared" si="0"/>
        <v>10465.6</v>
      </c>
      <c r="J15" s="640">
        <f t="shared" si="0"/>
        <v>11794.18</v>
      </c>
      <c r="L15" s="652"/>
    </row>
    <row r="16" spans="1:12" ht="35">
      <c r="A16" s="700">
        <v>7</v>
      </c>
      <c r="B16" s="663" t="s">
        <v>157</v>
      </c>
      <c r="C16" s="640"/>
      <c r="D16" s="640"/>
      <c r="E16" s="640"/>
      <c r="F16" s="640"/>
      <c r="G16" s="640"/>
      <c r="H16" s="640"/>
      <c r="I16" s="640"/>
      <c r="J16" s="640"/>
    </row>
    <row r="17" spans="1:12" ht="17.5">
      <c r="A17" s="700">
        <v>8</v>
      </c>
      <c r="B17" s="647" t="s">
        <v>134</v>
      </c>
      <c r="C17" s="640">
        <f>C15</f>
        <v>47602</v>
      </c>
      <c r="D17" s="640">
        <f t="shared" ref="D17:J17" si="1">D15</f>
        <v>156267</v>
      </c>
      <c r="E17" s="640">
        <f t="shared" si="1"/>
        <v>35.86</v>
      </c>
      <c r="F17" s="645">
        <f t="shared" si="1"/>
        <v>34.194000000000003</v>
      </c>
      <c r="G17" s="640">
        <f t="shared" si="1"/>
        <v>91.37299999999999</v>
      </c>
      <c r="H17" s="645">
        <f t="shared" si="1"/>
        <v>161.42699999999999</v>
      </c>
      <c r="I17" s="640">
        <f t="shared" si="1"/>
        <v>10465.6</v>
      </c>
      <c r="J17" s="640">
        <f t="shared" si="1"/>
        <v>11794.18</v>
      </c>
    </row>
    <row r="18" spans="1:12" ht="17.5">
      <c r="A18" s="700">
        <v>9</v>
      </c>
      <c r="B18" s="647" t="s">
        <v>139</v>
      </c>
      <c r="C18" s="640">
        <f>C17</f>
        <v>47602</v>
      </c>
      <c r="D18" s="640">
        <f t="shared" ref="D18:J18" si="2">D17</f>
        <v>156267</v>
      </c>
      <c r="E18" s="640">
        <f t="shared" si="2"/>
        <v>35.86</v>
      </c>
      <c r="F18" s="645">
        <f t="shared" si="2"/>
        <v>34.194000000000003</v>
      </c>
      <c r="G18" s="640">
        <f t="shared" si="2"/>
        <v>91.37299999999999</v>
      </c>
      <c r="H18" s="645">
        <f t="shared" si="2"/>
        <v>161.42699999999999</v>
      </c>
      <c r="I18" s="640">
        <f t="shared" si="2"/>
        <v>10465.6</v>
      </c>
      <c r="J18" s="640">
        <f t="shared" si="2"/>
        <v>11794.18</v>
      </c>
    </row>
    <row r="19" spans="1:12" ht="17.5">
      <c r="B19" s="648"/>
      <c r="C19" s="631"/>
      <c r="D19" s="631"/>
      <c r="E19" s="631"/>
      <c r="F19" s="631"/>
      <c r="G19" s="631"/>
      <c r="H19" s="631"/>
      <c r="I19" s="631"/>
      <c r="J19" s="631"/>
    </row>
    <row r="20" spans="1:12" ht="18">
      <c r="A20" s="649" t="s">
        <v>140</v>
      </c>
      <c r="B20" s="662" t="s">
        <v>154</v>
      </c>
      <c r="C20" s="635" t="s">
        <v>141</v>
      </c>
      <c r="D20" s="631"/>
      <c r="F20" s="631"/>
      <c r="G20" s="631"/>
      <c r="H20" s="631"/>
      <c r="I20" s="631"/>
      <c r="J20" s="631"/>
    </row>
    <row r="21" spans="1:12" ht="18">
      <c r="B21" s="648"/>
      <c r="C21" s="636"/>
      <c r="D21" s="631"/>
      <c r="E21" s="1266" t="s">
        <v>115</v>
      </c>
      <c r="F21" s="1266"/>
      <c r="G21" s="1266"/>
      <c r="H21" s="631"/>
      <c r="I21" s="631"/>
      <c r="J21" s="631"/>
    </row>
    <row r="22" spans="1:12" ht="18">
      <c r="A22" s="1253"/>
      <c r="B22" s="1254" t="s">
        <v>117</v>
      </c>
      <c r="C22" s="1254" t="s">
        <v>118</v>
      </c>
      <c r="D22" s="1254" t="s">
        <v>119</v>
      </c>
      <c r="E22" s="641" t="s">
        <v>120</v>
      </c>
      <c r="F22" s="641"/>
      <c r="G22" s="641"/>
      <c r="H22" s="640"/>
      <c r="I22" s="640"/>
      <c r="J22" s="640"/>
    </row>
    <row r="23" spans="1:12" s="642" customFormat="1" ht="73.5" customHeight="1">
      <c r="A23" s="1253"/>
      <c r="B23" s="1254"/>
      <c r="C23" s="1254"/>
      <c r="D23" s="1254"/>
      <c r="E23" s="701" t="s">
        <v>62</v>
      </c>
      <c r="F23" s="701" t="s">
        <v>155</v>
      </c>
      <c r="G23" s="701" t="s">
        <v>156</v>
      </c>
      <c r="H23" s="701" t="s">
        <v>126</v>
      </c>
      <c r="I23" s="701" t="s">
        <v>127</v>
      </c>
      <c r="J23" s="701" t="s">
        <v>128</v>
      </c>
    </row>
    <row r="24" spans="1:12" ht="17.5">
      <c r="A24" s="700"/>
      <c r="B24" s="701" t="s">
        <v>129</v>
      </c>
      <c r="C24" s="640"/>
      <c r="D24" s="640"/>
      <c r="E24" s="640"/>
      <c r="F24" s="640"/>
      <c r="G24" s="640"/>
      <c r="H24" s="640"/>
      <c r="I24" s="643"/>
      <c r="J24" s="643"/>
    </row>
    <row r="25" spans="1:12" ht="17.5">
      <c r="A25" s="700">
        <v>1</v>
      </c>
      <c r="B25" s="644" t="s">
        <v>130</v>
      </c>
      <c r="C25" s="640">
        <v>17382</v>
      </c>
      <c r="D25" s="640">
        <v>16728</v>
      </c>
      <c r="E25" s="645">
        <v>11.148999999999999</v>
      </c>
      <c r="F25" s="645">
        <v>5.14</v>
      </c>
      <c r="G25" s="645">
        <v>2.7770000000000001</v>
      </c>
      <c r="H25" s="645">
        <f>E25+F25+G25</f>
        <v>19.065999999999999</v>
      </c>
      <c r="I25" s="646">
        <v>1080.3699999999999</v>
      </c>
      <c r="J25" s="646">
        <v>1021.3299999999999</v>
      </c>
      <c r="L25" s="652"/>
    </row>
    <row r="26" spans="1:12" ht="17.5">
      <c r="A26" s="700">
        <v>2</v>
      </c>
      <c r="B26" s="644" t="s">
        <v>131</v>
      </c>
      <c r="C26" s="640">
        <v>6384</v>
      </c>
      <c r="D26" s="640">
        <v>12706</v>
      </c>
      <c r="E26" s="645">
        <v>5.6840000000000002</v>
      </c>
      <c r="F26" s="645">
        <v>4.6899999999999995</v>
      </c>
      <c r="G26" s="645">
        <v>2.734</v>
      </c>
      <c r="H26" s="645">
        <f>E26+F26+G26</f>
        <v>13.107999999999999</v>
      </c>
      <c r="I26" s="646">
        <v>608.54</v>
      </c>
      <c r="J26" s="646">
        <v>641.89</v>
      </c>
      <c r="L26" s="652"/>
    </row>
    <row r="27" spans="1:12" ht="17.5">
      <c r="A27" s="700">
        <v>3</v>
      </c>
      <c r="B27" s="644" t="s">
        <v>132</v>
      </c>
      <c r="C27" s="640">
        <v>2427</v>
      </c>
      <c r="D27" s="640">
        <v>7251</v>
      </c>
      <c r="E27" s="645">
        <v>2.8540000000000001</v>
      </c>
      <c r="F27" s="645">
        <v>2.6620000000000004</v>
      </c>
      <c r="G27" s="645">
        <v>2.46</v>
      </c>
      <c r="H27" s="645">
        <f>E27+F27+G27</f>
        <v>7.976</v>
      </c>
      <c r="I27" s="646">
        <v>362.40999999999997</v>
      </c>
      <c r="J27" s="646">
        <v>393.31</v>
      </c>
      <c r="L27" s="652"/>
    </row>
    <row r="28" spans="1:12" ht="17.5">
      <c r="A28" s="700">
        <v>4</v>
      </c>
      <c r="B28" s="644">
        <v>4</v>
      </c>
      <c r="C28" s="640">
        <v>956</v>
      </c>
      <c r="D28" s="640">
        <v>3820</v>
      </c>
      <c r="E28" s="645">
        <v>1.1239999999999999</v>
      </c>
      <c r="F28" s="645">
        <v>1.181</v>
      </c>
      <c r="G28" s="645">
        <v>1.657</v>
      </c>
      <c r="H28" s="645">
        <f>E28+F28+G28</f>
        <v>3.9619999999999997</v>
      </c>
      <c r="I28" s="646">
        <v>182.07000000000002</v>
      </c>
      <c r="J28" s="646">
        <v>218.46</v>
      </c>
      <c r="L28" s="652"/>
    </row>
    <row r="29" spans="1:12" ht="17.5">
      <c r="A29" s="700">
        <v>5</v>
      </c>
      <c r="B29" s="647" t="s">
        <v>133</v>
      </c>
      <c r="C29" s="640">
        <v>5932</v>
      </c>
      <c r="D29" s="640">
        <v>68362</v>
      </c>
      <c r="E29" s="645">
        <v>6.9249999999999998</v>
      </c>
      <c r="F29" s="645">
        <v>10.571</v>
      </c>
      <c r="G29" s="645">
        <v>77.094999999999999</v>
      </c>
      <c r="H29" s="645">
        <f>E29+F29+G29</f>
        <v>94.590999999999994</v>
      </c>
      <c r="I29" s="646">
        <v>8671.57</v>
      </c>
      <c r="J29" s="646">
        <v>7537.24</v>
      </c>
      <c r="L29" s="652"/>
    </row>
    <row r="30" spans="1:12" ht="17.5">
      <c r="A30" s="700">
        <v>6</v>
      </c>
      <c r="B30" s="647" t="s">
        <v>134</v>
      </c>
      <c r="C30" s="640">
        <f>SUM(C25:C29)</f>
        <v>33081</v>
      </c>
      <c r="D30" s="640">
        <f t="shared" ref="D30:J30" si="3">SUM(D25:D29)</f>
        <v>108867</v>
      </c>
      <c r="E30" s="640">
        <f t="shared" si="3"/>
        <v>27.735999999999997</v>
      </c>
      <c r="F30" s="645">
        <f t="shared" si="3"/>
        <v>24.244</v>
      </c>
      <c r="G30" s="645">
        <f t="shared" si="3"/>
        <v>86.722999999999999</v>
      </c>
      <c r="H30" s="645">
        <f t="shared" si="3"/>
        <v>138.70299999999997</v>
      </c>
      <c r="I30" s="646">
        <f t="shared" si="3"/>
        <v>10904.96</v>
      </c>
      <c r="J30" s="640">
        <f t="shared" si="3"/>
        <v>9812.23</v>
      </c>
      <c r="L30" s="652"/>
    </row>
    <row r="31" spans="1:12" ht="39" customHeight="1">
      <c r="A31" s="700">
        <v>7</v>
      </c>
      <c r="B31" s="663" t="s">
        <v>157</v>
      </c>
      <c r="C31" s="640"/>
      <c r="D31" s="640"/>
      <c r="E31" s="640"/>
      <c r="F31" s="640"/>
      <c r="G31" s="640"/>
      <c r="H31" s="640"/>
      <c r="I31" s="640"/>
      <c r="J31" s="640"/>
    </row>
    <row r="32" spans="1:12" ht="17.5">
      <c r="A32" s="700">
        <v>8</v>
      </c>
      <c r="B32" s="647" t="s">
        <v>134</v>
      </c>
      <c r="C32" s="640">
        <f>C30</f>
        <v>33081</v>
      </c>
      <c r="D32" s="640">
        <f t="shared" ref="D32:J32" si="4">D30</f>
        <v>108867</v>
      </c>
      <c r="E32" s="640">
        <f t="shared" si="4"/>
        <v>27.735999999999997</v>
      </c>
      <c r="F32" s="645">
        <f t="shared" si="4"/>
        <v>24.244</v>
      </c>
      <c r="G32" s="645">
        <f t="shared" si="4"/>
        <v>86.722999999999999</v>
      </c>
      <c r="H32" s="640">
        <f t="shared" si="4"/>
        <v>138.70299999999997</v>
      </c>
      <c r="I32" s="640">
        <f t="shared" si="4"/>
        <v>10904.96</v>
      </c>
      <c r="J32" s="640">
        <f t="shared" si="4"/>
        <v>9812.23</v>
      </c>
    </row>
    <row r="33" spans="1:14" ht="17.5">
      <c r="A33" s="700"/>
      <c r="B33" s="647"/>
      <c r="C33" s="640"/>
      <c r="D33" s="640"/>
      <c r="E33" s="640"/>
      <c r="F33" s="640"/>
      <c r="G33" s="640"/>
      <c r="H33" s="640"/>
      <c r="I33" s="640"/>
      <c r="J33" s="640"/>
    </row>
    <row r="34" spans="1:14" ht="17.5">
      <c r="A34" s="700">
        <v>9</v>
      </c>
      <c r="B34" s="647" t="s">
        <v>142</v>
      </c>
      <c r="C34" s="640">
        <f>C32</f>
        <v>33081</v>
      </c>
      <c r="D34" s="640">
        <f t="shared" ref="D34:J34" si="5">D32</f>
        <v>108867</v>
      </c>
      <c r="E34" s="640">
        <f t="shared" si="5"/>
        <v>27.735999999999997</v>
      </c>
      <c r="F34" s="645">
        <f t="shared" si="5"/>
        <v>24.244</v>
      </c>
      <c r="G34" s="645">
        <f t="shared" si="5"/>
        <v>86.722999999999999</v>
      </c>
      <c r="H34" s="640">
        <f t="shared" si="5"/>
        <v>138.70299999999997</v>
      </c>
      <c r="I34" s="640">
        <f t="shared" si="5"/>
        <v>10904.96</v>
      </c>
      <c r="J34" s="640">
        <f t="shared" si="5"/>
        <v>9812.23</v>
      </c>
    </row>
    <row r="35" spans="1:14" ht="18">
      <c r="A35" s="700"/>
      <c r="B35" s="651" t="s">
        <v>143</v>
      </c>
      <c r="C35" s="640">
        <f>C34+C18</f>
        <v>80683</v>
      </c>
      <c r="D35" s="640">
        <f t="shared" ref="D35:J35" si="6">D34+D18</f>
        <v>265134</v>
      </c>
      <c r="E35" s="640">
        <f t="shared" si="6"/>
        <v>63.595999999999997</v>
      </c>
      <c r="F35" s="640">
        <f t="shared" si="6"/>
        <v>58.438000000000002</v>
      </c>
      <c r="G35" s="640">
        <f t="shared" si="6"/>
        <v>178.096</v>
      </c>
      <c r="H35" s="645">
        <f t="shared" si="6"/>
        <v>300.13</v>
      </c>
      <c r="I35" s="646">
        <f t="shared" si="6"/>
        <v>21370.559999999998</v>
      </c>
      <c r="J35" s="646">
        <f t="shared" si="6"/>
        <v>21606.41</v>
      </c>
    </row>
    <row r="36" spans="1:14" ht="18" customHeight="1">
      <c r="B36" s="648"/>
      <c r="C36" s="631"/>
      <c r="D36" s="631"/>
      <c r="E36" s="631"/>
      <c r="F36" s="631"/>
      <c r="G36" s="631"/>
      <c r="H36" s="631"/>
      <c r="I36" s="631"/>
      <c r="J36" s="631"/>
    </row>
    <row r="37" spans="1:14" ht="18" customHeight="1">
      <c r="B37" s="635" t="s">
        <v>158</v>
      </c>
      <c r="C37" s="636"/>
      <c r="D37" s="636"/>
      <c r="E37" s="631"/>
      <c r="F37" s="631"/>
      <c r="G37" s="631"/>
      <c r="H37" s="704"/>
      <c r="I37" s="703"/>
      <c r="J37" s="631"/>
    </row>
    <row r="38" spans="1:14" ht="54" customHeight="1">
      <c r="A38" s="700"/>
      <c r="B38" s="654"/>
      <c r="C38" s="1260" t="s">
        <v>145</v>
      </c>
      <c r="D38" s="1261"/>
      <c r="E38" s="1261"/>
      <c r="F38" s="1262"/>
      <c r="G38" s="1258" t="s">
        <v>146</v>
      </c>
      <c r="H38" s="1258"/>
      <c r="I38" s="1258"/>
      <c r="J38" s="1258"/>
      <c r="K38" s="1258" t="s">
        <v>147</v>
      </c>
      <c r="L38" s="1258"/>
      <c r="M38" s="1258"/>
      <c r="N38" s="1258"/>
    </row>
    <row r="39" spans="1:14" ht="18">
      <c r="A39" s="700"/>
      <c r="B39" s="647"/>
      <c r="C39" s="1263" t="s">
        <v>114</v>
      </c>
      <c r="D39" s="1264"/>
      <c r="E39" s="1263" t="s">
        <v>141</v>
      </c>
      <c r="F39" s="1264"/>
      <c r="G39" s="1263" t="s">
        <v>114</v>
      </c>
      <c r="H39" s="1264"/>
      <c r="I39" s="1263" t="s">
        <v>141</v>
      </c>
      <c r="J39" s="1264"/>
      <c r="K39" s="1263" t="s">
        <v>114</v>
      </c>
      <c r="L39" s="1264"/>
      <c r="M39" s="1263" t="s">
        <v>141</v>
      </c>
      <c r="N39" s="1264"/>
    </row>
    <row r="40" spans="1:14" ht="54">
      <c r="A40" s="700"/>
      <c r="B40" s="701" t="s">
        <v>129</v>
      </c>
      <c r="C40" s="702" t="s">
        <v>148</v>
      </c>
      <c r="D40" s="702" t="s">
        <v>30</v>
      </c>
      <c r="E40" s="702" t="s">
        <v>148</v>
      </c>
      <c r="F40" s="702" t="s">
        <v>30</v>
      </c>
      <c r="G40" s="702" t="s">
        <v>148</v>
      </c>
      <c r="H40" s="702" t="s">
        <v>30</v>
      </c>
      <c r="I40" s="702" t="s">
        <v>148</v>
      </c>
      <c r="J40" s="702" t="s">
        <v>30</v>
      </c>
      <c r="K40" s="702" t="s">
        <v>148</v>
      </c>
      <c r="L40" s="702" t="s">
        <v>30</v>
      </c>
      <c r="M40" s="702" t="s">
        <v>148</v>
      </c>
      <c r="N40" s="702" t="s">
        <v>30</v>
      </c>
    </row>
    <row r="41" spans="1:14" ht="17.5">
      <c r="A41" s="700">
        <v>1</v>
      </c>
      <c r="B41" s="644" t="s">
        <v>130</v>
      </c>
      <c r="C41" s="640">
        <v>24072</v>
      </c>
      <c r="D41" s="645">
        <v>20.577999999999999</v>
      </c>
      <c r="E41" s="640">
        <v>15106</v>
      </c>
      <c r="F41" s="640">
        <v>16.882000000000001</v>
      </c>
      <c r="G41" s="640"/>
      <c r="H41" s="640"/>
      <c r="I41" s="640"/>
      <c r="J41" s="640"/>
      <c r="K41" s="640">
        <v>1802</v>
      </c>
      <c r="L41" s="640">
        <v>2.8610000000000002</v>
      </c>
      <c r="M41" s="655">
        <v>2276</v>
      </c>
      <c r="N41" s="656">
        <v>2.1840000000000002</v>
      </c>
    </row>
    <row r="42" spans="1:14" ht="17.5">
      <c r="A42" s="700">
        <v>2</v>
      </c>
      <c r="B42" s="644" t="s">
        <v>131</v>
      </c>
      <c r="C42" s="640">
        <v>7890</v>
      </c>
      <c r="D42" s="640">
        <v>15.079000000000001</v>
      </c>
      <c r="E42" s="640">
        <v>5494</v>
      </c>
      <c r="F42" s="640">
        <v>10.972</v>
      </c>
      <c r="G42" s="640"/>
      <c r="H42" s="640"/>
      <c r="I42" s="640"/>
      <c r="J42" s="640"/>
      <c r="K42" s="640">
        <v>615</v>
      </c>
      <c r="L42" s="640">
        <v>1.91</v>
      </c>
      <c r="M42" s="655">
        <v>890</v>
      </c>
      <c r="N42" s="656">
        <v>2.1360000000000001</v>
      </c>
    </row>
    <row r="43" spans="1:14" ht="17.5">
      <c r="A43" s="700">
        <v>3</v>
      </c>
      <c r="B43" s="644" t="s">
        <v>132</v>
      </c>
      <c r="C43" s="640">
        <v>4249</v>
      </c>
      <c r="D43" s="640">
        <v>12.032999999999999</v>
      </c>
      <c r="E43" s="640">
        <v>2218</v>
      </c>
      <c r="F43" s="640">
        <v>7.1829999999999998</v>
      </c>
      <c r="G43" s="640"/>
      <c r="H43" s="640"/>
      <c r="I43" s="643"/>
      <c r="J43" s="643"/>
      <c r="K43" s="640">
        <v>182</v>
      </c>
      <c r="L43" s="645">
        <v>0.83299999999999996</v>
      </c>
      <c r="M43" s="655">
        <v>209</v>
      </c>
      <c r="N43" s="656">
        <v>0.79300000000000004</v>
      </c>
    </row>
    <row r="44" spans="1:14" ht="17.5">
      <c r="A44" s="700">
        <v>4</v>
      </c>
      <c r="B44" s="644">
        <v>4</v>
      </c>
      <c r="C44" s="640">
        <v>1730</v>
      </c>
      <c r="D44" s="640">
        <v>6.4329999999999998</v>
      </c>
      <c r="E44" s="640">
        <v>887</v>
      </c>
      <c r="F44" s="640">
        <v>3.585</v>
      </c>
      <c r="G44" s="640"/>
      <c r="H44" s="640"/>
      <c r="I44" s="643"/>
      <c r="J44" s="643"/>
      <c r="K44" s="640">
        <v>68</v>
      </c>
      <c r="L44" s="640">
        <v>0.35599999999999998</v>
      </c>
      <c r="M44" s="655">
        <v>69</v>
      </c>
      <c r="N44" s="656">
        <v>0.377</v>
      </c>
    </row>
    <row r="45" spans="1:14" ht="17.5">
      <c r="A45" s="700">
        <v>5</v>
      </c>
      <c r="B45" s="647" t="s">
        <v>133</v>
      </c>
      <c r="C45" s="640">
        <v>6875</v>
      </c>
      <c r="D45" s="645">
        <v>100.935</v>
      </c>
      <c r="E45" s="640">
        <v>5735</v>
      </c>
      <c r="F45" s="640">
        <v>92.608000000000004</v>
      </c>
      <c r="G45" s="640"/>
      <c r="H45" s="640"/>
      <c r="I45" s="640"/>
      <c r="J45" s="640"/>
      <c r="K45" s="640">
        <v>119</v>
      </c>
      <c r="L45" s="640">
        <v>1.788</v>
      </c>
      <c r="M45" s="655">
        <v>197</v>
      </c>
      <c r="N45" s="656">
        <v>1.9830000000000001</v>
      </c>
    </row>
    <row r="46" spans="1:14" ht="17.5">
      <c r="A46" s="700">
        <v>6</v>
      </c>
      <c r="B46" s="657" t="s">
        <v>150</v>
      </c>
      <c r="C46" s="640">
        <f>SUM(C41:C45)</f>
        <v>44816</v>
      </c>
      <c r="D46" s="645">
        <f t="shared" ref="D46:M46" si="7">SUM(D41:D45)</f>
        <v>155.05799999999999</v>
      </c>
      <c r="E46" s="640">
        <f t="shared" si="7"/>
        <v>29440</v>
      </c>
      <c r="F46" s="645">
        <f t="shared" si="7"/>
        <v>131.23000000000002</v>
      </c>
      <c r="G46" s="640"/>
      <c r="H46" s="640"/>
      <c r="I46" s="640"/>
      <c r="J46" s="640"/>
      <c r="K46" s="640">
        <f t="shared" si="7"/>
        <v>2786</v>
      </c>
      <c r="L46" s="645">
        <f t="shared" si="7"/>
        <v>7.7480000000000002</v>
      </c>
      <c r="M46" s="640">
        <f t="shared" si="7"/>
        <v>3641</v>
      </c>
      <c r="N46" s="645">
        <f>SUM(N41:N45)</f>
        <v>7.4730000000000008</v>
      </c>
    </row>
    <row r="47" spans="1:14" ht="17.5">
      <c r="A47" s="658"/>
      <c r="B47" s="648"/>
      <c r="C47" s="631"/>
      <c r="D47" s="631"/>
      <c r="F47" s="631"/>
      <c r="G47" s="631"/>
      <c r="H47" s="631"/>
      <c r="I47" s="631"/>
      <c r="J47" s="631"/>
    </row>
    <row r="53" spans="9:9">
      <c r="I53" s="664"/>
    </row>
  </sheetData>
  <mergeCells count="20">
    <mergeCell ref="C38:F38"/>
    <mergeCell ref="B3:J3"/>
    <mergeCell ref="K38:N38"/>
    <mergeCell ref="C39:D39"/>
    <mergeCell ref="E39:F39"/>
    <mergeCell ref="G39:H39"/>
    <mergeCell ref="I39:J39"/>
    <mergeCell ref="K39:L39"/>
    <mergeCell ref="M39:N39"/>
    <mergeCell ref="G38:J38"/>
    <mergeCell ref="E21:G21"/>
    <mergeCell ref="E6:G6"/>
    <mergeCell ref="A7:A8"/>
    <mergeCell ref="B7:B8"/>
    <mergeCell ref="C7:C8"/>
    <mergeCell ref="D7:D8"/>
    <mergeCell ref="A22:A23"/>
    <mergeCell ref="B22:B23"/>
    <mergeCell ref="C22:C23"/>
    <mergeCell ref="D22:D23"/>
  </mergeCells>
  <printOptions horizontalCentered="1"/>
  <pageMargins left="0.74803149606299213" right="0.74803149606299213" top="0.19685039370078741" bottom="0.19685039370078741" header="0.51181102362204722" footer="0.51181102362204722"/>
  <pageSetup paperSize="9" scale="63" orientation="landscape" errors="blank" r:id="rId1"/>
  <headerFooter alignWithMargins="0">
    <oddFooter>&amp;R&amp;"Arial,Bold"&amp;12OERC FORM &amp;A</oddFooter>
  </headerFooter>
  <rowBreaks count="1" manualBreakCount="1">
    <brk id="3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61"/>
  <sheetViews>
    <sheetView view="pageBreakPreview" topLeftCell="B19" zoomScale="60" zoomScaleNormal="75" workbookViewId="0">
      <selection activeCell="D7" sqref="D7:D8"/>
    </sheetView>
  </sheetViews>
  <sheetFormatPr defaultColWidth="14.7265625" defaultRowHeight="15.5"/>
  <cols>
    <col min="1" max="1" width="6" style="629" customWidth="1"/>
    <col min="2" max="2" width="39.81640625" style="659" customWidth="1"/>
    <col min="3" max="3" width="15.26953125" style="634" customWidth="1"/>
    <col min="4" max="4" width="13.7265625" style="634" customWidth="1"/>
    <col min="5" max="6" width="12.54296875" style="634" customWidth="1"/>
    <col min="7" max="7" width="13.1796875" style="634" customWidth="1"/>
    <col min="8" max="8" width="12.54296875" style="634" customWidth="1"/>
    <col min="9" max="9" width="18.81640625" style="634" bestFit="1" customWidth="1"/>
    <col min="10" max="10" width="15.453125" style="634" bestFit="1" customWidth="1"/>
    <col min="11" max="11" width="12.81640625" style="634" customWidth="1"/>
    <col min="12" max="12" width="12.1796875" style="634" customWidth="1"/>
    <col min="13" max="13" width="12.54296875" style="634" customWidth="1"/>
    <col min="14" max="14" width="10.7265625" style="634" customWidth="1"/>
    <col min="15" max="15" width="16.26953125" style="634" customWidth="1"/>
    <col min="16" max="256" width="14.7265625" style="634"/>
    <col min="257" max="257" width="6" style="634" customWidth="1"/>
    <col min="258" max="258" width="39.81640625" style="634" customWidth="1"/>
    <col min="259" max="259" width="15.26953125" style="634" customWidth="1"/>
    <col min="260" max="260" width="13.7265625" style="634" customWidth="1"/>
    <col min="261" max="262" width="12.54296875" style="634" customWidth="1"/>
    <col min="263" max="263" width="13.1796875" style="634" customWidth="1"/>
    <col min="264" max="266" width="12.54296875" style="634" customWidth="1"/>
    <col min="267" max="267" width="12.81640625" style="634" customWidth="1"/>
    <col min="268" max="268" width="12.1796875" style="634" customWidth="1"/>
    <col min="269" max="269" width="12.54296875" style="634" customWidth="1"/>
    <col min="270" max="270" width="10.7265625" style="634" customWidth="1"/>
    <col min="271" max="271" width="16.26953125" style="634" customWidth="1"/>
    <col min="272" max="512" width="14.7265625" style="634"/>
    <col min="513" max="513" width="6" style="634" customWidth="1"/>
    <col min="514" max="514" width="39.81640625" style="634" customWidth="1"/>
    <col min="515" max="515" width="15.26953125" style="634" customWidth="1"/>
    <col min="516" max="516" width="13.7265625" style="634" customWidth="1"/>
    <col min="517" max="518" width="12.54296875" style="634" customWidth="1"/>
    <col min="519" max="519" width="13.1796875" style="634" customWidth="1"/>
    <col min="520" max="522" width="12.54296875" style="634" customWidth="1"/>
    <col min="523" max="523" width="12.81640625" style="634" customWidth="1"/>
    <col min="524" max="524" width="12.1796875" style="634" customWidth="1"/>
    <col min="525" max="525" width="12.54296875" style="634" customWidth="1"/>
    <col min="526" max="526" width="10.7265625" style="634" customWidth="1"/>
    <col min="527" max="527" width="16.26953125" style="634" customWidth="1"/>
    <col min="528" max="768" width="14.7265625" style="634"/>
    <col min="769" max="769" width="6" style="634" customWidth="1"/>
    <col min="770" max="770" width="39.81640625" style="634" customWidth="1"/>
    <col min="771" max="771" width="15.26953125" style="634" customWidth="1"/>
    <col min="772" max="772" width="13.7265625" style="634" customWidth="1"/>
    <col min="773" max="774" width="12.54296875" style="634" customWidth="1"/>
    <col min="775" max="775" width="13.1796875" style="634" customWidth="1"/>
    <col min="776" max="778" width="12.54296875" style="634" customWidth="1"/>
    <col min="779" max="779" width="12.81640625" style="634" customWidth="1"/>
    <col min="780" max="780" width="12.1796875" style="634" customWidth="1"/>
    <col min="781" max="781" width="12.54296875" style="634" customWidth="1"/>
    <col min="782" max="782" width="10.7265625" style="634" customWidth="1"/>
    <col min="783" max="783" width="16.26953125" style="634" customWidth="1"/>
    <col min="784" max="1024" width="14.7265625" style="634"/>
    <col min="1025" max="1025" width="6" style="634" customWidth="1"/>
    <col min="1026" max="1026" width="39.81640625" style="634" customWidth="1"/>
    <col min="1027" max="1027" width="15.26953125" style="634" customWidth="1"/>
    <col min="1028" max="1028" width="13.7265625" style="634" customWidth="1"/>
    <col min="1029" max="1030" width="12.54296875" style="634" customWidth="1"/>
    <col min="1031" max="1031" width="13.1796875" style="634" customWidth="1"/>
    <col min="1032" max="1034" width="12.54296875" style="634" customWidth="1"/>
    <col min="1035" max="1035" width="12.81640625" style="634" customWidth="1"/>
    <col min="1036" max="1036" width="12.1796875" style="634" customWidth="1"/>
    <col min="1037" max="1037" width="12.54296875" style="634" customWidth="1"/>
    <col min="1038" max="1038" width="10.7265625" style="634" customWidth="1"/>
    <col min="1039" max="1039" width="16.26953125" style="634" customWidth="1"/>
    <col min="1040" max="1280" width="14.7265625" style="634"/>
    <col min="1281" max="1281" width="6" style="634" customWidth="1"/>
    <col min="1282" max="1282" width="39.81640625" style="634" customWidth="1"/>
    <col min="1283" max="1283" width="15.26953125" style="634" customWidth="1"/>
    <col min="1284" max="1284" width="13.7265625" style="634" customWidth="1"/>
    <col min="1285" max="1286" width="12.54296875" style="634" customWidth="1"/>
    <col min="1287" max="1287" width="13.1796875" style="634" customWidth="1"/>
    <col min="1288" max="1290" width="12.54296875" style="634" customWidth="1"/>
    <col min="1291" max="1291" width="12.81640625" style="634" customWidth="1"/>
    <col min="1292" max="1292" width="12.1796875" style="634" customWidth="1"/>
    <col min="1293" max="1293" width="12.54296875" style="634" customWidth="1"/>
    <col min="1294" max="1294" width="10.7265625" style="634" customWidth="1"/>
    <col min="1295" max="1295" width="16.26953125" style="634" customWidth="1"/>
    <col min="1296" max="1536" width="14.7265625" style="634"/>
    <col min="1537" max="1537" width="6" style="634" customWidth="1"/>
    <col min="1538" max="1538" width="39.81640625" style="634" customWidth="1"/>
    <col min="1539" max="1539" width="15.26953125" style="634" customWidth="1"/>
    <col min="1540" max="1540" width="13.7265625" style="634" customWidth="1"/>
    <col min="1541" max="1542" width="12.54296875" style="634" customWidth="1"/>
    <col min="1543" max="1543" width="13.1796875" style="634" customWidth="1"/>
    <col min="1544" max="1546" width="12.54296875" style="634" customWidth="1"/>
    <col min="1547" max="1547" width="12.81640625" style="634" customWidth="1"/>
    <col min="1548" max="1548" width="12.1796875" style="634" customWidth="1"/>
    <col min="1549" max="1549" width="12.54296875" style="634" customWidth="1"/>
    <col min="1550" max="1550" width="10.7265625" style="634" customWidth="1"/>
    <col min="1551" max="1551" width="16.26953125" style="634" customWidth="1"/>
    <col min="1552" max="1792" width="14.7265625" style="634"/>
    <col min="1793" max="1793" width="6" style="634" customWidth="1"/>
    <col min="1794" max="1794" width="39.81640625" style="634" customWidth="1"/>
    <col min="1795" max="1795" width="15.26953125" style="634" customWidth="1"/>
    <col min="1796" max="1796" width="13.7265625" style="634" customWidth="1"/>
    <col min="1797" max="1798" width="12.54296875" style="634" customWidth="1"/>
    <col min="1799" max="1799" width="13.1796875" style="634" customWidth="1"/>
    <col min="1800" max="1802" width="12.54296875" style="634" customWidth="1"/>
    <col min="1803" max="1803" width="12.81640625" style="634" customWidth="1"/>
    <col min="1804" max="1804" width="12.1796875" style="634" customWidth="1"/>
    <col min="1805" max="1805" width="12.54296875" style="634" customWidth="1"/>
    <col min="1806" max="1806" width="10.7265625" style="634" customWidth="1"/>
    <col min="1807" max="1807" width="16.26953125" style="634" customWidth="1"/>
    <col min="1808" max="2048" width="14.7265625" style="634"/>
    <col min="2049" max="2049" width="6" style="634" customWidth="1"/>
    <col min="2050" max="2050" width="39.81640625" style="634" customWidth="1"/>
    <col min="2051" max="2051" width="15.26953125" style="634" customWidth="1"/>
    <col min="2052" max="2052" width="13.7265625" style="634" customWidth="1"/>
    <col min="2053" max="2054" width="12.54296875" style="634" customWidth="1"/>
    <col min="2055" max="2055" width="13.1796875" style="634" customWidth="1"/>
    <col min="2056" max="2058" width="12.54296875" style="634" customWidth="1"/>
    <col min="2059" max="2059" width="12.81640625" style="634" customWidth="1"/>
    <col min="2060" max="2060" width="12.1796875" style="634" customWidth="1"/>
    <col min="2061" max="2061" width="12.54296875" style="634" customWidth="1"/>
    <col min="2062" max="2062" width="10.7265625" style="634" customWidth="1"/>
    <col min="2063" max="2063" width="16.26953125" style="634" customWidth="1"/>
    <col min="2064" max="2304" width="14.7265625" style="634"/>
    <col min="2305" max="2305" width="6" style="634" customWidth="1"/>
    <col min="2306" max="2306" width="39.81640625" style="634" customWidth="1"/>
    <col min="2307" max="2307" width="15.26953125" style="634" customWidth="1"/>
    <col min="2308" max="2308" width="13.7265625" style="634" customWidth="1"/>
    <col min="2309" max="2310" width="12.54296875" style="634" customWidth="1"/>
    <col min="2311" max="2311" width="13.1796875" style="634" customWidth="1"/>
    <col min="2312" max="2314" width="12.54296875" style="634" customWidth="1"/>
    <col min="2315" max="2315" width="12.81640625" style="634" customWidth="1"/>
    <col min="2316" max="2316" width="12.1796875" style="634" customWidth="1"/>
    <col min="2317" max="2317" width="12.54296875" style="634" customWidth="1"/>
    <col min="2318" max="2318" width="10.7265625" style="634" customWidth="1"/>
    <col min="2319" max="2319" width="16.26953125" style="634" customWidth="1"/>
    <col min="2320" max="2560" width="14.7265625" style="634"/>
    <col min="2561" max="2561" width="6" style="634" customWidth="1"/>
    <col min="2562" max="2562" width="39.81640625" style="634" customWidth="1"/>
    <col min="2563" max="2563" width="15.26953125" style="634" customWidth="1"/>
    <col min="2564" max="2564" width="13.7265625" style="634" customWidth="1"/>
    <col min="2565" max="2566" width="12.54296875" style="634" customWidth="1"/>
    <col min="2567" max="2567" width="13.1796875" style="634" customWidth="1"/>
    <col min="2568" max="2570" width="12.54296875" style="634" customWidth="1"/>
    <col min="2571" max="2571" width="12.81640625" style="634" customWidth="1"/>
    <col min="2572" max="2572" width="12.1796875" style="634" customWidth="1"/>
    <col min="2573" max="2573" width="12.54296875" style="634" customWidth="1"/>
    <col min="2574" max="2574" width="10.7265625" style="634" customWidth="1"/>
    <col min="2575" max="2575" width="16.26953125" style="634" customWidth="1"/>
    <col min="2576" max="2816" width="14.7265625" style="634"/>
    <col min="2817" max="2817" width="6" style="634" customWidth="1"/>
    <col min="2818" max="2818" width="39.81640625" style="634" customWidth="1"/>
    <col min="2819" max="2819" width="15.26953125" style="634" customWidth="1"/>
    <col min="2820" max="2820" width="13.7265625" style="634" customWidth="1"/>
    <col min="2821" max="2822" width="12.54296875" style="634" customWidth="1"/>
    <col min="2823" max="2823" width="13.1796875" style="634" customWidth="1"/>
    <col min="2824" max="2826" width="12.54296875" style="634" customWidth="1"/>
    <col min="2827" max="2827" width="12.81640625" style="634" customWidth="1"/>
    <col min="2828" max="2828" width="12.1796875" style="634" customWidth="1"/>
    <col min="2829" max="2829" width="12.54296875" style="634" customWidth="1"/>
    <col min="2830" max="2830" width="10.7265625" style="634" customWidth="1"/>
    <col min="2831" max="2831" width="16.26953125" style="634" customWidth="1"/>
    <col min="2832" max="3072" width="14.7265625" style="634"/>
    <col min="3073" max="3073" width="6" style="634" customWidth="1"/>
    <col min="3074" max="3074" width="39.81640625" style="634" customWidth="1"/>
    <col min="3075" max="3075" width="15.26953125" style="634" customWidth="1"/>
    <col min="3076" max="3076" width="13.7265625" style="634" customWidth="1"/>
    <col min="3077" max="3078" width="12.54296875" style="634" customWidth="1"/>
    <col min="3079" max="3079" width="13.1796875" style="634" customWidth="1"/>
    <col min="3080" max="3082" width="12.54296875" style="634" customWidth="1"/>
    <col min="3083" max="3083" width="12.81640625" style="634" customWidth="1"/>
    <col min="3084" max="3084" width="12.1796875" style="634" customWidth="1"/>
    <col min="3085" max="3085" width="12.54296875" style="634" customWidth="1"/>
    <col min="3086" max="3086" width="10.7265625" style="634" customWidth="1"/>
    <col min="3087" max="3087" width="16.26953125" style="634" customWidth="1"/>
    <col min="3088" max="3328" width="14.7265625" style="634"/>
    <col min="3329" max="3329" width="6" style="634" customWidth="1"/>
    <col min="3330" max="3330" width="39.81640625" style="634" customWidth="1"/>
    <col min="3331" max="3331" width="15.26953125" style="634" customWidth="1"/>
    <col min="3332" max="3332" width="13.7265625" style="634" customWidth="1"/>
    <col min="3333" max="3334" width="12.54296875" style="634" customWidth="1"/>
    <col min="3335" max="3335" width="13.1796875" style="634" customWidth="1"/>
    <col min="3336" max="3338" width="12.54296875" style="634" customWidth="1"/>
    <col min="3339" max="3339" width="12.81640625" style="634" customWidth="1"/>
    <col min="3340" max="3340" width="12.1796875" style="634" customWidth="1"/>
    <col min="3341" max="3341" width="12.54296875" style="634" customWidth="1"/>
    <col min="3342" max="3342" width="10.7265625" style="634" customWidth="1"/>
    <col min="3343" max="3343" width="16.26953125" style="634" customWidth="1"/>
    <col min="3344" max="3584" width="14.7265625" style="634"/>
    <col min="3585" max="3585" width="6" style="634" customWidth="1"/>
    <col min="3586" max="3586" width="39.81640625" style="634" customWidth="1"/>
    <col min="3587" max="3587" width="15.26953125" style="634" customWidth="1"/>
    <col min="3588" max="3588" width="13.7265625" style="634" customWidth="1"/>
    <col min="3589" max="3590" width="12.54296875" style="634" customWidth="1"/>
    <col min="3591" max="3591" width="13.1796875" style="634" customWidth="1"/>
    <col min="3592" max="3594" width="12.54296875" style="634" customWidth="1"/>
    <col min="3595" max="3595" width="12.81640625" style="634" customWidth="1"/>
    <col min="3596" max="3596" width="12.1796875" style="634" customWidth="1"/>
    <col min="3597" max="3597" width="12.54296875" style="634" customWidth="1"/>
    <col min="3598" max="3598" width="10.7265625" style="634" customWidth="1"/>
    <col min="3599" max="3599" width="16.26953125" style="634" customWidth="1"/>
    <col min="3600" max="3840" width="14.7265625" style="634"/>
    <col min="3841" max="3841" width="6" style="634" customWidth="1"/>
    <col min="3842" max="3842" width="39.81640625" style="634" customWidth="1"/>
    <col min="3843" max="3843" width="15.26953125" style="634" customWidth="1"/>
    <col min="3844" max="3844" width="13.7265625" style="634" customWidth="1"/>
    <col min="3845" max="3846" width="12.54296875" style="634" customWidth="1"/>
    <col min="3847" max="3847" width="13.1796875" style="634" customWidth="1"/>
    <col min="3848" max="3850" width="12.54296875" style="634" customWidth="1"/>
    <col min="3851" max="3851" width="12.81640625" style="634" customWidth="1"/>
    <col min="3852" max="3852" width="12.1796875" style="634" customWidth="1"/>
    <col min="3853" max="3853" width="12.54296875" style="634" customWidth="1"/>
    <col min="3854" max="3854" width="10.7265625" style="634" customWidth="1"/>
    <col min="3855" max="3855" width="16.26953125" style="634" customWidth="1"/>
    <col min="3856" max="4096" width="14.7265625" style="634"/>
    <col min="4097" max="4097" width="6" style="634" customWidth="1"/>
    <col min="4098" max="4098" width="39.81640625" style="634" customWidth="1"/>
    <col min="4099" max="4099" width="15.26953125" style="634" customWidth="1"/>
    <col min="4100" max="4100" width="13.7265625" style="634" customWidth="1"/>
    <col min="4101" max="4102" width="12.54296875" style="634" customWidth="1"/>
    <col min="4103" max="4103" width="13.1796875" style="634" customWidth="1"/>
    <col min="4104" max="4106" width="12.54296875" style="634" customWidth="1"/>
    <col min="4107" max="4107" width="12.81640625" style="634" customWidth="1"/>
    <col min="4108" max="4108" width="12.1796875" style="634" customWidth="1"/>
    <col min="4109" max="4109" width="12.54296875" style="634" customWidth="1"/>
    <col min="4110" max="4110" width="10.7265625" style="634" customWidth="1"/>
    <col min="4111" max="4111" width="16.26953125" style="634" customWidth="1"/>
    <col min="4112" max="4352" width="14.7265625" style="634"/>
    <col min="4353" max="4353" width="6" style="634" customWidth="1"/>
    <col min="4354" max="4354" width="39.81640625" style="634" customWidth="1"/>
    <col min="4355" max="4355" width="15.26953125" style="634" customWidth="1"/>
    <col min="4356" max="4356" width="13.7265625" style="634" customWidth="1"/>
    <col min="4357" max="4358" width="12.54296875" style="634" customWidth="1"/>
    <col min="4359" max="4359" width="13.1796875" style="634" customWidth="1"/>
    <col min="4360" max="4362" width="12.54296875" style="634" customWidth="1"/>
    <col min="4363" max="4363" width="12.81640625" style="634" customWidth="1"/>
    <col min="4364" max="4364" width="12.1796875" style="634" customWidth="1"/>
    <col min="4365" max="4365" width="12.54296875" style="634" customWidth="1"/>
    <col min="4366" max="4366" width="10.7265625" style="634" customWidth="1"/>
    <col min="4367" max="4367" width="16.26953125" style="634" customWidth="1"/>
    <col min="4368" max="4608" width="14.7265625" style="634"/>
    <col min="4609" max="4609" width="6" style="634" customWidth="1"/>
    <col min="4610" max="4610" width="39.81640625" style="634" customWidth="1"/>
    <col min="4611" max="4611" width="15.26953125" style="634" customWidth="1"/>
    <col min="4612" max="4612" width="13.7265625" style="634" customWidth="1"/>
    <col min="4613" max="4614" width="12.54296875" style="634" customWidth="1"/>
    <col min="4615" max="4615" width="13.1796875" style="634" customWidth="1"/>
    <col min="4616" max="4618" width="12.54296875" style="634" customWidth="1"/>
    <col min="4619" max="4619" width="12.81640625" style="634" customWidth="1"/>
    <col min="4620" max="4620" width="12.1796875" style="634" customWidth="1"/>
    <col min="4621" max="4621" width="12.54296875" style="634" customWidth="1"/>
    <col min="4622" max="4622" width="10.7265625" style="634" customWidth="1"/>
    <col min="4623" max="4623" width="16.26953125" style="634" customWidth="1"/>
    <col min="4624" max="4864" width="14.7265625" style="634"/>
    <col min="4865" max="4865" width="6" style="634" customWidth="1"/>
    <col min="4866" max="4866" width="39.81640625" style="634" customWidth="1"/>
    <col min="4867" max="4867" width="15.26953125" style="634" customWidth="1"/>
    <col min="4868" max="4868" width="13.7265625" style="634" customWidth="1"/>
    <col min="4869" max="4870" width="12.54296875" style="634" customWidth="1"/>
    <col min="4871" max="4871" width="13.1796875" style="634" customWidth="1"/>
    <col min="4872" max="4874" width="12.54296875" style="634" customWidth="1"/>
    <col min="4875" max="4875" width="12.81640625" style="634" customWidth="1"/>
    <col min="4876" max="4876" width="12.1796875" style="634" customWidth="1"/>
    <col min="4877" max="4877" width="12.54296875" style="634" customWidth="1"/>
    <col min="4878" max="4878" width="10.7265625" style="634" customWidth="1"/>
    <col min="4879" max="4879" width="16.26953125" style="634" customWidth="1"/>
    <col min="4880" max="5120" width="14.7265625" style="634"/>
    <col min="5121" max="5121" width="6" style="634" customWidth="1"/>
    <col min="5122" max="5122" width="39.81640625" style="634" customWidth="1"/>
    <col min="5123" max="5123" width="15.26953125" style="634" customWidth="1"/>
    <col min="5124" max="5124" width="13.7265625" style="634" customWidth="1"/>
    <col min="5125" max="5126" width="12.54296875" style="634" customWidth="1"/>
    <col min="5127" max="5127" width="13.1796875" style="634" customWidth="1"/>
    <col min="5128" max="5130" width="12.54296875" style="634" customWidth="1"/>
    <col min="5131" max="5131" width="12.81640625" style="634" customWidth="1"/>
    <col min="5132" max="5132" width="12.1796875" style="634" customWidth="1"/>
    <col min="5133" max="5133" width="12.54296875" style="634" customWidth="1"/>
    <col min="5134" max="5134" width="10.7265625" style="634" customWidth="1"/>
    <col min="5135" max="5135" width="16.26953125" style="634" customWidth="1"/>
    <col min="5136" max="5376" width="14.7265625" style="634"/>
    <col min="5377" max="5377" width="6" style="634" customWidth="1"/>
    <col min="5378" max="5378" width="39.81640625" style="634" customWidth="1"/>
    <col min="5379" max="5379" width="15.26953125" style="634" customWidth="1"/>
    <col min="5380" max="5380" width="13.7265625" style="634" customWidth="1"/>
    <col min="5381" max="5382" width="12.54296875" style="634" customWidth="1"/>
    <col min="5383" max="5383" width="13.1796875" style="634" customWidth="1"/>
    <col min="5384" max="5386" width="12.54296875" style="634" customWidth="1"/>
    <col min="5387" max="5387" width="12.81640625" style="634" customWidth="1"/>
    <col min="5388" max="5388" width="12.1796875" style="634" customWidth="1"/>
    <col min="5389" max="5389" width="12.54296875" style="634" customWidth="1"/>
    <col min="5390" max="5390" width="10.7265625" style="634" customWidth="1"/>
    <col min="5391" max="5391" width="16.26953125" style="634" customWidth="1"/>
    <col min="5392" max="5632" width="14.7265625" style="634"/>
    <col min="5633" max="5633" width="6" style="634" customWidth="1"/>
    <col min="5634" max="5634" width="39.81640625" style="634" customWidth="1"/>
    <col min="5635" max="5635" width="15.26953125" style="634" customWidth="1"/>
    <col min="5636" max="5636" width="13.7265625" style="634" customWidth="1"/>
    <col min="5637" max="5638" width="12.54296875" style="634" customWidth="1"/>
    <col min="5639" max="5639" width="13.1796875" style="634" customWidth="1"/>
    <col min="5640" max="5642" width="12.54296875" style="634" customWidth="1"/>
    <col min="5643" max="5643" width="12.81640625" style="634" customWidth="1"/>
    <col min="5644" max="5644" width="12.1796875" style="634" customWidth="1"/>
    <col min="5645" max="5645" width="12.54296875" style="634" customWidth="1"/>
    <col min="5646" max="5646" width="10.7265625" style="634" customWidth="1"/>
    <col min="5647" max="5647" width="16.26953125" style="634" customWidth="1"/>
    <col min="5648" max="5888" width="14.7265625" style="634"/>
    <col min="5889" max="5889" width="6" style="634" customWidth="1"/>
    <col min="5890" max="5890" width="39.81640625" style="634" customWidth="1"/>
    <col min="5891" max="5891" width="15.26953125" style="634" customWidth="1"/>
    <col min="5892" max="5892" width="13.7265625" style="634" customWidth="1"/>
    <col min="5893" max="5894" width="12.54296875" style="634" customWidth="1"/>
    <col min="5895" max="5895" width="13.1796875" style="634" customWidth="1"/>
    <col min="5896" max="5898" width="12.54296875" style="634" customWidth="1"/>
    <col min="5899" max="5899" width="12.81640625" style="634" customWidth="1"/>
    <col min="5900" max="5900" width="12.1796875" style="634" customWidth="1"/>
    <col min="5901" max="5901" width="12.54296875" style="634" customWidth="1"/>
    <col min="5902" max="5902" width="10.7265625" style="634" customWidth="1"/>
    <col min="5903" max="5903" width="16.26953125" style="634" customWidth="1"/>
    <col min="5904" max="6144" width="14.7265625" style="634"/>
    <col min="6145" max="6145" width="6" style="634" customWidth="1"/>
    <col min="6146" max="6146" width="39.81640625" style="634" customWidth="1"/>
    <col min="6147" max="6147" width="15.26953125" style="634" customWidth="1"/>
    <col min="6148" max="6148" width="13.7265625" style="634" customWidth="1"/>
    <col min="6149" max="6150" width="12.54296875" style="634" customWidth="1"/>
    <col min="6151" max="6151" width="13.1796875" style="634" customWidth="1"/>
    <col min="6152" max="6154" width="12.54296875" style="634" customWidth="1"/>
    <col min="6155" max="6155" width="12.81640625" style="634" customWidth="1"/>
    <col min="6156" max="6156" width="12.1796875" style="634" customWidth="1"/>
    <col min="6157" max="6157" width="12.54296875" style="634" customWidth="1"/>
    <col min="6158" max="6158" width="10.7265625" style="634" customWidth="1"/>
    <col min="6159" max="6159" width="16.26953125" style="634" customWidth="1"/>
    <col min="6160" max="6400" width="14.7265625" style="634"/>
    <col min="6401" max="6401" width="6" style="634" customWidth="1"/>
    <col min="6402" max="6402" width="39.81640625" style="634" customWidth="1"/>
    <col min="6403" max="6403" width="15.26953125" style="634" customWidth="1"/>
    <col min="6404" max="6404" width="13.7265625" style="634" customWidth="1"/>
    <col min="6405" max="6406" width="12.54296875" style="634" customWidth="1"/>
    <col min="6407" max="6407" width="13.1796875" style="634" customWidth="1"/>
    <col min="6408" max="6410" width="12.54296875" style="634" customWidth="1"/>
    <col min="6411" max="6411" width="12.81640625" style="634" customWidth="1"/>
    <col min="6412" max="6412" width="12.1796875" style="634" customWidth="1"/>
    <col min="6413" max="6413" width="12.54296875" style="634" customWidth="1"/>
    <col min="6414" max="6414" width="10.7265625" style="634" customWidth="1"/>
    <col min="6415" max="6415" width="16.26953125" style="634" customWidth="1"/>
    <col min="6416" max="6656" width="14.7265625" style="634"/>
    <col min="6657" max="6657" width="6" style="634" customWidth="1"/>
    <col min="6658" max="6658" width="39.81640625" style="634" customWidth="1"/>
    <col min="6659" max="6659" width="15.26953125" style="634" customWidth="1"/>
    <col min="6660" max="6660" width="13.7265625" style="634" customWidth="1"/>
    <col min="6661" max="6662" width="12.54296875" style="634" customWidth="1"/>
    <col min="6663" max="6663" width="13.1796875" style="634" customWidth="1"/>
    <col min="6664" max="6666" width="12.54296875" style="634" customWidth="1"/>
    <col min="6667" max="6667" width="12.81640625" style="634" customWidth="1"/>
    <col min="6668" max="6668" width="12.1796875" style="634" customWidth="1"/>
    <col min="6669" max="6669" width="12.54296875" style="634" customWidth="1"/>
    <col min="6670" max="6670" width="10.7265625" style="634" customWidth="1"/>
    <col min="6671" max="6671" width="16.26953125" style="634" customWidth="1"/>
    <col min="6672" max="6912" width="14.7265625" style="634"/>
    <col min="6913" max="6913" width="6" style="634" customWidth="1"/>
    <col min="6914" max="6914" width="39.81640625" style="634" customWidth="1"/>
    <col min="6915" max="6915" width="15.26953125" style="634" customWidth="1"/>
    <col min="6916" max="6916" width="13.7265625" style="634" customWidth="1"/>
    <col min="6917" max="6918" width="12.54296875" style="634" customWidth="1"/>
    <col min="6919" max="6919" width="13.1796875" style="634" customWidth="1"/>
    <col min="6920" max="6922" width="12.54296875" style="634" customWidth="1"/>
    <col min="6923" max="6923" width="12.81640625" style="634" customWidth="1"/>
    <col min="6924" max="6924" width="12.1796875" style="634" customWidth="1"/>
    <col min="6925" max="6925" width="12.54296875" style="634" customWidth="1"/>
    <col min="6926" max="6926" width="10.7265625" style="634" customWidth="1"/>
    <col min="6927" max="6927" width="16.26953125" style="634" customWidth="1"/>
    <col min="6928" max="7168" width="14.7265625" style="634"/>
    <col min="7169" max="7169" width="6" style="634" customWidth="1"/>
    <col min="7170" max="7170" width="39.81640625" style="634" customWidth="1"/>
    <col min="7171" max="7171" width="15.26953125" style="634" customWidth="1"/>
    <col min="7172" max="7172" width="13.7265625" style="634" customWidth="1"/>
    <col min="7173" max="7174" width="12.54296875" style="634" customWidth="1"/>
    <col min="7175" max="7175" width="13.1796875" style="634" customWidth="1"/>
    <col min="7176" max="7178" width="12.54296875" style="634" customWidth="1"/>
    <col min="7179" max="7179" width="12.81640625" style="634" customWidth="1"/>
    <col min="7180" max="7180" width="12.1796875" style="634" customWidth="1"/>
    <col min="7181" max="7181" width="12.54296875" style="634" customWidth="1"/>
    <col min="7182" max="7182" width="10.7265625" style="634" customWidth="1"/>
    <col min="7183" max="7183" width="16.26953125" style="634" customWidth="1"/>
    <col min="7184" max="7424" width="14.7265625" style="634"/>
    <col min="7425" max="7425" width="6" style="634" customWidth="1"/>
    <col min="7426" max="7426" width="39.81640625" style="634" customWidth="1"/>
    <col min="7427" max="7427" width="15.26953125" style="634" customWidth="1"/>
    <col min="7428" max="7428" width="13.7265625" style="634" customWidth="1"/>
    <col min="7429" max="7430" width="12.54296875" style="634" customWidth="1"/>
    <col min="7431" max="7431" width="13.1796875" style="634" customWidth="1"/>
    <col min="7432" max="7434" width="12.54296875" style="634" customWidth="1"/>
    <col min="7435" max="7435" width="12.81640625" style="634" customWidth="1"/>
    <col min="7436" max="7436" width="12.1796875" style="634" customWidth="1"/>
    <col min="7437" max="7437" width="12.54296875" style="634" customWidth="1"/>
    <col min="7438" max="7438" width="10.7265625" style="634" customWidth="1"/>
    <col min="7439" max="7439" width="16.26953125" style="634" customWidth="1"/>
    <col min="7440" max="7680" width="14.7265625" style="634"/>
    <col min="7681" max="7681" width="6" style="634" customWidth="1"/>
    <col min="7682" max="7682" width="39.81640625" style="634" customWidth="1"/>
    <col min="7683" max="7683" width="15.26953125" style="634" customWidth="1"/>
    <col min="7684" max="7684" width="13.7265625" style="634" customWidth="1"/>
    <col min="7685" max="7686" width="12.54296875" style="634" customWidth="1"/>
    <col min="7687" max="7687" width="13.1796875" style="634" customWidth="1"/>
    <col min="7688" max="7690" width="12.54296875" style="634" customWidth="1"/>
    <col min="7691" max="7691" width="12.81640625" style="634" customWidth="1"/>
    <col min="7692" max="7692" width="12.1796875" style="634" customWidth="1"/>
    <col min="7693" max="7693" width="12.54296875" style="634" customWidth="1"/>
    <col min="7694" max="7694" width="10.7265625" style="634" customWidth="1"/>
    <col min="7695" max="7695" width="16.26953125" style="634" customWidth="1"/>
    <col min="7696" max="7936" width="14.7265625" style="634"/>
    <col min="7937" max="7937" width="6" style="634" customWidth="1"/>
    <col min="7938" max="7938" width="39.81640625" style="634" customWidth="1"/>
    <col min="7939" max="7939" width="15.26953125" style="634" customWidth="1"/>
    <col min="7940" max="7940" width="13.7265625" style="634" customWidth="1"/>
    <col min="7941" max="7942" width="12.54296875" style="634" customWidth="1"/>
    <col min="7943" max="7943" width="13.1796875" style="634" customWidth="1"/>
    <col min="7944" max="7946" width="12.54296875" style="634" customWidth="1"/>
    <col min="7947" max="7947" width="12.81640625" style="634" customWidth="1"/>
    <col min="7948" max="7948" width="12.1796875" style="634" customWidth="1"/>
    <col min="7949" max="7949" width="12.54296875" style="634" customWidth="1"/>
    <col min="7950" max="7950" width="10.7265625" style="634" customWidth="1"/>
    <col min="7951" max="7951" width="16.26953125" style="634" customWidth="1"/>
    <col min="7952" max="8192" width="14.7265625" style="634"/>
    <col min="8193" max="8193" width="6" style="634" customWidth="1"/>
    <col min="8194" max="8194" width="39.81640625" style="634" customWidth="1"/>
    <col min="8195" max="8195" width="15.26953125" style="634" customWidth="1"/>
    <col min="8196" max="8196" width="13.7265625" style="634" customWidth="1"/>
    <col min="8197" max="8198" width="12.54296875" style="634" customWidth="1"/>
    <col min="8199" max="8199" width="13.1796875" style="634" customWidth="1"/>
    <col min="8200" max="8202" width="12.54296875" style="634" customWidth="1"/>
    <col min="8203" max="8203" width="12.81640625" style="634" customWidth="1"/>
    <col min="8204" max="8204" width="12.1796875" style="634" customWidth="1"/>
    <col min="8205" max="8205" width="12.54296875" style="634" customWidth="1"/>
    <col min="8206" max="8206" width="10.7265625" style="634" customWidth="1"/>
    <col min="8207" max="8207" width="16.26953125" style="634" customWidth="1"/>
    <col min="8208" max="8448" width="14.7265625" style="634"/>
    <col min="8449" max="8449" width="6" style="634" customWidth="1"/>
    <col min="8450" max="8450" width="39.81640625" style="634" customWidth="1"/>
    <col min="8451" max="8451" width="15.26953125" style="634" customWidth="1"/>
    <col min="8452" max="8452" width="13.7265625" style="634" customWidth="1"/>
    <col min="8453" max="8454" width="12.54296875" style="634" customWidth="1"/>
    <col min="8455" max="8455" width="13.1796875" style="634" customWidth="1"/>
    <col min="8456" max="8458" width="12.54296875" style="634" customWidth="1"/>
    <col min="8459" max="8459" width="12.81640625" style="634" customWidth="1"/>
    <col min="8460" max="8460" width="12.1796875" style="634" customWidth="1"/>
    <col min="8461" max="8461" width="12.54296875" style="634" customWidth="1"/>
    <col min="8462" max="8462" width="10.7265625" style="634" customWidth="1"/>
    <col min="8463" max="8463" width="16.26953125" style="634" customWidth="1"/>
    <col min="8464" max="8704" width="14.7265625" style="634"/>
    <col min="8705" max="8705" width="6" style="634" customWidth="1"/>
    <col min="8706" max="8706" width="39.81640625" style="634" customWidth="1"/>
    <col min="8707" max="8707" width="15.26953125" style="634" customWidth="1"/>
    <col min="8708" max="8708" width="13.7265625" style="634" customWidth="1"/>
    <col min="8709" max="8710" width="12.54296875" style="634" customWidth="1"/>
    <col min="8711" max="8711" width="13.1796875" style="634" customWidth="1"/>
    <col min="8712" max="8714" width="12.54296875" style="634" customWidth="1"/>
    <col min="8715" max="8715" width="12.81640625" style="634" customWidth="1"/>
    <col min="8716" max="8716" width="12.1796875" style="634" customWidth="1"/>
    <col min="8717" max="8717" width="12.54296875" style="634" customWidth="1"/>
    <col min="8718" max="8718" width="10.7265625" style="634" customWidth="1"/>
    <col min="8719" max="8719" width="16.26953125" style="634" customWidth="1"/>
    <col min="8720" max="8960" width="14.7265625" style="634"/>
    <col min="8961" max="8961" width="6" style="634" customWidth="1"/>
    <col min="8962" max="8962" width="39.81640625" style="634" customWidth="1"/>
    <col min="8963" max="8963" width="15.26953125" style="634" customWidth="1"/>
    <col min="8964" max="8964" width="13.7265625" style="634" customWidth="1"/>
    <col min="8965" max="8966" width="12.54296875" style="634" customWidth="1"/>
    <col min="8967" max="8967" width="13.1796875" style="634" customWidth="1"/>
    <col min="8968" max="8970" width="12.54296875" style="634" customWidth="1"/>
    <col min="8971" max="8971" width="12.81640625" style="634" customWidth="1"/>
    <col min="8972" max="8972" width="12.1796875" style="634" customWidth="1"/>
    <col min="8973" max="8973" width="12.54296875" style="634" customWidth="1"/>
    <col min="8974" max="8974" width="10.7265625" style="634" customWidth="1"/>
    <col min="8975" max="8975" width="16.26953125" style="634" customWidth="1"/>
    <col min="8976" max="9216" width="14.7265625" style="634"/>
    <col min="9217" max="9217" width="6" style="634" customWidth="1"/>
    <col min="9218" max="9218" width="39.81640625" style="634" customWidth="1"/>
    <col min="9219" max="9219" width="15.26953125" style="634" customWidth="1"/>
    <col min="9220" max="9220" width="13.7265625" style="634" customWidth="1"/>
    <col min="9221" max="9222" width="12.54296875" style="634" customWidth="1"/>
    <col min="9223" max="9223" width="13.1796875" style="634" customWidth="1"/>
    <col min="9224" max="9226" width="12.54296875" style="634" customWidth="1"/>
    <col min="9227" max="9227" width="12.81640625" style="634" customWidth="1"/>
    <col min="9228" max="9228" width="12.1796875" style="634" customWidth="1"/>
    <col min="9229" max="9229" width="12.54296875" style="634" customWidth="1"/>
    <col min="9230" max="9230" width="10.7265625" style="634" customWidth="1"/>
    <col min="9231" max="9231" width="16.26953125" style="634" customWidth="1"/>
    <col min="9232" max="9472" width="14.7265625" style="634"/>
    <col min="9473" max="9473" width="6" style="634" customWidth="1"/>
    <col min="9474" max="9474" width="39.81640625" style="634" customWidth="1"/>
    <col min="9475" max="9475" width="15.26953125" style="634" customWidth="1"/>
    <col min="9476" max="9476" width="13.7265625" style="634" customWidth="1"/>
    <col min="9477" max="9478" width="12.54296875" style="634" customWidth="1"/>
    <col min="9479" max="9479" width="13.1796875" style="634" customWidth="1"/>
    <col min="9480" max="9482" width="12.54296875" style="634" customWidth="1"/>
    <col min="9483" max="9483" width="12.81640625" style="634" customWidth="1"/>
    <col min="9484" max="9484" width="12.1796875" style="634" customWidth="1"/>
    <col min="9485" max="9485" width="12.54296875" style="634" customWidth="1"/>
    <col min="9486" max="9486" width="10.7265625" style="634" customWidth="1"/>
    <col min="9487" max="9487" width="16.26953125" style="634" customWidth="1"/>
    <col min="9488" max="9728" width="14.7265625" style="634"/>
    <col min="9729" max="9729" width="6" style="634" customWidth="1"/>
    <col min="9730" max="9730" width="39.81640625" style="634" customWidth="1"/>
    <col min="9731" max="9731" width="15.26953125" style="634" customWidth="1"/>
    <col min="9732" max="9732" width="13.7265625" style="634" customWidth="1"/>
    <col min="9733" max="9734" width="12.54296875" style="634" customWidth="1"/>
    <col min="9735" max="9735" width="13.1796875" style="634" customWidth="1"/>
    <col min="9736" max="9738" width="12.54296875" style="634" customWidth="1"/>
    <col min="9739" max="9739" width="12.81640625" style="634" customWidth="1"/>
    <col min="9740" max="9740" width="12.1796875" style="634" customWidth="1"/>
    <col min="9741" max="9741" width="12.54296875" style="634" customWidth="1"/>
    <col min="9742" max="9742" width="10.7265625" style="634" customWidth="1"/>
    <col min="9743" max="9743" width="16.26953125" style="634" customWidth="1"/>
    <col min="9744" max="9984" width="14.7265625" style="634"/>
    <col min="9985" max="9985" width="6" style="634" customWidth="1"/>
    <col min="9986" max="9986" width="39.81640625" style="634" customWidth="1"/>
    <col min="9987" max="9987" width="15.26953125" style="634" customWidth="1"/>
    <col min="9988" max="9988" width="13.7265625" style="634" customWidth="1"/>
    <col min="9989" max="9990" width="12.54296875" style="634" customWidth="1"/>
    <col min="9991" max="9991" width="13.1796875" style="634" customWidth="1"/>
    <col min="9992" max="9994" width="12.54296875" style="634" customWidth="1"/>
    <col min="9995" max="9995" width="12.81640625" style="634" customWidth="1"/>
    <col min="9996" max="9996" width="12.1796875" style="634" customWidth="1"/>
    <col min="9997" max="9997" width="12.54296875" style="634" customWidth="1"/>
    <col min="9998" max="9998" width="10.7265625" style="634" customWidth="1"/>
    <col min="9999" max="9999" width="16.26953125" style="634" customWidth="1"/>
    <col min="10000" max="10240" width="14.7265625" style="634"/>
    <col min="10241" max="10241" width="6" style="634" customWidth="1"/>
    <col min="10242" max="10242" width="39.81640625" style="634" customWidth="1"/>
    <col min="10243" max="10243" width="15.26953125" style="634" customWidth="1"/>
    <col min="10244" max="10244" width="13.7265625" style="634" customWidth="1"/>
    <col min="10245" max="10246" width="12.54296875" style="634" customWidth="1"/>
    <col min="10247" max="10247" width="13.1796875" style="634" customWidth="1"/>
    <col min="10248" max="10250" width="12.54296875" style="634" customWidth="1"/>
    <col min="10251" max="10251" width="12.81640625" style="634" customWidth="1"/>
    <col min="10252" max="10252" width="12.1796875" style="634" customWidth="1"/>
    <col min="10253" max="10253" width="12.54296875" style="634" customWidth="1"/>
    <col min="10254" max="10254" width="10.7265625" style="634" customWidth="1"/>
    <col min="10255" max="10255" width="16.26953125" style="634" customWidth="1"/>
    <col min="10256" max="10496" width="14.7265625" style="634"/>
    <col min="10497" max="10497" width="6" style="634" customWidth="1"/>
    <col min="10498" max="10498" width="39.81640625" style="634" customWidth="1"/>
    <col min="10499" max="10499" width="15.26953125" style="634" customWidth="1"/>
    <col min="10500" max="10500" width="13.7265625" style="634" customWidth="1"/>
    <col min="10501" max="10502" width="12.54296875" style="634" customWidth="1"/>
    <col min="10503" max="10503" width="13.1796875" style="634" customWidth="1"/>
    <col min="10504" max="10506" width="12.54296875" style="634" customWidth="1"/>
    <col min="10507" max="10507" width="12.81640625" style="634" customWidth="1"/>
    <col min="10508" max="10508" width="12.1796875" style="634" customWidth="1"/>
    <col min="10509" max="10509" width="12.54296875" style="634" customWidth="1"/>
    <col min="10510" max="10510" width="10.7265625" style="634" customWidth="1"/>
    <col min="10511" max="10511" width="16.26953125" style="634" customWidth="1"/>
    <col min="10512" max="10752" width="14.7265625" style="634"/>
    <col min="10753" max="10753" width="6" style="634" customWidth="1"/>
    <col min="10754" max="10754" width="39.81640625" style="634" customWidth="1"/>
    <col min="10755" max="10755" width="15.26953125" style="634" customWidth="1"/>
    <col min="10756" max="10756" width="13.7265625" style="634" customWidth="1"/>
    <col min="10757" max="10758" width="12.54296875" style="634" customWidth="1"/>
    <col min="10759" max="10759" width="13.1796875" style="634" customWidth="1"/>
    <col min="10760" max="10762" width="12.54296875" style="634" customWidth="1"/>
    <col min="10763" max="10763" width="12.81640625" style="634" customWidth="1"/>
    <col min="10764" max="10764" width="12.1796875" style="634" customWidth="1"/>
    <col min="10765" max="10765" width="12.54296875" style="634" customWidth="1"/>
    <col min="10766" max="10766" width="10.7265625" style="634" customWidth="1"/>
    <col min="10767" max="10767" width="16.26953125" style="634" customWidth="1"/>
    <col min="10768" max="11008" width="14.7265625" style="634"/>
    <col min="11009" max="11009" width="6" style="634" customWidth="1"/>
    <col min="11010" max="11010" width="39.81640625" style="634" customWidth="1"/>
    <col min="11011" max="11011" width="15.26953125" style="634" customWidth="1"/>
    <col min="11012" max="11012" width="13.7265625" style="634" customWidth="1"/>
    <col min="11013" max="11014" width="12.54296875" style="634" customWidth="1"/>
    <col min="11015" max="11015" width="13.1796875" style="634" customWidth="1"/>
    <col min="11016" max="11018" width="12.54296875" style="634" customWidth="1"/>
    <col min="11019" max="11019" width="12.81640625" style="634" customWidth="1"/>
    <col min="11020" max="11020" width="12.1796875" style="634" customWidth="1"/>
    <col min="11021" max="11021" width="12.54296875" style="634" customWidth="1"/>
    <col min="11022" max="11022" width="10.7265625" style="634" customWidth="1"/>
    <col min="11023" max="11023" width="16.26953125" style="634" customWidth="1"/>
    <col min="11024" max="11264" width="14.7265625" style="634"/>
    <col min="11265" max="11265" width="6" style="634" customWidth="1"/>
    <col min="11266" max="11266" width="39.81640625" style="634" customWidth="1"/>
    <col min="11267" max="11267" width="15.26953125" style="634" customWidth="1"/>
    <col min="11268" max="11268" width="13.7265625" style="634" customWidth="1"/>
    <col min="11269" max="11270" width="12.54296875" style="634" customWidth="1"/>
    <col min="11271" max="11271" width="13.1796875" style="634" customWidth="1"/>
    <col min="11272" max="11274" width="12.54296875" style="634" customWidth="1"/>
    <col min="11275" max="11275" width="12.81640625" style="634" customWidth="1"/>
    <col min="11276" max="11276" width="12.1796875" style="634" customWidth="1"/>
    <col min="11277" max="11277" width="12.54296875" style="634" customWidth="1"/>
    <col min="11278" max="11278" width="10.7265625" style="634" customWidth="1"/>
    <col min="11279" max="11279" width="16.26953125" style="634" customWidth="1"/>
    <col min="11280" max="11520" width="14.7265625" style="634"/>
    <col min="11521" max="11521" width="6" style="634" customWidth="1"/>
    <col min="11522" max="11522" width="39.81640625" style="634" customWidth="1"/>
    <col min="11523" max="11523" width="15.26953125" style="634" customWidth="1"/>
    <col min="11524" max="11524" width="13.7265625" style="634" customWidth="1"/>
    <col min="11525" max="11526" width="12.54296875" style="634" customWidth="1"/>
    <col min="11527" max="11527" width="13.1796875" style="634" customWidth="1"/>
    <col min="11528" max="11530" width="12.54296875" style="634" customWidth="1"/>
    <col min="11531" max="11531" width="12.81640625" style="634" customWidth="1"/>
    <col min="11532" max="11532" width="12.1796875" style="634" customWidth="1"/>
    <col min="11533" max="11533" width="12.54296875" style="634" customWidth="1"/>
    <col min="11534" max="11534" width="10.7265625" style="634" customWidth="1"/>
    <col min="11535" max="11535" width="16.26953125" style="634" customWidth="1"/>
    <col min="11536" max="11776" width="14.7265625" style="634"/>
    <col min="11777" max="11777" width="6" style="634" customWidth="1"/>
    <col min="11778" max="11778" width="39.81640625" style="634" customWidth="1"/>
    <col min="11779" max="11779" width="15.26953125" style="634" customWidth="1"/>
    <col min="11780" max="11780" width="13.7265625" style="634" customWidth="1"/>
    <col min="11781" max="11782" width="12.54296875" style="634" customWidth="1"/>
    <col min="11783" max="11783" width="13.1796875" style="634" customWidth="1"/>
    <col min="11784" max="11786" width="12.54296875" style="634" customWidth="1"/>
    <col min="11787" max="11787" width="12.81640625" style="634" customWidth="1"/>
    <col min="11788" max="11788" width="12.1796875" style="634" customWidth="1"/>
    <col min="11789" max="11789" width="12.54296875" style="634" customWidth="1"/>
    <col min="11790" max="11790" width="10.7265625" style="634" customWidth="1"/>
    <col min="11791" max="11791" width="16.26953125" style="634" customWidth="1"/>
    <col min="11792" max="12032" width="14.7265625" style="634"/>
    <col min="12033" max="12033" width="6" style="634" customWidth="1"/>
    <col min="12034" max="12034" width="39.81640625" style="634" customWidth="1"/>
    <col min="12035" max="12035" width="15.26953125" style="634" customWidth="1"/>
    <col min="12036" max="12036" width="13.7265625" style="634" customWidth="1"/>
    <col min="12037" max="12038" width="12.54296875" style="634" customWidth="1"/>
    <col min="12039" max="12039" width="13.1796875" style="634" customWidth="1"/>
    <col min="12040" max="12042" width="12.54296875" style="634" customWidth="1"/>
    <col min="12043" max="12043" width="12.81640625" style="634" customWidth="1"/>
    <col min="12044" max="12044" width="12.1796875" style="634" customWidth="1"/>
    <col min="12045" max="12045" width="12.54296875" style="634" customWidth="1"/>
    <col min="12046" max="12046" width="10.7265625" style="634" customWidth="1"/>
    <col min="12047" max="12047" width="16.26953125" style="634" customWidth="1"/>
    <col min="12048" max="12288" width="14.7265625" style="634"/>
    <col min="12289" max="12289" width="6" style="634" customWidth="1"/>
    <col min="12290" max="12290" width="39.81640625" style="634" customWidth="1"/>
    <col min="12291" max="12291" width="15.26953125" style="634" customWidth="1"/>
    <col min="12292" max="12292" width="13.7265625" style="634" customWidth="1"/>
    <col min="12293" max="12294" width="12.54296875" style="634" customWidth="1"/>
    <col min="12295" max="12295" width="13.1796875" style="634" customWidth="1"/>
    <col min="12296" max="12298" width="12.54296875" style="634" customWidth="1"/>
    <col min="12299" max="12299" width="12.81640625" style="634" customWidth="1"/>
    <col min="12300" max="12300" width="12.1796875" style="634" customWidth="1"/>
    <col min="12301" max="12301" width="12.54296875" style="634" customWidth="1"/>
    <col min="12302" max="12302" width="10.7265625" style="634" customWidth="1"/>
    <col min="12303" max="12303" width="16.26953125" style="634" customWidth="1"/>
    <col min="12304" max="12544" width="14.7265625" style="634"/>
    <col min="12545" max="12545" width="6" style="634" customWidth="1"/>
    <col min="12546" max="12546" width="39.81640625" style="634" customWidth="1"/>
    <col min="12547" max="12547" width="15.26953125" style="634" customWidth="1"/>
    <col min="12548" max="12548" width="13.7265625" style="634" customWidth="1"/>
    <col min="12549" max="12550" width="12.54296875" style="634" customWidth="1"/>
    <col min="12551" max="12551" width="13.1796875" style="634" customWidth="1"/>
    <col min="12552" max="12554" width="12.54296875" style="634" customWidth="1"/>
    <col min="12555" max="12555" width="12.81640625" style="634" customWidth="1"/>
    <col min="12556" max="12556" width="12.1796875" style="634" customWidth="1"/>
    <col min="12557" max="12557" width="12.54296875" style="634" customWidth="1"/>
    <col min="12558" max="12558" width="10.7265625" style="634" customWidth="1"/>
    <col min="12559" max="12559" width="16.26953125" style="634" customWidth="1"/>
    <col min="12560" max="12800" width="14.7265625" style="634"/>
    <col min="12801" max="12801" width="6" style="634" customWidth="1"/>
    <col min="12802" max="12802" width="39.81640625" style="634" customWidth="1"/>
    <col min="12803" max="12803" width="15.26953125" style="634" customWidth="1"/>
    <col min="12804" max="12804" width="13.7265625" style="634" customWidth="1"/>
    <col min="12805" max="12806" width="12.54296875" style="634" customWidth="1"/>
    <col min="12807" max="12807" width="13.1796875" style="634" customWidth="1"/>
    <col min="12808" max="12810" width="12.54296875" style="634" customWidth="1"/>
    <col min="12811" max="12811" width="12.81640625" style="634" customWidth="1"/>
    <col min="12812" max="12812" width="12.1796875" style="634" customWidth="1"/>
    <col min="12813" max="12813" width="12.54296875" style="634" customWidth="1"/>
    <col min="12814" max="12814" width="10.7265625" style="634" customWidth="1"/>
    <col min="12815" max="12815" width="16.26953125" style="634" customWidth="1"/>
    <col min="12816" max="13056" width="14.7265625" style="634"/>
    <col min="13057" max="13057" width="6" style="634" customWidth="1"/>
    <col min="13058" max="13058" width="39.81640625" style="634" customWidth="1"/>
    <col min="13059" max="13059" width="15.26953125" style="634" customWidth="1"/>
    <col min="13060" max="13060" width="13.7265625" style="634" customWidth="1"/>
    <col min="13061" max="13062" width="12.54296875" style="634" customWidth="1"/>
    <col min="13063" max="13063" width="13.1796875" style="634" customWidth="1"/>
    <col min="13064" max="13066" width="12.54296875" style="634" customWidth="1"/>
    <col min="13067" max="13067" width="12.81640625" style="634" customWidth="1"/>
    <col min="13068" max="13068" width="12.1796875" style="634" customWidth="1"/>
    <col min="13069" max="13069" width="12.54296875" style="634" customWidth="1"/>
    <col min="13070" max="13070" width="10.7265625" style="634" customWidth="1"/>
    <col min="13071" max="13071" width="16.26953125" style="634" customWidth="1"/>
    <col min="13072" max="13312" width="14.7265625" style="634"/>
    <col min="13313" max="13313" width="6" style="634" customWidth="1"/>
    <col min="13314" max="13314" width="39.81640625" style="634" customWidth="1"/>
    <col min="13315" max="13315" width="15.26953125" style="634" customWidth="1"/>
    <col min="13316" max="13316" width="13.7265625" style="634" customWidth="1"/>
    <col min="13317" max="13318" width="12.54296875" style="634" customWidth="1"/>
    <col min="13319" max="13319" width="13.1796875" style="634" customWidth="1"/>
    <col min="13320" max="13322" width="12.54296875" style="634" customWidth="1"/>
    <col min="13323" max="13323" width="12.81640625" style="634" customWidth="1"/>
    <col min="13324" max="13324" width="12.1796875" style="634" customWidth="1"/>
    <col min="13325" max="13325" width="12.54296875" style="634" customWidth="1"/>
    <col min="13326" max="13326" width="10.7265625" style="634" customWidth="1"/>
    <col min="13327" max="13327" width="16.26953125" style="634" customWidth="1"/>
    <col min="13328" max="13568" width="14.7265625" style="634"/>
    <col min="13569" max="13569" width="6" style="634" customWidth="1"/>
    <col min="13570" max="13570" width="39.81640625" style="634" customWidth="1"/>
    <col min="13571" max="13571" width="15.26953125" style="634" customWidth="1"/>
    <col min="13572" max="13572" width="13.7265625" style="634" customWidth="1"/>
    <col min="13573" max="13574" width="12.54296875" style="634" customWidth="1"/>
    <col min="13575" max="13575" width="13.1796875" style="634" customWidth="1"/>
    <col min="13576" max="13578" width="12.54296875" style="634" customWidth="1"/>
    <col min="13579" max="13579" width="12.81640625" style="634" customWidth="1"/>
    <col min="13580" max="13580" width="12.1796875" style="634" customWidth="1"/>
    <col min="13581" max="13581" width="12.54296875" style="634" customWidth="1"/>
    <col min="13582" max="13582" width="10.7265625" style="634" customWidth="1"/>
    <col min="13583" max="13583" width="16.26953125" style="634" customWidth="1"/>
    <col min="13584" max="13824" width="14.7265625" style="634"/>
    <col min="13825" max="13825" width="6" style="634" customWidth="1"/>
    <col min="13826" max="13826" width="39.81640625" style="634" customWidth="1"/>
    <col min="13827" max="13827" width="15.26953125" style="634" customWidth="1"/>
    <col min="13828" max="13828" width="13.7265625" style="634" customWidth="1"/>
    <col min="13829" max="13830" width="12.54296875" style="634" customWidth="1"/>
    <col min="13831" max="13831" width="13.1796875" style="634" customWidth="1"/>
    <col min="13832" max="13834" width="12.54296875" style="634" customWidth="1"/>
    <col min="13835" max="13835" width="12.81640625" style="634" customWidth="1"/>
    <col min="13836" max="13836" width="12.1796875" style="634" customWidth="1"/>
    <col min="13837" max="13837" width="12.54296875" style="634" customWidth="1"/>
    <col min="13838" max="13838" width="10.7265625" style="634" customWidth="1"/>
    <col min="13839" max="13839" width="16.26953125" style="634" customWidth="1"/>
    <col min="13840" max="14080" width="14.7265625" style="634"/>
    <col min="14081" max="14081" width="6" style="634" customWidth="1"/>
    <col min="14082" max="14082" width="39.81640625" style="634" customWidth="1"/>
    <col min="14083" max="14083" width="15.26953125" style="634" customWidth="1"/>
    <col min="14084" max="14084" width="13.7265625" style="634" customWidth="1"/>
    <col min="14085" max="14086" width="12.54296875" style="634" customWidth="1"/>
    <col min="14087" max="14087" width="13.1796875" style="634" customWidth="1"/>
    <col min="14088" max="14090" width="12.54296875" style="634" customWidth="1"/>
    <col min="14091" max="14091" width="12.81640625" style="634" customWidth="1"/>
    <col min="14092" max="14092" width="12.1796875" style="634" customWidth="1"/>
    <col min="14093" max="14093" width="12.54296875" style="634" customWidth="1"/>
    <col min="14094" max="14094" width="10.7265625" style="634" customWidth="1"/>
    <col min="14095" max="14095" width="16.26953125" style="634" customWidth="1"/>
    <col min="14096" max="14336" width="14.7265625" style="634"/>
    <col min="14337" max="14337" width="6" style="634" customWidth="1"/>
    <col min="14338" max="14338" width="39.81640625" style="634" customWidth="1"/>
    <col min="14339" max="14339" width="15.26953125" style="634" customWidth="1"/>
    <col min="14340" max="14340" width="13.7265625" style="634" customWidth="1"/>
    <col min="14341" max="14342" width="12.54296875" style="634" customWidth="1"/>
    <col min="14343" max="14343" width="13.1796875" style="634" customWidth="1"/>
    <col min="14344" max="14346" width="12.54296875" style="634" customWidth="1"/>
    <col min="14347" max="14347" width="12.81640625" style="634" customWidth="1"/>
    <col min="14348" max="14348" width="12.1796875" style="634" customWidth="1"/>
    <col min="14349" max="14349" width="12.54296875" style="634" customWidth="1"/>
    <col min="14350" max="14350" width="10.7265625" style="634" customWidth="1"/>
    <col min="14351" max="14351" width="16.26953125" style="634" customWidth="1"/>
    <col min="14352" max="14592" width="14.7265625" style="634"/>
    <col min="14593" max="14593" width="6" style="634" customWidth="1"/>
    <col min="14594" max="14594" width="39.81640625" style="634" customWidth="1"/>
    <col min="14595" max="14595" width="15.26953125" style="634" customWidth="1"/>
    <col min="14596" max="14596" width="13.7265625" style="634" customWidth="1"/>
    <col min="14597" max="14598" width="12.54296875" style="634" customWidth="1"/>
    <col min="14599" max="14599" width="13.1796875" style="634" customWidth="1"/>
    <col min="14600" max="14602" width="12.54296875" style="634" customWidth="1"/>
    <col min="14603" max="14603" width="12.81640625" style="634" customWidth="1"/>
    <col min="14604" max="14604" width="12.1796875" style="634" customWidth="1"/>
    <col min="14605" max="14605" width="12.54296875" style="634" customWidth="1"/>
    <col min="14606" max="14606" width="10.7265625" style="634" customWidth="1"/>
    <col min="14607" max="14607" width="16.26953125" style="634" customWidth="1"/>
    <col min="14608" max="14848" width="14.7265625" style="634"/>
    <col min="14849" max="14849" width="6" style="634" customWidth="1"/>
    <col min="14850" max="14850" width="39.81640625" style="634" customWidth="1"/>
    <col min="14851" max="14851" width="15.26953125" style="634" customWidth="1"/>
    <col min="14852" max="14852" width="13.7265625" style="634" customWidth="1"/>
    <col min="14853" max="14854" width="12.54296875" style="634" customWidth="1"/>
    <col min="14855" max="14855" width="13.1796875" style="634" customWidth="1"/>
    <col min="14856" max="14858" width="12.54296875" style="634" customWidth="1"/>
    <col min="14859" max="14859" width="12.81640625" style="634" customWidth="1"/>
    <col min="14860" max="14860" width="12.1796875" style="634" customWidth="1"/>
    <col min="14861" max="14861" width="12.54296875" style="634" customWidth="1"/>
    <col min="14862" max="14862" width="10.7265625" style="634" customWidth="1"/>
    <col min="14863" max="14863" width="16.26953125" style="634" customWidth="1"/>
    <col min="14864" max="15104" width="14.7265625" style="634"/>
    <col min="15105" max="15105" width="6" style="634" customWidth="1"/>
    <col min="15106" max="15106" width="39.81640625" style="634" customWidth="1"/>
    <col min="15107" max="15107" width="15.26953125" style="634" customWidth="1"/>
    <col min="15108" max="15108" width="13.7265625" style="634" customWidth="1"/>
    <col min="15109" max="15110" width="12.54296875" style="634" customWidth="1"/>
    <col min="15111" max="15111" width="13.1796875" style="634" customWidth="1"/>
    <col min="15112" max="15114" width="12.54296875" style="634" customWidth="1"/>
    <col min="15115" max="15115" width="12.81640625" style="634" customWidth="1"/>
    <col min="15116" max="15116" width="12.1796875" style="634" customWidth="1"/>
    <col min="15117" max="15117" width="12.54296875" style="634" customWidth="1"/>
    <col min="15118" max="15118" width="10.7265625" style="634" customWidth="1"/>
    <col min="15119" max="15119" width="16.26953125" style="634" customWidth="1"/>
    <col min="15120" max="15360" width="14.7265625" style="634"/>
    <col min="15361" max="15361" width="6" style="634" customWidth="1"/>
    <col min="15362" max="15362" width="39.81640625" style="634" customWidth="1"/>
    <col min="15363" max="15363" width="15.26953125" style="634" customWidth="1"/>
    <col min="15364" max="15364" width="13.7265625" style="634" customWidth="1"/>
    <col min="15365" max="15366" width="12.54296875" style="634" customWidth="1"/>
    <col min="15367" max="15367" width="13.1796875" style="634" customWidth="1"/>
    <col min="15368" max="15370" width="12.54296875" style="634" customWidth="1"/>
    <col min="15371" max="15371" width="12.81640625" style="634" customWidth="1"/>
    <col min="15372" max="15372" width="12.1796875" style="634" customWidth="1"/>
    <col min="15373" max="15373" width="12.54296875" style="634" customWidth="1"/>
    <col min="15374" max="15374" width="10.7265625" style="634" customWidth="1"/>
    <col min="15375" max="15375" width="16.26953125" style="634" customWidth="1"/>
    <col min="15376" max="15616" width="14.7265625" style="634"/>
    <col min="15617" max="15617" width="6" style="634" customWidth="1"/>
    <col min="15618" max="15618" width="39.81640625" style="634" customWidth="1"/>
    <col min="15619" max="15619" width="15.26953125" style="634" customWidth="1"/>
    <col min="15620" max="15620" width="13.7265625" style="634" customWidth="1"/>
    <col min="15621" max="15622" width="12.54296875" style="634" customWidth="1"/>
    <col min="15623" max="15623" width="13.1796875" style="634" customWidth="1"/>
    <col min="15624" max="15626" width="12.54296875" style="634" customWidth="1"/>
    <col min="15627" max="15627" width="12.81640625" style="634" customWidth="1"/>
    <col min="15628" max="15628" width="12.1796875" style="634" customWidth="1"/>
    <col min="15629" max="15629" width="12.54296875" style="634" customWidth="1"/>
    <col min="15630" max="15630" width="10.7265625" style="634" customWidth="1"/>
    <col min="15631" max="15631" width="16.26953125" style="634" customWidth="1"/>
    <col min="15632" max="15872" width="14.7265625" style="634"/>
    <col min="15873" max="15873" width="6" style="634" customWidth="1"/>
    <col min="15874" max="15874" width="39.81640625" style="634" customWidth="1"/>
    <col min="15875" max="15875" width="15.26953125" style="634" customWidth="1"/>
    <col min="15876" max="15876" width="13.7265625" style="634" customWidth="1"/>
    <col min="15877" max="15878" width="12.54296875" style="634" customWidth="1"/>
    <col min="15879" max="15879" width="13.1796875" style="634" customWidth="1"/>
    <col min="15880" max="15882" width="12.54296875" style="634" customWidth="1"/>
    <col min="15883" max="15883" width="12.81640625" style="634" customWidth="1"/>
    <col min="15884" max="15884" width="12.1796875" style="634" customWidth="1"/>
    <col min="15885" max="15885" width="12.54296875" style="634" customWidth="1"/>
    <col min="15886" max="15886" width="10.7265625" style="634" customWidth="1"/>
    <col min="15887" max="15887" width="16.26953125" style="634" customWidth="1"/>
    <col min="15888" max="16128" width="14.7265625" style="634"/>
    <col min="16129" max="16129" width="6" style="634" customWidth="1"/>
    <col min="16130" max="16130" width="39.81640625" style="634" customWidth="1"/>
    <col min="16131" max="16131" width="15.26953125" style="634" customWidth="1"/>
    <col min="16132" max="16132" width="13.7265625" style="634" customWidth="1"/>
    <col min="16133" max="16134" width="12.54296875" style="634" customWidth="1"/>
    <col min="16135" max="16135" width="13.1796875" style="634" customWidth="1"/>
    <col min="16136" max="16138" width="12.54296875" style="634" customWidth="1"/>
    <col min="16139" max="16139" width="12.81640625" style="634" customWidth="1"/>
    <col min="16140" max="16140" width="12.1796875" style="634" customWidth="1"/>
    <col min="16141" max="16141" width="12.54296875" style="634" customWidth="1"/>
    <col min="16142" max="16142" width="10.7265625" style="634" customWidth="1"/>
    <col min="16143" max="16143" width="16.26953125" style="634" customWidth="1"/>
    <col min="16144" max="16384" width="14.7265625" style="634"/>
  </cols>
  <sheetData>
    <row r="1" spans="1:21" ht="18">
      <c r="B1" s="630" t="s">
        <v>109</v>
      </c>
      <c r="C1" s="631"/>
      <c r="D1" s="631"/>
      <c r="E1" s="631"/>
      <c r="F1" s="631"/>
      <c r="G1" s="631"/>
      <c r="H1" s="631"/>
      <c r="I1" s="632" t="s">
        <v>0</v>
      </c>
      <c r="J1" s="633" t="s">
        <v>152</v>
      </c>
    </row>
    <row r="2" spans="1:21" ht="17.5">
      <c r="B2" s="634"/>
      <c r="C2" s="631"/>
      <c r="D2" s="631"/>
      <c r="E2" s="631"/>
      <c r="F2" s="631"/>
      <c r="G2" s="631"/>
      <c r="H2" s="631"/>
      <c r="I2" s="631"/>
      <c r="J2" s="631"/>
    </row>
    <row r="3" spans="1:21" s="660" customFormat="1" ht="31.5" customHeight="1">
      <c r="B3" s="1265" t="s">
        <v>159</v>
      </c>
      <c r="C3" s="1265"/>
      <c r="D3" s="1265"/>
      <c r="E3" s="1265"/>
      <c r="F3" s="1265"/>
      <c r="G3" s="1265"/>
      <c r="H3" s="1265"/>
      <c r="I3" s="1265"/>
      <c r="J3" s="1265"/>
    </row>
    <row r="4" spans="1:21" ht="18">
      <c r="B4" s="636"/>
      <c r="C4" s="631"/>
      <c r="D4" s="631"/>
      <c r="E4" s="631"/>
      <c r="F4" s="631"/>
      <c r="G4" s="631"/>
      <c r="H4" s="631"/>
      <c r="I4" s="631"/>
      <c r="J4" s="631"/>
    </row>
    <row r="5" spans="1:21" ht="18">
      <c r="A5" s="649" t="s">
        <v>112</v>
      </c>
      <c r="B5" s="662" t="s">
        <v>154</v>
      </c>
      <c r="C5" s="635" t="s">
        <v>114</v>
      </c>
      <c r="D5" s="631"/>
      <c r="F5" s="631"/>
      <c r="G5" s="631"/>
      <c r="H5" s="631"/>
      <c r="I5" s="631"/>
      <c r="J5" s="631"/>
    </row>
    <row r="6" spans="1:21" ht="18">
      <c r="B6" s="631"/>
      <c r="C6" s="636"/>
      <c r="D6" s="631"/>
      <c r="E6" s="1266" t="s">
        <v>115</v>
      </c>
      <c r="F6" s="1266"/>
      <c r="G6" s="1266"/>
      <c r="H6" s="631"/>
      <c r="I6" s="631"/>
      <c r="J6" s="631"/>
    </row>
    <row r="7" spans="1:21" ht="18">
      <c r="A7" s="1253"/>
      <c r="B7" s="1254" t="s">
        <v>117</v>
      </c>
      <c r="C7" s="1254" t="s">
        <v>118</v>
      </c>
      <c r="D7" s="1254" t="s">
        <v>119</v>
      </c>
      <c r="E7" s="641" t="s">
        <v>120</v>
      </c>
      <c r="F7" s="641"/>
      <c r="G7" s="641"/>
      <c r="H7" s="640"/>
      <c r="I7" s="640"/>
      <c r="J7" s="640"/>
    </row>
    <row r="8" spans="1:21" s="642" customFormat="1" ht="72" customHeight="1">
      <c r="A8" s="1253"/>
      <c r="B8" s="1254"/>
      <c r="C8" s="1254"/>
      <c r="D8" s="1254"/>
      <c r="E8" s="701" t="s">
        <v>62</v>
      </c>
      <c r="F8" s="701" t="s">
        <v>155</v>
      </c>
      <c r="G8" s="701" t="s">
        <v>156</v>
      </c>
      <c r="H8" s="701" t="s">
        <v>126</v>
      </c>
      <c r="I8" s="701" t="s">
        <v>127</v>
      </c>
      <c r="J8" s="701" t="s">
        <v>128</v>
      </c>
    </row>
    <row r="9" spans="1:21" ht="17.5">
      <c r="A9" s="700"/>
      <c r="B9" s="701" t="s">
        <v>129</v>
      </c>
      <c r="C9" s="640"/>
      <c r="D9" s="640"/>
      <c r="E9" s="640"/>
      <c r="F9" s="640"/>
      <c r="G9" s="640"/>
      <c r="H9" s="640"/>
      <c r="I9" s="643"/>
      <c r="J9" s="643"/>
    </row>
    <row r="10" spans="1:21" ht="17.5">
      <c r="A10" s="700">
        <v>1</v>
      </c>
      <c r="B10" s="644" t="s">
        <v>130</v>
      </c>
      <c r="C10" s="640">
        <v>27063</v>
      </c>
      <c r="D10" s="640">
        <v>26311</v>
      </c>
      <c r="E10" s="645">
        <v>10.867000000000001</v>
      </c>
      <c r="F10" s="645">
        <v>4.6219999999999999</v>
      </c>
      <c r="G10" s="645">
        <v>1.411</v>
      </c>
      <c r="H10" s="645">
        <f>E10+F10+G10</f>
        <v>16.900000000000002</v>
      </c>
      <c r="I10" s="646">
        <v>938.76</v>
      </c>
      <c r="J10" s="640">
        <v>539.5</v>
      </c>
      <c r="L10" s="652"/>
      <c r="M10" s="664"/>
      <c r="N10" s="664"/>
      <c r="P10" s="664"/>
      <c r="Q10" s="664"/>
      <c r="R10" s="664"/>
      <c r="S10" s="664"/>
      <c r="T10" s="664"/>
      <c r="U10" s="664"/>
    </row>
    <row r="11" spans="1:21" ht="17.5">
      <c r="A11" s="700">
        <v>2</v>
      </c>
      <c r="B11" s="644" t="s">
        <v>131</v>
      </c>
      <c r="C11" s="640">
        <v>8859</v>
      </c>
      <c r="D11" s="640">
        <v>17426</v>
      </c>
      <c r="E11" s="645">
        <v>4.9710000000000001</v>
      </c>
      <c r="F11" s="645">
        <v>2.8330000000000002</v>
      </c>
      <c r="G11" s="645">
        <v>1.4450000000000001</v>
      </c>
      <c r="H11" s="645">
        <f>E11+F11+G11</f>
        <v>9.2490000000000006</v>
      </c>
      <c r="I11" s="646">
        <v>557.51</v>
      </c>
      <c r="J11" s="640">
        <v>320.01</v>
      </c>
      <c r="L11" s="652"/>
      <c r="M11" s="664"/>
      <c r="P11" s="664"/>
      <c r="Q11" s="664"/>
      <c r="R11" s="664"/>
      <c r="S11" s="664"/>
      <c r="T11" s="664"/>
      <c r="U11" s="664"/>
    </row>
    <row r="12" spans="1:21" ht="17.5">
      <c r="A12" s="700">
        <v>3</v>
      </c>
      <c r="B12" s="644" t="s">
        <v>132</v>
      </c>
      <c r="C12" s="640">
        <v>4726</v>
      </c>
      <c r="D12" s="640">
        <v>14081</v>
      </c>
      <c r="E12" s="645">
        <v>3.8210000000000002</v>
      </c>
      <c r="F12" s="645">
        <v>2.3439999999999999</v>
      </c>
      <c r="G12" s="645">
        <v>1.782</v>
      </c>
      <c r="H12" s="645">
        <f>E12+F12+G12</f>
        <v>7.9470000000000001</v>
      </c>
      <c r="I12" s="646">
        <v>446.03</v>
      </c>
      <c r="J12" s="640">
        <v>312.14999999999998</v>
      </c>
      <c r="L12" s="652"/>
      <c r="M12" s="664"/>
      <c r="P12" s="664"/>
      <c r="Q12" s="664"/>
      <c r="R12" s="664"/>
      <c r="S12" s="664"/>
      <c r="T12" s="664"/>
      <c r="U12" s="664"/>
    </row>
    <row r="13" spans="1:21" ht="17.5">
      <c r="A13" s="700">
        <v>4</v>
      </c>
      <c r="B13" s="644">
        <v>4</v>
      </c>
      <c r="C13" s="640">
        <v>1914</v>
      </c>
      <c r="D13" s="640">
        <v>7617</v>
      </c>
      <c r="E13" s="645">
        <v>1.9139999999999999</v>
      </c>
      <c r="F13" s="645">
        <v>1.373</v>
      </c>
      <c r="G13" s="645">
        <v>1.173</v>
      </c>
      <c r="H13" s="645">
        <f>E13+F13+G13</f>
        <v>4.46</v>
      </c>
      <c r="I13" s="646">
        <v>229.31</v>
      </c>
      <c r="J13" s="640">
        <v>151.77000000000001</v>
      </c>
      <c r="L13" s="652"/>
      <c r="M13" s="664"/>
      <c r="P13" s="664"/>
      <c r="Q13" s="664"/>
      <c r="R13" s="664"/>
      <c r="S13" s="664"/>
      <c r="T13" s="664"/>
      <c r="U13" s="664"/>
    </row>
    <row r="14" spans="1:21" ht="17.5">
      <c r="A14" s="700">
        <v>5</v>
      </c>
      <c r="B14" s="647" t="s">
        <v>133</v>
      </c>
      <c r="C14" s="640">
        <v>7433</v>
      </c>
      <c r="D14" s="640">
        <v>99865</v>
      </c>
      <c r="E14" s="645">
        <v>4.7270000000000003</v>
      </c>
      <c r="F14" s="645">
        <v>6.57</v>
      </c>
      <c r="G14" s="645">
        <v>50.734999999999999</v>
      </c>
      <c r="H14" s="645">
        <f>E14+F14+G14</f>
        <v>62.031999999999996</v>
      </c>
      <c r="I14" s="646">
        <v>5220.17</v>
      </c>
      <c r="J14" s="640">
        <v>3971.42</v>
      </c>
      <c r="L14" s="652"/>
      <c r="M14" s="664"/>
      <c r="P14" s="664"/>
      <c r="Q14" s="664"/>
      <c r="R14" s="664"/>
      <c r="S14" s="664"/>
      <c r="T14" s="664"/>
      <c r="U14" s="664"/>
    </row>
    <row r="15" spans="1:21" ht="17.5">
      <c r="A15" s="700">
        <v>6</v>
      </c>
      <c r="B15" s="647" t="s">
        <v>134</v>
      </c>
      <c r="C15" s="640">
        <f>SUM(C10:C14)</f>
        <v>49995</v>
      </c>
      <c r="D15" s="640">
        <f t="shared" ref="D15:J15" si="0">SUM(D10:D14)</f>
        <v>165300</v>
      </c>
      <c r="E15" s="645">
        <f t="shared" si="0"/>
        <v>26.300000000000004</v>
      </c>
      <c r="F15" s="645">
        <f t="shared" si="0"/>
        <v>17.741999999999997</v>
      </c>
      <c r="G15" s="645">
        <f t="shared" si="0"/>
        <v>56.545999999999999</v>
      </c>
      <c r="H15" s="645">
        <f t="shared" si="0"/>
        <v>100.58799999999999</v>
      </c>
      <c r="I15" s="646">
        <f t="shared" si="0"/>
        <v>7391.7800000000007</v>
      </c>
      <c r="J15" s="646">
        <f t="shared" si="0"/>
        <v>5294.85</v>
      </c>
      <c r="L15" s="652"/>
    </row>
    <row r="16" spans="1:21" ht="35">
      <c r="A16" s="700">
        <v>7</v>
      </c>
      <c r="B16" s="663" t="s">
        <v>157</v>
      </c>
      <c r="C16" s="640"/>
      <c r="D16" s="640"/>
      <c r="E16" s="645"/>
      <c r="F16" s="645"/>
      <c r="G16" s="645"/>
      <c r="H16" s="645"/>
      <c r="I16" s="640"/>
      <c r="J16" s="640"/>
    </row>
    <row r="17" spans="1:21" ht="17.5">
      <c r="A17" s="700">
        <v>8</v>
      </c>
      <c r="B17" s="647" t="s">
        <v>134</v>
      </c>
      <c r="C17" s="640">
        <f>C15</f>
        <v>49995</v>
      </c>
      <c r="D17" s="640">
        <f t="shared" ref="D17:J17" si="1">D15</f>
        <v>165300</v>
      </c>
      <c r="E17" s="645">
        <f t="shared" si="1"/>
        <v>26.300000000000004</v>
      </c>
      <c r="F17" s="645">
        <f t="shared" si="1"/>
        <v>17.741999999999997</v>
      </c>
      <c r="G17" s="645">
        <f t="shared" si="1"/>
        <v>56.545999999999999</v>
      </c>
      <c r="H17" s="645">
        <f t="shared" si="1"/>
        <v>100.58799999999999</v>
      </c>
      <c r="I17" s="640">
        <f t="shared" si="1"/>
        <v>7391.7800000000007</v>
      </c>
      <c r="J17" s="646">
        <f t="shared" si="1"/>
        <v>5294.85</v>
      </c>
    </row>
    <row r="18" spans="1:21" ht="17.5">
      <c r="A18" s="700">
        <v>9</v>
      </c>
      <c r="B18" s="647" t="s">
        <v>139</v>
      </c>
      <c r="C18" s="640">
        <f>C17</f>
        <v>49995</v>
      </c>
      <c r="D18" s="640">
        <f t="shared" ref="D18:J18" si="2">D17</f>
        <v>165300</v>
      </c>
      <c r="E18" s="645">
        <f t="shared" si="2"/>
        <v>26.300000000000004</v>
      </c>
      <c r="F18" s="645">
        <f t="shared" si="2"/>
        <v>17.741999999999997</v>
      </c>
      <c r="G18" s="645">
        <f t="shared" si="2"/>
        <v>56.545999999999999</v>
      </c>
      <c r="H18" s="645">
        <f t="shared" si="2"/>
        <v>100.58799999999999</v>
      </c>
      <c r="I18" s="640">
        <f t="shared" si="2"/>
        <v>7391.7800000000007</v>
      </c>
      <c r="J18" s="646">
        <f t="shared" si="2"/>
        <v>5294.85</v>
      </c>
      <c r="P18" s="664"/>
      <c r="Q18" s="664"/>
      <c r="R18" s="664"/>
    </row>
    <row r="19" spans="1:21" ht="17.5">
      <c r="B19" s="648"/>
      <c r="C19" s="631"/>
      <c r="D19" s="631"/>
      <c r="E19" s="631"/>
      <c r="F19" s="631"/>
      <c r="G19" s="631"/>
      <c r="H19" s="631"/>
      <c r="I19" s="631"/>
      <c r="J19" s="631"/>
    </row>
    <row r="20" spans="1:21" ht="18">
      <c r="A20" s="649" t="s">
        <v>140</v>
      </c>
      <c r="B20" s="662" t="s">
        <v>154</v>
      </c>
      <c r="C20" s="635" t="s">
        <v>141</v>
      </c>
      <c r="D20" s="631"/>
      <c r="F20" s="631"/>
      <c r="G20" s="631"/>
      <c r="H20" s="631"/>
      <c r="I20" s="631"/>
      <c r="J20" s="631"/>
    </row>
    <row r="21" spans="1:21" ht="18">
      <c r="B21" s="648"/>
      <c r="C21" s="636"/>
      <c r="D21" s="631"/>
      <c r="E21" s="1266" t="s">
        <v>115</v>
      </c>
      <c r="F21" s="1266"/>
      <c r="G21" s="1266"/>
      <c r="H21" s="631"/>
      <c r="I21" s="631"/>
      <c r="J21" s="631"/>
    </row>
    <row r="22" spans="1:21" ht="18">
      <c r="A22" s="1253"/>
      <c r="B22" s="1254" t="s">
        <v>117</v>
      </c>
      <c r="C22" s="1254" t="s">
        <v>118</v>
      </c>
      <c r="D22" s="1254" t="s">
        <v>119</v>
      </c>
      <c r="E22" s="641" t="s">
        <v>120</v>
      </c>
      <c r="F22" s="641"/>
      <c r="G22" s="641"/>
      <c r="H22" s="640"/>
      <c r="I22" s="640"/>
      <c r="J22" s="640"/>
    </row>
    <row r="23" spans="1:21" s="642" customFormat="1" ht="71.25" customHeight="1">
      <c r="A23" s="1253"/>
      <c r="B23" s="1254"/>
      <c r="C23" s="1254"/>
      <c r="D23" s="1254"/>
      <c r="E23" s="701" t="s">
        <v>62</v>
      </c>
      <c r="F23" s="701" t="s">
        <v>155</v>
      </c>
      <c r="G23" s="701" t="s">
        <v>156</v>
      </c>
      <c r="H23" s="701" t="s">
        <v>126</v>
      </c>
      <c r="I23" s="701" t="s">
        <v>127</v>
      </c>
      <c r="J23" s="701" t="s">
        <v>128</v>
      </c>
    </row>
    <row r="24" spans="1:21" ht="17.5">
      <c r="A24" s="700"/>
      <c r="B24" s="701" t="s">
        <v>129</v>
      </c>
      <c r="C24" s="640"/>
      <c r="D24" s="640"/>
      <c r="E24" s="640"/>
      <c r="F24" s="640"/>
      <c r="G24" s="640"/>
      <c r="H24" s="640"/>
      <c r="I24" s="643"/>
      <c r="J24" s="643"/>
    </row>
    <row r="25" spans="1:21" ht="17.5">
      <c r="A25" s="700">
        <v>1</v>
      </c>
      <c r="B25" s="644" t="s">
        <v>130</v>
      </c>
      <c r="C25" s="640">
        <v>19985</v>
      </c>
      <c r="D25" s="640">
        <v>19239</v>
      </c>
      <c r="E25" s="645">
        <v>7.9649999999999999</v>
      </c>
      <c r="F25" s="645">
        <v>3.7090000000000001</v>
      </c>
      <c r="G25" s="645">
        <v>1.921</v>
      </c>
      <c r="H25" s="645">
        <f>E25+F25+G25</f>
        <v>13.594999999999999</v>
      </c>
      <c r="I25" s="646">
        <v>730.47</v>
      </c>
      <c r="J25" s="640">
        <v>378.94</v>
      </c>
      <c r="L25" s="652"/>
      <c r="M25" s="664"/>
      <c r="N25" s="664"/>
      <c r="P25" s="664"/>
      <c r="Q25" s="664"/>
      <c r="R25" s="664"/>
      <c r="S25" s="664"/>
      <c r="T25" s="664"/>
      <c r="U25" s="664"/>
    </row>
    <row r="26" spans="1:21" ht="17.5">
      <c r="A26" s="700">
        <v>2</v>
      </c>
      <c r="B26" s="644" t="s">
        <v>131</v>
      </c>
      <c r="C26" s="640">
        <v>7165</v>
      </c>
      <c r="D26" s="640">
        <v>14188</v>
      </c>
      <c r="E26" s="645">
        <v>4.1369999999999996</v>
      </c>
      <c r="F26" s="645">
        <v>2.9</v>
      </c>
      <c r="G26" s="645">
        <v>1.8919999999999999</v>
      </c>
      <c r="H26" s="645">
        <f>E26+F26+G26</f>
        <v>8.9289999999999985</v>
      </c>
      <c r="I26" s="646">
        <v>443.33</v>
      </c>
      <c r="J26" s="640">
        <v>231.16</v>
      </c>
      <c r="L26" s="652"/>
      <c r="M26" s="664"/>
      <c r="P26" s="664"/>
      <c r="Q26" s="664"/>
      <c r="R26" s="664"/>
      <c r="S26" s="664"/>
      <c r="T26" s="664"/>
      <c r="U26" s="664"/>
    </row>
    <row r="27" spans="1:21" ht="17.5">
      <c r="A27" s="700">
        <v>3</v>
      </c>
      <c r="B27" s="644" t="s">
        <v>132</v>
      </c>
      <c r="C27" s="640">
        <v>2848</v>
      </c>
      <c r="D27" s="640">
        <v>8495</v>
      </c>
      <c r="E27" s="645">
        <v>1.23</v>
      </c>
      <c r="F27" s="645">
        <v>1.169</v>
      </c>
      <c r="G27" s="645">
        <v>1.724</v>
      </c>
      <c r="H27" s="645">
        <f>E27+F27+G27</f>
        <v>4.1230000000000002</v>
      </c>
      <c r="I27" s="646">
        <v>255.32</v>
      </c>
      <c r="J27" s="640">
        <v>160.52000000000001</v>
      </c>
      <c r="L27" s="652"/>
      <c r="M27" s="664"/>
      <c r="P27" s="664"/>
      <c r="Q27" s="664"/>
      <c r="R27" s="664"/>
      <c r="S27" s="664"/>
      <c r="T27" s="664"/>
      <c r="U27" s="664"/>
    </row>
    <row r="28" spans="1:21" ht="17.5">
      <c r="A28" s="700">
        <v>4</v>
      </c>
      <c r="B28" s="644">
        <v>4</v>
      </c>
      <c r="C28" s="640">
        <v>1099</v>
      </c>
      <c r="D28" s="640">
        <v>4372</v>
      </c>
      <c r="E28" s="645">
        <v>0.48299999999999998</v>
      </c>
      <c r="F28" s="645">
        <v>0.81599999999999995</v>
      </c>
      <c r="G28" s="645">
        <v>0.97899999999999998</v>
      </c>
      <c r="H28" s="645">
        <f>E28+F28+G28</f>
        <v>2.278</v>
      </c>
      <c r="I28" s="646">
        <v>140.05000000000001</v>
      </c>
      <c r="J28" s="640">
        <v>84.96</v>
      </c>
      <c r="L28" s="652"/>
      <c r="M28" s="664"/>
      <c r="P28" s="664"/>
      <c r="Q28" s="664"/>
      <c r="R28" s="664"/>
      <c r="S28" s="664"/>
      <c r="T28" s="664"/>
      <c r="U28" s="664"/>
    </row>
    <row r="29" spans="1:21" ht="17.5">
      <c r="A29" s="700">
        <v>5</v>
      </c>
      <c r="B29" s="647" t="s">
        <v>133</v>
      </c>
      <c r="C29" s="640">
        <v>6802</v>
      </c>
      <c r="D29" s="640">
        <v>79374</v>
      </c>
      <c r="E29" s="645">
        <v>4.1239999999999997</v>
      </c>
      <c r="F29" s="645">
        <v>7.3949999999999996</v>
      </c>
      <c r="G29" s="645">
        <v>49.923999999999999</v>
      </c>
      <c r="H29" s="645">
        <f>E29+F29+G29</f>
        <v>61.442999999999998</v>
      </c>
      <c r="I29" s="646">
        <v>5037.3599999999997</v>
      </c>
      <c r="J29" s="640">
        <v>4037.22</v>
      </c>
      <c r="L29" s="652"/>
      <c r="M29" s="664"/>
      <c r="P29" s="664"/>
      <c r="Q29" s="664"/>
      <c r="R29" s="664"/>
      <c r="S29" s="664"/>
      <c r="T29" s="664"/>
      <c r="U29" s="664"/>
    </row>
    <row r="30" spans="1:21" ht="17.5">
      <c r="A30" s="700">
        <v>6</v>
      </c>
      <c r="B30" s="647" t="s">
        <v>134</v>
      </c>
      <c r="C30" s="640">
        <f>SUM(C25:C29)</f>
        <v>37899</v>
      </c>
      <c r="D30" s="640">
        <f t="shared" ref="D30:J30" si="3">SUM(D25:D29)</f>
        <v>125668</v>
      </c>
      <c r="E30" s="645">
        <f t="shared" si="3"/>
        <v>17.939</v>
      </c>
      <c r="F30" s="645">
        <f t="shared" si="3"/>
        <v>15.989000000000001</v>
      </c>
      <c r="G30" s="645">
        <f t="shared" si="3"/>
        <v>56.44</v>
      </c>
      <c r="H30" s="645">
        <f t="shared" si="3"/>
        <v>90.367999999999995</v>
      </c>
      <c r="I30" s="646">
        <f t="shared" si="3"/>
        <v>6606.53</v>
      </c>
      <c r="J30" s="640">
        <f t="shared" si="3"/>
        <v>4892.8</v>
      </c>
      <c r="L30" s="652"/>
    </row>
    <row r="31" spans="1:21" ht="39" customHeight="1">
      <c r="A31" s="700">
        <v>7</v>
      </c>
      <c r="B31" s="663" t="s">
        <v>157</v>
      </c>
      <c r="C31" s="640"/>
      <c r="D31" s="640"/>
      <c r="E31" s="645"/>
      <c r="F31" s="645"/>
      <c r="G31" s="645"/>
      <c r="H31" s="645"/>
      <c r="I31" s="640"/>
      <c r="J31" s="640"/>
    </row>
    <row r="32" spans="1:21" ht="17.5">
      <c r="A32" s="700">
        <v>8</v>
      </c>
      <c r="B32" s="647" t="s">
        <v>134</v>
      </c>
      <c r="C32" s="640">
        <f>C30</f>
        <v>37899</v>
      </c>
      <c r="D32" s="640">
        <f t="shared" ref="D32:J32" si="4">D30</f>
        <v>125668</v>
      </c>
      <c r="E32" s="645">
        <f t="shared" si="4"/>
        <v>17.939</v>
      </c>
      <c r="F32" s="645">
        <f t="shared" si="4"/>
        <v>15.989000000000001</v>
      </c>
      <c r="G32" s="645">
        <f t="shared" si="4"/>
        <v>56.44</v>
      </c>
      <c r="H32" s="645">
        <f>E32+F32+G32</f>
        <v>90.367999999999995</v>
      </c>
      <c r="I32" s="646">
        <f t="shared" si="4"/>
        <v>6606.53</v>
      </c>
      <c r="J32" s="640">
        <f t="shared" si="4"/>
        <v>4892.8</v>
      </c>
      <c r="P32" s="664"/>
      <c r="Q32" s="664"/>
      <c r="R32" s="664"/>
    </row>
    <row r="33" spans="1:14" ht="17.5">
      <c r="A33" s="700"/>
      <c r="B33" s="647"/>
      <c r="C33" s="640"/>
      <c r="D33" s="640"/>
      <c r="E33" s="645"/>
      <c r="F33" s="645"/>
      <c r="G33" s="645"/>
      <c r="H33" s="645"/>
      <c r="I33" s="646"/>
      <c r="J33" s="640"/>
    </row>
    <row r="34" spans="1:14" ht="17.5">
      <c r="A34" s="700">
        <v>9</v>
      </c>
      <c r="B34" s="647" t="s">
        <v>142</v>
      </c>
      <c r="C34" s="640">
        <f>C32</f>
        <v>37899</v>
      </c>
      <c r="D34" s="640">
        <f t="shared" ref="D34:J34" si="5">D32</f>
        <v>125668</v>
      </c>
      <c r="E34" s="645">
        <f t="shared" si="5"/>
        <v>17.939</v>
      </c>
      <c r="F34" s="645">
        <f t="shared" si="5"/>
        <v>15.989000000000001</v>
      </c>
      <c r="G34" s="645">
        <f t="shared" si="5"/>
        <v>56.44</v>
      </c>
      <c r="H34" s="645">
        <f>E34+F34+G34</f>
        <v>90.367999999999995</v>
      </c>
      <c r="I34" s="646">
        <f t="shared" si="5"/>
        <v>6606.53</v>
      </c>
      <c r="J34" s="640">
        <f t="shared" si="5"/>
        <v>4892.8</v>
      </c>
    </row>
    <row r="35" spans="1:14" ht="18">
      <c r="A35" s="700"/>
      <c r="B35" s="651" t="s">
        <v>143</v>
      </c>
      <c r="C35" s="640">
        <f>C34+C18</f>
        <v>87894</v>
      </c>
      <c r="D35" s="640">
        <f t="shared" ref="D35:J35" si="6">D34+D18</f>
        <v>290968</v>
      </c>
      <c r="E35" s="645">
        <f>E34+E18</f>
        <v>44.239000000000004</v>
      </c>
      <c r="F35" s="645">
        <f t="shared" si="6"/>
        <v>33.730999999999995</v>
      </c>
      <c r="G35" s="645">
        <f t="shared" si="6"/>
        <v>112.98599999999999</v>
      </c>
      <c r="H35" s="645">
        <f t="shared" si="6"/>
        <v>190.95599999999999</v>
      </c>
      <c r="I35" s="646">
        <f t="shared" si="6"/>
        <v>13998.310000000001</v>
      </c>
      <c r="J35" s="646">
        <f t="shared" si="6"/>
        <v>10187.650000000001</v>
      </c>
      <c r="M35" s="664"/>
    </row>
    <row r="36" spans="1:14" ht="18" customHeight="1">
      <c r="B36" s="648"/>
      <c r="C36" s="631"/>
      <c r="D36" s="631"/>
      <c r="E36" s="631"/>
      <c r="F36" s="631"/>
      <c r="G36" s="631"/>
      <c r="H36" s="631"/>
      <c r="I36" s="631"/>
      <c r="J36" s="631"/>
    </row>
    <row r="37" spans="1:14" ht="18" customHeight="1">
      <c r="B37" s="635" t="s">
        <v>158</v>
      </c>
      <c r="C37" s="636"/>
      <c r="D37" s="636"/>
      <c r="E37" s="631"/>
      <c r="F37" s="631"/>
      <c r="G37" s="631"/>
      <c r="H37" s="631"/>
      <c r="I37" s="631"/>
      <c r="J37" s="631"/>
    </row>
    <row r="38" spans="1:14" ht="54" customHeight="1">
      <c r="A38" s="700"/>
      <c r="B38" s="654"/>
      <c r="C38" s="1260" t="s">
        <v>145</v>
      </c>
      <c r="D38" s="1261"/>
      <c r="E38" s="1261"/>
      <c r="F38" s="1262"/>
      <c r="G38" s="1258" t="s">
        <v>146</v>
      </c>
      <c r="H38" s="1258"/>
      <c r="I38" s="1258"/>
      <c r="J38" s="1258"/>
      <c r="K38" s="1258" t="s">
        <v>147</v>
      </c>
      <c r="L38" s="1258"/>
      <c r="M38" s="1258"/>
      <c r="N38" s="1258"/>
    </row>
    <row r="39" spans="1:14" ht="18">
      <c r="A39" s="700"/>
      <c r="B39" s="647"/>
      <c r="C39" s="1263" t="s">
        <v>114</v>
      </c>
      <c r="D39" s="1264"/>
      <c r="E39" s="1263" t="s">
        <v>141</v>
      </c>
      <c r="F39" s="1264"/>
      <c r="G39" s="1263" t="s">
        <v>114</v>
      </c>
      <c r="H39" s="1264"/>
      <c r="I39" s="1263" t="s">
        <v>141</v>
      </c>
      <c r="J39" s="1264"/>
      <c r="K39" s="1263" t="s">
        <v>114</v>
      </c>
      <c r="L39" s="1264"/>
      <c r="M39" s="1263" t="s">
        <v>141</v>
      </c>
      <c r="N39" s="1264"/>
    </row>
    <row r="40" spans="1:14" ht="54">
      <c r="A40" s="700"/>
      <c r="B40" s="701" t="s">
        <v>129</v>
      </c>
      <c r="C40" s="702" t="s">
        <v>148</v>
      </c>
      <c r="D40" s="702" t="s">
        <v>30</v>
      </c>
      <c r="E40" s="702" t="s">
        <v>148</v>
      </c>
      <c r="F40" s="702" t="s">
        <v>30</v>
      </c>
      <c r="G40" s="702" t="s">
        <v>148</v>
      </c>
      <c r="H40" s="702" t="s">
        <v>30</v>
      </c>
      <c r="I40" s="702" t="s">
        <v>148</v>
      </c>
      <c r="J40" s="702" t="s">
        <v>30</v>
      </c>
      <c r="K40" s="702" t="s">
        <v>148</v>
      </c>
      <c r="L40" s="702" t="s">
        <v>30</v>
      </c>
      <c r="M40" s="702" t="s">
        <v>148</v>
      </c>
      <c r="N40" s="702" t="s">
        <v>30</v>
      </c>
    </row>
    <row r="41" spans="1:14" ht="17.5">
      <c r="A41" s="700">
        <v>1</v>
      </c>
      <c r="B41" s="644" t="s">
        <v>130</v>
      </c>
      <c r="C41" s="640">
        <v>25551</v>
      </c>
      <c r="D41" s="645">
        <v>13.381</v>
      </c>
      <c r="E41" s="640">
        <v>17739</v>
      </c>
      <c r="F41" s="645">
        <v>10.375</v>
      </c>
      <c r="G41" s="640"/>
      <c r="H41" s="640"/>
      <c r="I41" s="640"/>
      <c r="J41" s="640"/>
      <c r="K41" s="640">
        <v>1512</v>
      </c>
      <c r="L41" s="645">
        <v>1.1659999999999999</v>
      </c>
      <c r="M41" s="640">
        <v>2246</v>
      </c>
      <c r="N41" s="645">
        <v>1.38</v>
      </c>
    </row>
    <row r="42" spans="1:14" ht="17.5">
      <c r="A42" s="700">
        <v>2</v>
      </c>
      <c r="B42" s="644" t="s">
        <v>131</v>
      </c>
      <c r="C42" s="640">
        <v>8336</v>
      </c>
      <c r="D42" s="645">
        <v>7.7610000000000001</v>
      </c>
      <c r="E42" s="640">
        <v>6384</v>
      </c>
      <c r="F42" s="645">
        <v>5.7539999999999996</v>
      </c>
      <c r="G42" s="640"/>
      <c r="H42" s="640"/>
      <c r="I42" s="640"/>
      <c r="J42" s="640"/>
      <c r="K42" s="640">
        <v>523</v>
      </c>
      <c r="L42" s="645">
        <v>0.77400000000000002</v>
      </c>
      <c r="M42" s="640">
        <v>781</v>
      </c>
      <c r="N42" s="645">
        <v>0.93799999999999994</v>
      </c>
    </row>
    <row r="43" spans="1:14" ht="17.5">
      <c r="A43" s="700">
        <v>3</v>
      </c>
      <c r="B43" s="644" t="s">
        <v>132</v>
      </c>
      <c r="C43" s="640">
        <v>4573</v>
      </c>
      <c r="D43" s="645">
        <v>6.3680000000000003</v>
      </c>
      <c r="E43" s="640">
        <v>2635</v>
      </c>
      <c r="F43" s="645">
        <v>3.7109999999999999</v>
      </c>
      <c r="G43" s="640"/>
      <c r="H43" s="640"/>
      <c r="I43" s="643"/>
      <c r="J43" s="643"/>
      <c r="K43" s="640">
        <v>153</v>
      </c>
      <c r="L43" s="645">
        <v>0.28999999999999998</v>
      </c>
      <c r="M43" s="640">
        <v>213</v>
      </c>
      <c r="N43" s="645">
        <v>0.307</v>
      </c>
    </row>
    <row r="44" spans="1:14" ht="17.5">
      <c r="A44" s="700">
        <v>4</v>
      </c>
      <c r="B44" s="644">
        <v>4</v>
      </c>
      <c r="C44" s="640">
        <v>1865</v>
      </c>
      <c r="D44" s="645">
        <v>3.3090000000000002</v>
      </c>
      <c r="E44" s="640">
        <v>1028</v>
      </c>
      <c r="F44" s="645">
        <v>2.0209999999999999</v>
      </c>
      <c r="G44" s="640"/>
      <c r="H44" s="640"/>
      <c r="I44" s="643"/>
      <c r="J44" s="643"/>
      <c r="K44" s="640">
        <v>49</v>
      </c>
      <c r="L44" s="645">
        <v>0.111</v>
      </c>
      <c r="M44" s="640">
        <v>71</v>
      </c>
      <c r="N44" s="645">
        <v>0.108</v>
      </c>
    </row>
    <row r="45" spans="1:14" ht="17.5">
      <c r="A45" s="700">
        <v>5</v>
      </c>
      <c r="B45" s="647" t="s">
        <v>133</v>
      </c>
      <c r="C45" s="640">
        <v>7331</v>
      </c>
      <c r="D45" s="645">
        <v>66.263999999999996</v>
      </c>
      <c r="E45" s="640">
        <v>6611</v>
      </c>
      <c r="F45" s="645">
        <v>66.263000000000005</v>
      </c>
      <c r="G45" s="640"/>
      <c r="H45" s="640"/>
      <c r="I45" s="640"/>
      <c r="J45" s="640"/>
      <c r="K45" s="640">
        <v>102</v>
      </c>
      <c r="L45" s="645">
        <v>0.33</v>
      </c>
      <c r="M45" s="640">
        <v>191</v>
      </c>
      <c r="N45" s="645">
        <v>0.34399999999999997</v>
      </c>
    </row>
    <row r="46" spans="1:14" ht="17.5">
      <c r="A46" s="700">
        <v>6</v>
      </c>
      <c r="B46" s="657" t="s">
        <v>150</v>
      </c>
      <c r="C46" s="640">
        <f>SUM(C41:C45)</f>
        <v>47656</v>
      </c>
      <c r="D46" s="645">
        <f t="shared" ref="D46:N46" si="7">SUM(D41:D45)</f>
        <v>97.082999999999998</v>
      </c>
      <c r="E46" s="640">
        <f t="shared" si="7"/>
        <v>34397</v>
      </c>
      <c r="F46" s="645">
        <f t="shared" si="7"/>
        <v>88.123999999999995</v>
      </c>
      <c r="G46" s="640"/>
      <c r="H46" s="640"/>
      <c r="I46" s="640"/>
      <c r="J46" s="640"/>
      <c r="K46" s="640">
        <f t="shared" si="7"/>
        <v>2339</v>
      </c>
      <c r="L46" s="645">
        <f t="shared" si="7"/>
        <v>2.6710000000000003</v>
      </c>
      <c r="M46" s="640">
        <f t="shared" si="7"/>
        <v>3502</v>
      </c>
      <c r="N46" s="645">
        <f t="shared" si="7"/>
        <v>3.0769999999999995</v>
      </c>
    </row>
    <row r="47" spans="1:14" ht="17.5">
      <c r="A47" s="658"/>
      <c r="B47" s="648"/>
      <c r="C47" s="631"/>
      <c r="D47" s="631"/>
      <c r="F47" s="631"/>
      <c r="G47" s="631"/>
      <c r="H47" s="631"/>
      <c r="I47" s="631"/>
      <c r="J47" s="631"/>
    </row>
    <row r="48" spans="1:14" ht="17.5">
      <c r="D48" s="664"/>
      <c r="E48" s="664"/>
      <c r="F48" s="664"/>
      <c r="M48" s="664"/>
      <c r="N48" s="704"/>
    </row>
    <row r="49" spans="4:14" ht="17.5">
      <c r="D49" s="664"/>
      <c r="E49" s="664"/>
      <c r="F49" s="664"/>
      <c r="M49" s="664"/>
      <c r="N49" s="704"/>
    </row>
    <row r="50" spans="4:14" ht="17.5">
      <c r="D50" s="664"/>
      <c r="E50" s="664"/>
      <c r="F50" s="664"/>
      <c r="M50" s="664"/>
      <c r="N50" s="704"/>
    </row>
    <row r="51" spans="4:14" ht="17.5">
      <c r="D51" s="664"/>
      <c r="E51" s="664"/>
      <c r="F51" s="664"/>
      <c r="M51" s="664"/>
      <c r="N51" s="704"/>
    </row>
    <row r="52" spans="4:14" ht="17.5">
      <c r="D52" s="664"/>
      <c r="E52" s="664"/>
      <c r="F52" s="664"/>
      <c r="M52" s="664"/>
      <c r="N52" s="704"/>
    </row>
    <row r="53" spans="4:14" ht="17.5">
      <c r="E53" s="664"/>
      <c r="N53" s="631"/>
    </row>
    <row r="59" spans="4:14">
      <c r="D59" s="664"/>
    </row>
    <row r="60" spans="4:14">
      <c r="D60" s="664"/>
    </row>
    <row r="61" spans="4:14">
      <c r="D61" s="664"/>
    </row>
  </sheetData>
  <mergeCells count="20">
    <mergeCell ref="B3:J3"/>
    <mergeCell ref="E21:G21"/>
    <mergeCell ref="E6:G6"/>
    <mergeCell ref="A7:A8"/>
    <mergeCell ref="B7:B8"/>
    <mergeCell ref="C7:C8"/>
    <mergeCell ref="D7:D8"/>
    <mergeCell ref="A22:A23"/>
    <mergeCell ref="B22:B23"/>
    <mergeCell ref="C22:C23"/>
    <mergeCell ref="D22:D23"/>
    <mergeCell ref="C38:F38"/>
    <mergeCell ref="K38:N38"/>
    <mergeCell ref="C39:D39"/>
    <mergeCell ref="E39:F39"/>
    <mergeCell ref="G39:H39"/>
    <mergeCell ref="I39:J39"/>
    <mergeCell ref="K39:L39"/>
    <mergeCell ref="M39:N39"/>
    <mergeCell ref="G38:J38"/>
  </mergeCells>
  <printOptions horizontalCentered="1"/>
  <pageMargins left="0.19685039370078741" right="0.15748031496062992" top="0.23622047244094491" bottom="0.27559055118110237" header="0.51181102362204722" footer="0.59055118110236227"/>
  <pageSetup paperSize="9" scale="65" orientation="landscape" errors="blank" r:id="rId1"/>
  <headerFooter alignWithMargins="0">
    <oddFooter>&amp;R&amp;"Arial,Bold"&amp;12&amp;A</oddFooter>
  </headerFooter>
  <rowBreaks count="1" manualBreakCount="1">
    <brk id="3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X176"/>
  <sheetViews>
    <sheetView view="pageBreakPreview" zoomScale="85" zoomScaleNormal="75" zoomScaleSheetLayoutView="80" workbookViewId="0">
      <pane xSplit="2" ySplit="7" topLeftCell="C8" activePane="bottomRight" state="frozen"/>
      <selection pane="topRight" activeCell="D10" sqref="D10"/>
      <selection pane="bottomLeft" activeCell="D10" sqref="D10"/>
      <selection pane="bottomRight" activeCell="L56" sqref="L56"/>
    </sheetView>
  </sheetViews>
  <sheetFormatPr defaultColWidth="14.7265625" defaultRowHeight="25"/>
  <cols>
    <col min="1" max="1" width="6.453125" style="51" customWidth="1"/>
    <col min="2" max="2" width="34.7265625" style="51" customWidth="1"/>
    <col min="3" max="3" width="12.54296875" style="77" customWidth="1"/>
    <col min="4" max="4" width="10.7265625" style="51" customWidth="1"/>
    <col min="5" max="5" width="10.54296875" style="51" customWidth="1"/>
    <col min="6" max="6" width="10.81640625" style="51" customWidth="1"/>
    <col min="7" max="7" width="10.26953125" style="51" customWidth="1"/>
    <col min="8" max="8" width="10.81640625" style="51" customWidth="1"/>
    <col min="9" max="9" width="10.54296875" style="51" bestFit="1" customWidth="1"/>
    <col min="10" max="10" width="13.81640625" style="51" customWidth="1"/>
    <col min="11" max="11" width="13.54296875" style="51" customWidth="1"/>
    <col min="12" max="12" width="13.453125" style="51" customWidth="1"/>
    <col min="13" max="13" width="13.7265625" style="51" customWidth="1"/>
    <col min="14" max="14" width="14.7265625" style="261" customWidth="1"/>
    <col min="15" max="16384" width="14.7265625" style="51"/>
  </cols>
  <sheetData>
    <row r="1" spans="1:102" ht="16.5" customHeight="1">
      <c r="B1" s="74" t="s">
        <v>109</v>
      </c>
      <c r="C1" s="486"/>
    </row>
    <row r="2" spans="1:102" ht="21" customHeight="1">
      <c r="B2" s="526" t="s">
        <v>160</v>
      </c>
      <c r="C2" s="506"/>
      <c r="J2" s="53"/>
      <c r="L2" s="78" t="s">
        <v>161</v>
      </c>
      <c r="M2" s="486"/>
    </row>
    <row r="3" spans="1:102" ht="19.5" customHeight="1">
      <c r="A3" s="75"/>
      <c r="B3" s="75"/>
      <c r="C3" s="1268" t="s">
        <v>162</v>
      </c>
      <c r="D3" s="1269" t="s">
        <v>163</v>
      </c>
      <c r="E3" s="1269"/>
      <c r="F3" s="1269"/>
      <c r="G3" s="1269"/>
      <c r="H3" s="1269"/>
      <c r="I3" s="1269"/>
      <c r="J3" s="1269"/>
      <c r="K3" s="1269"/>
      <c r="L3" s="1269"/>
      <c r="M3" s="1268" t="s">
        <v>164</v>
      </c>
    </row>
    <row r="4" spans="1:102" ht="36.75" customHeight="1">
      <c r="A4" s="509"/>
      <c r="B4" s="509"/>
      <c r="C4" s="1268"/>
      <c r="D4" s="688" t="s">
        <v>165</v>
      </c>
      <c r="E4" s="688" t="s">
        <v>166</v>
      </c>
      <c r="F4" s="688" t="s">
        <v>167</v>
      </c>
      <c r="G4" s="688" t="s">
        <v>168</v>
      </c>
      <c r="H4" s="688" t="s">
        <v>169</v>
      </c>
      <c r="I4" s="688" t="s">
        <v>170</v>
      </c>
      <c r="J4" s="688" t="s">
        <v>171</v>
      </c>
      <c r="K4" s="688" t="s">
        <v>172</v>
      </c>
      <c r="L4" s="688" t="s">
        <v>173</v>
      </c>
      <c r="M4" s="1268"/>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611"/>
      <c r="AN4" s="611"/>
      <c r="AO4" s="611"/>
      <c r="AP4" s="611"/>
      <c r="AQ4" s="611"/>
      <c r="AR4" s="611"/>
      <c r="AS4" s="611"/>
      <c r="AT4" s="611"/>
      <c r="AU4" s="611"/>
      <c r="AV4" s="611"/>
      <c r="AW4" s="611"/>
      <c r="AX4" s="611"/>
      <c r="AY4" s="611"/>
      <c r="AZ4" s="611"/>
      <c r="BA4" s="611"/>
      <c r="BB4" s="611"/>
      <c r="BC4" s="611"/>
      <c r="BD4" s="611"/>
      <c r="BE4" s="611"/>
      <c r="BF4" s="611"/>
      <c r="BG4" s="611"/>
      <c r="BH4" s="611"/>
      <c r="BI4" s="611"/>
      <c r="BJ4" s="611"/>
      <c r="BK4" s="611"/>
      <c r="BL4" s="611"/>
      <c r="BM4" s="611"/>
      <c r="BN4" s="611"/>
      <c r="BO4" s="611"/>
      <c r="BP4" s="611"/>
      <c r="BQ4" s="611"/>
      <c r="BR4" s="611"/>
      <c r="BS4" s="611"/>
      <c r="BT4" s="611"/>
      <c r="BU4" s="611"/>
      <c r="BV4" s="611"/>
      <c r="BW4" s="611"/>
      <c r="BX4" s="611"/>
      <c r="BY4" s="611"/>
      <c r="BZ4" s="611"/>
      <c r="CA4" s="611"/>
      <c r="CB4" s="611"/>
      <c r="CC4" s="611"/>
      <c r="CD4" s="611"/>
      <c r="CE4" s="611"/>
      <c r="CF4" s="611"/>
      <c r="CG4" s="611"/>
      <c r="CH4" s="611"/>
      <c r="CI4" s="611"/>
      <c r="CJ4" s="611"/>
      <c r="CK4" s="611"/>
      <c r="CL4" s="611"/>
      <c r="CM4" s="611"/>
      <c r="CN4" s="611"/>
      <c r="CO4" s="611"/>
      <c r="CP4" s="611"/>
      <c r="CQ4" s="611"/>
      <c r="CR4" s="611"/>
      <c r="CS4" s="611"/>
      <c r="CT4" s="611"/>
      <c r="CU4" s="611"/>
      <c r="CV4" s="611"/>
      <c r="CW4" s="611"/>
      <c r="CX4" s="611"/>
    </row>
    <row r="5" spans="1:102">
      <c r="A5" s="688"/>
      <c r="B5" s="507" t="s">
        <v>174</v>
      </c>
      <c r="C5" s="139">
        <f>+'T-1'!F70</f>
        <v>7624.822236</v>
      </c>
      <c r="D5" s="139">
        <v>804.09400000000005</v>
      </c>
      <c r="E5" s="139">
        <v>745.22</v>
      </c>
      <c r="F5" s="139">
        <v>707.04809</v>
      </c>
      <c r="G5" s="139">
        <v>741.68445199999996</v>
      </c>
      <c r="H5" s="139">
        <v>811.74550299999999</v>
      </c>
      <c r="I5" s="139">
        <v>743.59254699999997</v>
      </c>
      <c r="J5" s="139">
        <f>SUM(D5:I5)</f>
        <v>4553.3845920000003</v>
      </c>
      <c r="K5" s="139">
        <f>+J5/6</f>
        <v>758.89743200000009</v>
      </c>
      <c r="L5" s="139">
        <f>+'T-1'!M70</f>
        <v>8600</v>
      </c>
      <c r="M5" s="139">
        <f>+'T-1'!R70</f>
        <v>9000</v>
      </c>
      <c r="O5" s="611"/>
      <c r="P5" s="611"/>
      <c r="Q5" s="611"/>
      <c r="R5" s="611"/>
      <c r="S5" s="611"/>
      <c r="T5" s="611"/>
      <c r="U5" s="611"/>
      <c r="V5" s="611"/>
      <c r="W5" s="611"/>
      <c r="X5" s="611"/>
      <c r="Y5" s="611"/>
      <c r="Z5" s="611"/>
      <c r="AA5" s="611"/>
      <c r="AB5" s="611"/>
      <c r="AC5" s="611"/>
      <c r="AD5" s="611"/>
      <c r="AE5" s="611"/>
      <c r="AF5" s="611"/>
      <c r="AG5" s="611"/>
      <c r="AH5" s="611"/>
      <c r="AI5" s="611"/>
      <c r="AJ5" s="611"/>
      <c r="AK5" s="611"/>
      <c r="AL5" s="611"/>
      <c r="AM5" s="611"/>
      <c r="AN5" s="611"/>
      <c r="AO5" s="611"/>
      <c r="AP5" s="611"/>
      <c r="AQ5" s="611"/>
      <c r="AR5" s="611"/>
      <c r="AS5" s="611"/>
      <c r="AT5" s="611"/>
      <c r="AU5" s="611"/>
      <c r="AV5" s="611"/>
      <c r="AW5" s="611"/>
      <c r="AX5" s="611"/>
      <c r="AY5" s="611"/>
      <c r="AZ5" s="611"/>
      <c r="BA5" s="611"/>
      <c r="BB5" s="611"/>
      <c r="BC5" s="611"/>
      <c r="BD5" s="611"/>
      <c r="BE5" s="611"/>
      <c r="BF5" s="611"/>
      <c r="BG5" s="611"/>
      <c r="BH5" s="611"/>
      <c r="BI5" s="611"/>
      <c r="BJ5" s="611"/>
      <c r="BK5" s="611"/>
      <c r="BL5" s="611"/>
      <c r="BM5" s="611"/>
      <c r="BN5" s="611"/>
      <c r="BO5" s="611"/>
      <c r="BP5" s="611"/>
      <c r="BQ5" s="611"/>
      <c r="BR5" s="611"/>
      <c r="BS5" s="611"/>
      <c r="BT5" s="611"/>
      <c r="BU5" s="611"/>
      <c r="BV5" s="611"/>
      <c r="BW5" s="611"/>
      <c r="BX5" s="611"/>
      <c r="BY5" s="611"/>
      <c r="BZ5" s="611"/>
      <c r="CA5" s="611"/>
      <c r="CB5" s="611"/>
      <c r="CC5" s="611"/>
      <c r="CD5" s="611"/>
      <c r="CE5" s="611"/>
      <c r="CF5" s="611"/>
      <c r="CG5" s="611"/>
      <c r="CH5" s="611"/>
      <c r="CI5" s="611"/>
      <c r="CJ5" s="611"/>
      <c r="CK5" s="611"/>
      <c r="CL5" s="611"/>
      <c r="CM5" s="611"/>
      <c r="CN5" s="611"/>
      <c r="CO5" s="611"/>
      <c r="CP5" s="611"/>
      <c r="CQ5" s="611"/>
      <c r="CR5" s="611"/>
      <c r="CS5" s="611"/>
      <c r="CT5" s="611"/>
      <c r="CU5" s="611"/>
      <c r="CV5" s="611"/>
      <c r="CW5" s="611"/>
      <c r="CX5" s="611"/>
    </row>
    <row r="6" spans="1:102" ht="15.75" customHeight="1">
      <c r="A6" s="688"/>
      <c r="B6" s="508" t="s">
        <v>175</v>
      </c>
      <c r="C6" s="688"/>
      <c r="D6" s="688"/>
      <c r="E6" s="688"/>
      <c r="F6" s="688"/>
      <c r="G6" s="688"/>
      <c r="H6" s="688"/>
      <c r="I6" s="688"/>
      <c r="J6" s="688"/>
      <c r="K6" s="688"/>
      <c r="L6" s="688"/>
      <c r="M6" s="868"/>
      <c r="O6" s="611"/>
      <c r="P6" s="611"/>
      <c r="Q6" s="611"/>
      <c r="R6" s="611"/>
      <c r="S6" s="611"/>
      <c r="T6" s="611"/>
      <c r="U6" s="611"/>
      <c r="V6" s="611"/>
      <c r="W6" s="611"/>
      <c r="X6" s="611"/>
      <c r="Y6" s="611"/>
      <c r="Z6" s="611"/>
      <c r="AA6" s="611"/>
      <c r="AB6" s="611"/>
      <c r="AC6" s="611"/>
      <c r="AD6" s="611"/>
      <c r="AE6" s="611"/>
      <c r="AF6" s="611"/>
      <c r="AG6" s="611"/>
      <c r="AH6" s="611"/>
      <c r="AI6" s="611"/>
      <c r="AJ6" s="611"/>
      <c r="AK6" s="611"/>
      <c r="AL6" s="611"/>
      <c r="AM6" s="611"/>
      <c r="AN6" s="611"/>
      <c r="AO6" s="611"/>
      <c r="AP6" s="611"/>
      <c r="AQ6" s="611"/>
      <c r="AR6" s="611"/>
      <c r="AS6" s="611"/>
      <c r="AT6" s="611"/>
      <c r="AU6" s="611"/>
      <c r="AV6" s="611"/>
      <c r="AW6" s="611"/>
      <c r="AX6" s="611"/>
      <c r="AY6" s="611"/>
      <c r="AZ6" s="611"/>
      <c r="BA6" s="611"/>
      <c r="BB6" s="611"/>
      <c r="BC6" s="611"/>
      <c r="BD6" s="611"/>
      <c r="BE6" s="611"/>
      <c r="BF6" s="611"/>
      <c r="BG6" s="611"/>
      <c r="BH6" s="611"/>
      <c r="BI6" s="611"/>
      <c r="BJ6" s="611"/>
      <c r="BK6" s="611"/>
      <c r="BL6" s="611"/>
      <c r="BM6" s="611"/>
      <c r="BN6" s="611"/>
      <c r="BO6" s="611"/>
      <c r="BP6" s="611"/>
      <c r="BQ6" s="611"/>
      <c r="BR6" s="611"/>
      <c r="BS6" s="611"/>
      <c r="BT6" s="611"/>
      <c r="BU6" s="611"/>
      <c r="BV6" s="611"/>
      <c r="BW6" s="611"/>
      <c r="BX6" s="611"/>
      <c r="BY6" s="611"/>
      <c r="BZ6" s="611"/>
      <c r="CA6" s="611"/>
      <c r="CB6" s="611"/>
      <c r="CC6" s="611"/>
      <c r="CD6" s="611"/>
      <c r="CE6" s="611"/>
      <c r="CF6" s="611"/>
      <c r="CG6" s="611"/>
      <c r="CH6" s="611"/>
      <c r="CI6" s="611"/>
      <c r="CJ6" s="611"/>
      <c r="CK6" s="611"/>
      <c r="CL6" s="611"/>
      <c r="CM6" s="611"/>
      <c r="CN6" s="611"/>
      <c r="CO6" s="611"/>
      <c r="CP6" s="611"/>
      <c r="CQ6" s="611"/>
      <c r="CR6" s="611"/>
      <c r="CS6" s="611"/>
      <c r="CT6" s="611"/>
      <c r="CU6" s="611"/>
      <c r="CV6" s="611"/>
      <c r="CW6" s="611"/>
      <c r="CX6" s="611"/>
    </row>
    <row r="7" spans="1:102" ht="18.75" customHeight="1">
      <c r="A7" s="127"/>
      <c r="B7" s="487" t="s">
        <v>176</v>
      </c>
      <c r="C7" s="487"/>
      <c r="D7" s="128"/>
      <c r="E7" s="128"/>
      <c r="F7" s="127"/>
      <c r="G7" s="127"/>
      <c r="H7" s="127"/>
      <c r="I7" s="127"/>
      <c r="J7" s="487"/>
      <c r="K7" s="487"/>
      <c r="L7" s="487"/>
      <c r="M7" s="487"/>
      <c r="O7" s="611"/>
      <c r="P7" s="611"/>
      <c r="Q7" s="611"/>
      <c r="R7" s="611"/>
      <c r="S7" s="611"/>
      <c r="T7" s="611"/>
      <c r="U7" s="611"/>
      <c r="V7" s="611"/>
      <c r="W7" s="611"/>
      <c r="X7" s="611"/>
      <c r="Y7" s="611"/>
      <c r="Z7" s="611"/>
      <c r="AA7" s="611"/>
      <c r="AB7" s="611"/>
      <c r="AC7" s="611"/>
      <c r="AD7" s="611"/>
      <c r="AE7" s="611"/>
      <c r="AF7" s="611"/>
      <c r="AG7" s="611"/>
      <c r="AH7" s="611"/>
      <c r="AI7" s="611"/>
      <c r="AJ7" s="611"/>
      <c r="AK7" s="611"/>
      <c r="AL7" s="611"/>
      <c r="AM7" s="611"/>
      <c r="AN7" s="611"/>
      <c r="AO7" s="611"/>
      <c r="AP7" s="611"/>
      <c r="AQ7" s="611"/>
      <c r="AR7" s="611"/>
      <c r="AS7" s="611"/>
      <c r="AT7" s="611"/>
      <c r="AU7" s="611"/>
      <c r="AV7" s="611"/>
      <c r="AW7" s="611"/>
      <c r="AX7" s="611"/>
      <c r="AY7" s="611"/>
      <c r="AZ7" s="611"/>
      <c r="BA7" s="611"/>
      <c r="BB7" s="611"/>
      <c r="BC7" s="611"/>
      <c r="BD7" s="611"/>
      <c r="BE7" s="611"/>
      <c r="BF7" s="611"/>
      <c r="BG7" s="611"/>
      <c r="BH7" s="611"/>
      <c r="BI7" s="611"/>
      <c r="BJ7" s="611"/>
      <c r="BK7" s="611"/>
      <c r="BL7" s="611"/>
      <c r="BM7" s="611"/>
      <c r="BN7" s="611"/>
      <c r="BO7" s="611"/>
      <c r="BP7" s="611"/>
      <c r="BQ7" s="611"/>
      <c r="BR7" s="611"/>
      <c r="BS7" s="611"/>
      <c r="BT7" s="611"/>
      <c r="BU7" s="611"/>
      <c r="BV7" s="611"/>
      <c r="BW7" s="611"/>
      <c r="BX7" s="611"/>
      <c r="BY7" s="611"/>
      <c r="BZ7" s="611"/>
      <c r="CA7" s="611"/>
      <c r="CB7" s="611"/>
      <c r="CC7" s="611"/>
      <c r="CD7" s="611"/>
      <c r="CE7" s="611"/>
      <c r="CF7" s="611"/>
      <c r="CG7" s="611"/>
      <c r="CH7" s="611"/>
      <c r="CI7" s="611"/>
      <c r="CJ7" s="611"/>
      <c r="CK7" s="611"/>
      <c r="CL7" s="611"/>
      <c r="CM7" s="611"/>
      <c r="CN7" s="611"/>
      <c r="CO7" s="611"/>
      <c r="CP7" s="611"/>
      <c r="CQ7" s="611"/>
      <c r="CR7" s="611"/>
      <c r="CS7" s="611"/>
      <c r="CT7" s="611"/>
      <c r="CU7" s="611"/>
      <c r="CV7" s="611"/>
      <c r="CW7" s="611"/>
      <c r="CX7" s="611"/>
    </row>
    <row r="8" spans="1:102" ht="18.75" customHeight="1">
      <c r="A8" s="488">
        <v>1</v>
      </c>
      <c r="B8" s="444" t="s">
        <v>177</v>
      </c>
      <c r="C8" s="488"/>
      <c r="D8" s="488"/>
      <c r="E8" s="488"/>
      <c r="F8" s="488"/>
      <c r="G8" s="488"/>
      <c r="H8" s="488"/>
      <c r="I8" s="488"/>
      <c r="J8" s="488"/>
      <c r="K8" s="488"/>
      <c r="L8" s="488"/>
      <c r="M8" s="488"/>
      <c r="O8" s="611"/>
      <c r="P8" s="611"/>
      <c r="Q8" s="611"/>
      <c r="R8" s="611"/>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611"/>
      <c r="BG8" s="611"/>
      <c r="BH8" s="611"/>
      <c r="BI8" s="611"/>
      <c r="BJ8" s="611"/>
      <c r="BK8" s="611"/>
      <c r="BL8" s="611"/>
      <c r="BM8" s="611"/>
      <c r="BN8" s="611"/>
      <c r="BO8" s="611"/>
      <c r="BP8" s="611"/>
      <c r="BQ8" s="611"/>
      <c r="BR8" s="611"/>
      <c r="BS8" s="611"/>
      <c r="BT8" s="611"/>
      <c r="BU8" s="611"/>
      <c r="BV8" s="611"/>
      <c r="BW8" s="611"/>
      <c r="BX8" s="611"/>
      <c r="BY8" s="611"/>
      <c r="BZ8" s="611"/>
      <c r="CA8" s="611"/>
      <c r="CB8" s="611"/>
      <c r="CC8" s="611"/>
      <c r="CD8" s="611"/>
      <c r="CE8" s="611"/>
      <c r="CF8" s="611"/>
      <c r="CG8" s="611"/>
      <c r="CH8" s="611"/>
      <c r="CI8" s="611"/>
      <c r="CJ8" s="611"/>
      <c r="CK8" s="611"/>
      <c r="CL8" s="611"/>
      <c r="CM8" s="611"/>
      <c r="CN8" s="611"/>
      <c r="CO8" s="611"/>
      <c r="CP8" s="611"/>
      <c r="CQ8" s="611"/>
      <c r="CR8" s="611"/>
      <c r="CS8" s="611"/>
      <c r="CT8" s="611"/>
      <c r="CU8" s="611"/>
      <c r="CV8" s="611"/>
      <c r="CW8" s="611"/>
      <c r="CX8" s="611"/>
    </row>
    <row r="9" spans="1:102" ht="18.75" customHeight="1">
      <c r="A9" s="488" t="s">
        <v>178</v>
      </c>
      <c r="B9" s="444" t="s">
        <v>179</v>
      </c>
      <c r="C9" s="442">
        <f>+'T-6'!H12</f>
        <v>68.183000000000007</v>
      </c>
      <c r="D9" s="442">
        <v>5.2919999999999998</v>
      </c>
      <c r="E9" s="442">
        <v>4.6829999999999998</v>
      </c>
      <c r="F9" s="442">
        <v>4.9240000000000004</v>
      </c>
      <c r="G9" s="442">
        <v>4.7960000000000003</v>
      </c>
      <c r="H9" s="442">
        <v>4.6459999999999999</v>
      </c>
      <c r="I9" s="442">
        <v>4.7709999999999999</v>
      </c>
      <c r="J9" s="442">
        <f>'T-6 (six mth)'!H12</f>
        <v>29.111999999999998</v>
      </c>
      <c r="K9" s="442">
        <f>+J9/6</f>
        <v>4.8519999999999994</v>
      </c>
      <c r="L9" s="442">
        <f>+'T-1'!M14</f>
        <v>70</v>
      </c>
      <c r="M9" s="442">
        <f>+'T-1'!R14</f>
        <v>70</v>
      </c>
      <c r="N9" s="498"/>
      <c r="O9" s="689"/>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c r="BD9" s="611"/>
      <c r="BE9" s="611"/>
      <c r="BF9" s="611"/>
      <c r="BG9" s="611"/>
      <c r="BH9" s="611"/>
      <c r="BI9" s="611"/>
      <c r="BJ9" s="611"/>
      <c r="BK9" s="611"/>
      <c r="BL9" s="611"/>
      <c r="BM9" s="611"/>
      <c r="BN9" s="611"/>
      <c r="BO9" s="611"/>
      <c r="BP9" s="611"/>
      <c r="BQ9" s="611"/>
      <c r="BR9" s="611"/>
      <c r="BS9" s="611"/>
      <c r="BT9" s="611"/>
      <c r="BU9" s="611"/>
      <c r="BV9" s="611"/>
      <c r="BW9" s="611"/>
      <c r="BX9" s="611"/>
      <c r="BY9" s="611"/>
      <c r="BZ9" s="611"/>
      <c r="CA9" s="611"/>
      <c r="CB9" s="611"/>
      <c r="CC9" s="611"/>
      <c r="CD9" s="611"/>
      <c r="CE9" s="611"/>
      <c r="CF9" s="611"/>
      <c r="CG9" s="611"/>
      <c r="CH9" s="611"/>
      <c r="CI9" s="611"/>
      <c r="CJ9" s="611"/>
      <c r="CK9" s="611"/>
      <c r="CL9" s="611"/>
      <c r="CM9" s="611"/>
      <c r="CN9" s="611"/>
      <c r="CO9" s="611"/>
      <c r="CP9" s="611"/>
      <c r="CQ9" s="611"/>
      <c r="CR9" s="611"/>
      <c r="CS9" s="611"/>
      <c r="CT9" s="611"/>
      <c r="CU9" s="611"/>
      <c r="CV9" s="611"/>
      <c r="CW9" s="611"/>
      <c r="CX9" s="611"/>
    </row>
    <row r="10" spans="1:102" ht="18.75" customHeight="1">
      <c r="A10" s="488" t="s">
        <v>180</v>
      </c>
      <c r="B10" s="444" t="s">
        <v>53</v>
      </c>
      <c r="C10" s="488"/>
      <c r="D10" s="442"/>
      <c r="E10" s="442"/>
      <c r="F10" s="442"/>
      <c r="G10" s="442"/>
      <c r="H10" s="442"/>
      <c r="I10" s="442"/>
      <c r="J10" s="442"/>
      <c r="K10" s="442"/>
      <c r="L10" s="442"/>
      <c r="M10" s="442"/>
      <c r="O10" s="611"/>
      <c r="P10" s="611"/>
      <c r="Q10" s="611"/>
      <c r="R10" s="611"/>
      <c r="S10" s="611"/>
      <c r="T10" s="611"/>
      <c r="U10" s="611"/>
      <c r="V10" s="611"/>
      <c r="W10" s="611"/>
      <c r="X10" s="611"/>
      <c r="Y10" s="611"/>
      <c r="Z10" s="611"/>
      <c r="AA10" s="611"/>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611"/>
      <c r="BW10" s="611"/>
      <c r="BX10" s="611"/>
      <c r="BY10" s="611"/>
      <c r="BZ10" s="611"/>
      <c r="CA10" s="611"/>
      <c r="CB10" s="611"/>
      <c r="CC10" s="611"/>
      <c r="CD10" s="611"/>
      <c r="CE10" s="611"/>
      <c r="CF10" s="611"/>
      <c r="CG10" s="611"/>
      <c r="CH10" s="611"/>
      <c r="CI10" s="611"/>
      <c r="CJ10" s="611"/>
      <c r="CK10" s="611"/>
      <c r="CL10" s="611"/>
      <c r="CM10" s="611"/>
      <c r="CN10" s="611"/>
      <c r="CO10" s="611"/>
      <c r="CP10" s="611"/>
      <c r="CQ10" s="611"/>
      <c r="CR10" s="611"/>
      <c r="CS10" s="611"/>
      <c r="CT10" s="611"/>
      <c r="CU10" s="611"/>
      <c r="CV10" s="611"/>
      <c r="CW10" s="611"/>
      <c r="CX10" s="611"/>
    </row>
    <row r="11" spans="1:102" ht="18.75" customHeight="1">
      <c r="A11" s="488"/>
      <c r="B11" s="444" t="s">
        <v>181</v>
      </c>
      <c r="C11" s="442">
        <f>+'T-6'!H14</f>
        <v>652.75800000000004</v>
      </c>
      <c r="D11" s="442"/>
      <c r="E11" s="442"/>
      <c r="F11" s="442"/>
      <c r="G11" s="442"/>
      <c r="H11" s="442"/>
      <c r="I11" s="442"/>
      <c r="J11" s="442">
        <f>'T-6 (six mth)'!H14</f>
        <v>401.99900000000002</v>
      </c>
      <c r="K11" s="442">
        <f>+J11/6</f>
        <v>66.999833333333342</v>
      </c>
      <c r="L11" s="442">
        <f>+'T-1'!M16</f>
        <v>819.59499089074029</v>
      </c>
      <c r="M11" s="442">
        <f>+'T-1'!R16</f>
        <v>867.88841729507067</v>
      </c>
      <c r="N11" s="498"/>
      <c r="O11" s="611"/>
      <c r="P11" s="611"/>
      <c r="Q11" s="611"/>
      <c r="R11" s="611"/>
      <c r="S11" s="611"/>
      <c r="T11" s="611"/>
      <c r="U11" s="611"/>
      <c r="V11" s="611"/>
      <c r="W11" s="611"/>
      <c r="X11" s="611"/>
      <c r="Y11" s="611"/>
      <c r="Z11" s="611"/>
      <c r="AA11" s="611"/>
      <c r="AB11" s="611"/>
      <c r="AC11" s="611"/>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c r="BQ11" s="611"/>
      <c r="BR11" s="611"/>
      <c r="BS11" s="611"/>
      <c r="BT11" s="611"/>
      <c r="BU11" s="611"/>
      <c r="BV11" s="611"/>
      <c r="BW11" s="611"/>
      <c r="BX11" s="611"/>
      <c r="BY11" s="611"/>
      <c r="BZ11" s="611"/>
      <c r="CA11" s="611"/>
      <c r="CB11" s="611"/>
      <c r="CC11" s="611"/>
      <c r="CD11" s="611"/>
      <c r="CE11" s="611"/>
      <c r="CF11" s="611"/>
      <c r="CG11" s="611"/>
      <c r="CH11" s="611"/>
      <c r="CI11" s="611"/>
      <c r="CJ11" s="611"/>
      <c r="CK11" s="611"/>
      <c r="CL11" s="611"/>
      <c r="CM11" s="611"/>
      <c r="CN11" s="611"/>
      <c r="CO11" s="611"/>
      <c r="CP11" s="611"/>
      <c r="CQ11" s="611"/>
      <c r="CR11" s="611"/>
      <c r="CS11" s="611"/>
      <c r="CT11" s="611"/>
      <c r="CU11" s="611"/>
      <c r="CV11" s="611"/>
      <c r="CW11" s="611"/>
      <c r="CX11" s="611"/>
    </row>
    <row r="12" spans="1:102" ht="18.75" customHeight="1">
      <c r="A12" s="488"/>
      <c r="B12" s="444" t="s">
        <v>56</v>
      </c>
      <c r="C12" s="442">
        <f>+'T-6'!H15</f>
        <v>682.18599999999992</v>
      </c>
      <c r="D12" s="442"/>
      <c r="E12" s="442"/>
      <c r="F12" s="442"/>
      <c r="G12" s="442"/>
      <c r="H12" s="442"/>
      <c r="I12" s="442"/>
      <c r="J12" s="442">
        <f>'T-6 (six mth)'!H15</f>
        <v>394.33299999999997</v>
      </c>
      <c r="K12" s="442">
        <f>+J12/6</f>
        <v>65.722166666666666</v>
      </c>
      <c r="L12" s="442">
        <f>+'T-1'!M17</f>
        <v>802.43036243353401</v>
      </c>
      <c r="M12" s="442">
        <f>+'T-1'!R17</f>
        <v>855.57391087249823</v>
      </c>
      <c r="N12" s="498"/>
      <c r="O12" s="611"/>
      <c r="P12" s="611"/>
      <c r="Q12" s="611"/>
      <c r="R12" s="611"/>
      <c r="S12" s="611"/>
      <c r="T12" s="611"/>
      <c r="U12" s="611"/>
      <c r="V12" s="611"/>
      <c r="W12" s="611"/>
      <c r="X12" s="611"/>
      <c r="Y12" s="611"/>
      <c r="Z12" s="611"/>
      <c r="AA12" s="611"/>
      <c r="AB12" s="611"/>
      <c r="AC12" s="611"/>
      <c r="AD12" s="611"/>
      <c r="AE12" s="611"/>
      <c r="AF12" s="611"/>
      <c r="AG12" s="611"/>
      <c r="AH12" s="611"/>
      <c r="AI12" s="611"/>
      <c r="AJ12" s="611"/>
      <c r="AK12" s="611"/>
      <c r="AL12" s="611"/>
      <c r="AM12" s="611"/>
      <c r="AN12" s="611"/>
      <c r="AO12" s="611"/>
      <c r="AP12" s="611"/>
      <c r="AQ12" s="611"/>
      <c r="AR12" s="611"/>
      <c r="AS12" s="611"/>
      <c r="AT12" s="611"/>
      <c r="AU12" s="611"/>
      <c r="AV12" s="611"/>
      <c r="AW12" s="611"/>
      <c r="AX12" s="611"/>
      <c r="AY12" s="611"/>
      <c r="AZ12" s="611"/>
      <c r="BA12" s="611"/>
      <c r="BB12" s="611"/>
      <c r="BC12" s="611"/>
      <c r="BD12" s="611"/>
      <c r="BE12" s="611"/>
      <c r="BF12" s="611"/>
      <c r="BG12" s="611"/>
      <c r="BH12" s="611"/>
      <c r="BI12" s="611"/>
      <c r="BJ12" s="611"/>
      <c r="BK12" s="611"/>
      <c r="BL12" s="611"/>
      <c r="BM12" s="611"/>
      <c r="BN12" s="611"/>
      <c r="BO12" s="611"/>
      <c r="BP12" s="611"/>
      <c r="BQ12" s="611"/>
      <c r="BR12" s="611"/>
      <c r="BS12" s="611"/>
      <c r="BT12" s="611"/>
      <c r="BU12" s="611"/>
      <c r="BV12" s="611"/>
      <c r="BW12" s="611"/>
      <c r="BX12" s="611"/>
      <c r="BY12" s="611"/>
      <c r="BZ12" s="611"/>
      <c r="CA12" s="611"/>
      <c r="CB12" s="611"/>
      <c r="CC12" s="611"/>
      <c r="CD12" s="611"/>
      <c r="CE12" s="611"/>
      <c r="CF12" s="611"/>
      <c r="CG12" s="611"/>
      <c r="CH12" s="611"/>
      <c r="CI12" s="611"/>
      <c r="CJ12" s="611"/>
      <c r="CK12" s="611"/>
      <c r="CL12" s="611"/>
      <c r="CM12" s="611"/>
      <c r="CN12" s="611"/>
      <c r="CO12" s="611"/>
      <c r="CP12" s="611"/>
      <c r="CQ12" s="611"/>
      <c r="CR12" s="611"/>
      <c r="CS12" s="611"/>
      <c r="CT12" s="611"/>
      <c r="CU12" s="611"/>
      <c r="CV12" s="611"/>
      <c r="CW12" s="611"/>
      <c r="CX12" s="611"/>
    </row>
    <row r="13" spans="1:102" ht="18.75" customHeight="1">
      <c r="A13" s="488"/>
      <c r="B13" s="444" t="s">
        <v>57</v>
      </c>
      <c r="C13" s="442">
        <f>+'T-6'!H16</f>
        <v>216.12900000000002</v>
      </c>
      <c r="D13" s="442"/>
      <c r="E13" s="442"/>
      <c r="F13" s="442"/>
      <c r="G13" s="442"/>
      <c r="H13" s="442"/>
      <c r="I13" s="442"/>
      <c r="J13" s="442">
        <f>'T-6 (six mth)'!H16</f>
        <v>121.363</v>
      </c>
      <c r="K13" s="442">
        <f>+J13/6</f>
        <v>20.227166666666665</v>
      </c>
      <c r="L13" s="442">
        <f>+'T-1'!M18</f>
        <v>265.43833530549307</v>
      </c>
      <c r="M13" s="442">
        <f>+'T-1'!R18</f>
        <v>304.05785883486493</v>
      </c>
      <c r="N13" s="498"/>
      <c r="O13" s="611"/>
      <c r="P13" s="611"/>
      <c r="Q13" s="611"/>
      <c r="R13" s="611"/>
      <c r="S13" s="611"/>
      <c r="T13" s="611"/>
      <c r="U13" s="611"/>
      <c r="V13" s="611"/>
      <c r="W13" s="611"/>
      <c r="X13" s="611"/>
      <c r="Y13" s="611"/>
      <c r="Z13" s="611"/>
      <c r="AA13" s="611"/>
      <c r="AB13" s="611"/>
      <c r="AC13" s="611"/>
      <c r="AD13" s="611"/>
      <c r="AE13" s="611"/>
      <c r="AF13" s="611"/>
      <c r="AG13" s="611"/>
      <c r="AH13" s="611"/>
      <c r="AI13" s="611"/>
      <c r="AJ13" s="611"/>
      <c r="AK13" s="611"/>
      <c r="AL13" s="611"/>
      <c r="AM13" s="611"/>
      <c r="AN13" s="611"/>
      <c r="AO13" s="611"/>
      <c r="AP13" s="611"/>
      <c r="AQ13" s="611"/>
      <c r="AR13" s="611"/>
      <c r="AS13" s="611"/>
      <c r="AT13" s="611"/>
      <c r="AU13" s="611"/>
      <c r="AV13" s="611"/>
      <c r="AW13" s="611"/>
      <c r="AX13" s="611"/>
      <c r="AY13" s="611"/>
      <c r="AZ13" s="611"/>
      <c r="BA13" s="611"/>
      <c r="BB13" s="611"/>
      <c r="BC13" s="611"/>
      <c r="BD13" s="611"/>
      <c r="BE13" s="611"/>
      <c r="BF13" s="611"/>
      <c r="BG13" s="611"/>
      <c r="BH13" s="611"/>
      <c r="BI13" s="611"/>
      <c r="BJ13" s="611"/>
      <c r="BK13" s="611"/>
      <c r="BL13" s="611"/>
      <c r="BM13" s="611"/>
      <c r="BN13" s="611"/>
      <c r="BO13" s="611"/>
      <c r="BP13" s="611"/>
      <c r="BQ13" s="611"/>
      <c r="BR13" s="611"/>
      <c r="BS13" s="611"/>
      <c r="BT13" s="611"/>
      <c r="BU13" s="611"/>
      <c r="BV13" s="611"/>
      <c r="BW13" s="611"/>
      <c r="BX13" s="611"/>
      <c r="BY13" s="611"/>
      <c r="BZ13" s="611"/>
      <c r="CA13" s="611"/>
      <c r="CB13" s="611"/>
      <c r="CC13" s="611"/>
      <c r="CD13" s="611"/>
      <c r="CE13" s="611"/>
      <c r="CF13" s="611"/>
      <c r="CG13" s="611"/>
      <c r="CH13" s="611"/>
      <c r="CI13" s="611"/>
      <c r="CJ13" s="611"/>
      <c r="CK13" s="611"/>
      <c r="CL13" s="611"/>
      <c r="CM13" s="611"/>
      <c r="CN13" s="611"/>
      <c r="CO13" s="611"/>
      <c r="CP13" s="611"/>
      <c r="CQ13" s="611"/>
      <c r="CR13" s="611"/>
      <c r="CS13" s="611"/>
      <c r="CT13" s="611"/>
      <c r="CU13" s="611"/>
      <c r="CV13" s="611"/>
      <c r="CW13" s="611"/>
      <c r="CX13" s="611"/>
    </row>
    <row r="14" spans="1:102" ht="18.75" customHeight="1">
      <c r="A14" s="488"/>
      <c r="B14" s="444" t="s">
        <v>58</v>
      </c>
      <c r="C14" s="442">
        <f>+'T-6'!H17</f>
        <v>133.417</v>
      </c>
      <c r="D14" s="442"/>
      <c r="E14" s="442"/>
      <c r="F14" s="442"/>
      <c r="G14" s="442"/>
      <c r="H14" s="442"/>
      <c r="I14" s="442"/>
      <c r="J14" s="442">
        <f>'T-6 (six mth)'!H17</f>
        <v>73.603999999999985</v>
      </c>
      <c r="K14" s="442">
        <f>+J14/6</f>
        <v>12.267333333333331</v>
      </c>
      <c r="L14" s="442">
        <f>+'T-1'!M19</f>
        <v>176.36131137023236</v>
      </c>
      <c r="M14" s="442">
        <f>+'T-1'!R19</f>
        <v>231.82981299756614</v>
      </c>
      <c r="N14" s="498"/>
      <c r="O14" s="611"/>
      <c r="P14" s="611"/>
      <c r="Q14" s="611"/>
      <c r="R14" s="611"/>
      <c r="S14" s="611"/>
      <c r="T14" s="611"/>
      <c r="U14" s="611"/>
      <c r="V14" s="611"/>
      <c r="W14" s="611"/>
      <c r="X14" s="611"/>
      <c r="Y14" s="611"/>
      <c r="Z14" s="611"/>
      <c r="AA14" s="611"/>
      <c r="AB14" s="611"/>
      <c r="AC14" s="611"/>
      <c r="AD14" s="611"/>
      <c r="AE14" s="611"/>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c r="BD14" s="611"/>
      <c r="BE14" s="611"/>
      <c r="BF14" s="611"/>
      <c r="BG14" s="611"/>
      <c r="BH14" s="611"/>
      <c r="BI14" s="611"/>
      <c r="BJ14" s="611"/>
      <c r="BK14" s="611"/>
      <c r="BL14" s="611"/>
      <c r="BM14" s="611"/>
      <c r="BN14" s="611"/>
      <c r="BO14" s="611"/>
      <c r="BP14" s="611"/>
      <c r="BQ14" s="611"/>
      <c r="BR14" s="611"/>
      <c r="BS14" s="611"/>
      <c r="BT14" s="611"/>
      <c r="BU14" s="611"/>
      <c r="BV14" s="611"/>
      <c r="BW14" s="611"/>
      <c r="BX14" s="611"/>
      <c r="BY14" s="611"/>
      <c r="BZ14" s="611"/>
      <c r="CA14" s="611"/>
      <c r="CB14" s="611"/>
      <c r="CC14" s="611"/>
      <c r="CD14" s="611"/>
      <c r="CE14" s="611"/>
      <c r="CF14" s="611"/>
      <c r="CG14" s="611"/>
      <c r="CH14" s="611"/>
      <c r="CI14" s="611"/>
      <c r="CJ14" s="611"/>
      <c r="CK14" s="611"/>
      <c r="CL14" s="611"/>
      <c r="CM14" s="611"/>
      <c r="CN14" s="611"/>
      <c r="CO14" s="611"/>
      <c r="CP14" s="611"/>
      <c r="CQ14" s="611"/>
      <c r="CR14" s="611"/>
      <c r="CS14" s="611"/>
      <c r="CT14" s="611"/>
      <c r="CU14" s="611"/>
      <c r="CV14" s="611"/>
      <c r="CW14" s="611"/>
      <c r="CX14" s="611"/>
    </row>
    <row r="15" spans="1:102" ht="18.75" customHeight="1">
      <c r="A15" s="488"/>
      <c r="B15" s="444"/>
      <c r="C15" s="442">
        <f>SUM(C11:C14)*0+'T-6'!H18</f>
        <v>1684.49</v>
      </c>
      <c r="D15" s="442">
        <v>147.084</v>
      </c>
      <c r="E15" s="442">
        <v>153.28800000000001</v>
      </c>
      <c r="F15" s="442">
        <v>180.90600000000001</v>
      </c>
      <c r="G15" s="442">
        <v>153.21100000000001</v>
      </c>
      <c r="H15" s="442">
        <v>171.10900000000001</v>
      </c>
      <c r="I15" s="442">
        <v>185.69900000000001</v>
      </c>
      <c r="J15" s="139">
        <f>'T-6 (six mth)'!H18</f>
        <v>991.29700000000003</v>
      </c>
      <c r="K15" s="139">
        <f t="shared" ref="K15:M15" si="0">SUM(K11:K14)</f>
        <v>165.21650000000002</v>
      </c>
      <c r="L15" s="139">
        <f t="shared" si="0"/>
        <v>2063.8249999999998</v>
      </c>
      <c r="M15" s="139">
        <f t="shared" si="0"/>
        <v>2259.35</v>
      </c>
      <c r="N15" s="358"/>
      <c r="O15" s="689"/>
      <c r="P15" s="611"/>
      <c r="Q15" s="611"/>
      <c r="R15" s="611"/>
      <c r="S15" s="611"/>
      <c r="T15" s="611"/>
      <c r="U15" s="611"/>
      <c r="V15" s="611"/>
      <c r="W15" s="611"/>
      <c r="X15" s="611"/>
      <c r="Y15" s="611"/>
      <c r="Z15" s="611"/>
      <c r="AA15" s="611"/>
      <c r="AB15" s="61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1"/>
      <c r="AY15" s="611"/>
      <c r="AZ15" s="611"/>
      <c r="BA15" s="611"/>
      <c r="BB15" s="611"/>
      <c r="BC15" s="611"/>
      <c r="BD15" s="611"/>
      <c r="BE15" s="611"/>
      <c r="BF15" s="611"/>
      <c r="BG15" s="611"/>
      <c r="BH15" s="611"/>
      <c r="BI15" s="611"/>
      <c r="BJ15" s="611"/>
      <c r="BK15" s="611"/>
      <c r="BL15" s="611"/>
      <c r="BM15" s="611"/>
      <c r="BN15" s="611"/>
      <c r="BO15" s="611"/>
      <c r="BP15" s="611"/>
      <c r="BQ15" s="611"/>
      <c r="BR15" s="611"/>
      <c r="BS15" s="611"/>
      <c r="BT15" s="611"/>
      <c r="BU15" s="611"/>
      <c r="BV15" s="611"/>
      <c r="BW15" s="611"/>
      <c r="BX15" s="611"/>
      <c r="BY15" s="611"/>
      <c r="BZ15" s="611"/>
      <c r="CA15" s="611"/>
      <c r="CB15" s="611"/>
      <c r="CC15" s="611"/>
      <c r="CD15" s="611"/>
      <c r="CE15" s="611"/>
      <c r="CF15" s="611"/>
      <c r="CG15" s="611"/>
      <c r="CH15" s="611"/>
      <c r="CI15" s="611"/>
      <c r="CJ15" s="611"/>
      <c r="CK15" s="611"/>
      <c r="CL15" s="611"/>
      <c r="CM15" s="611"/>
      <c r="CN15" s="611"/>
      <c r="CO15" s="611"/>
      <c r="CP15" s="611"/>
      <c r="CQ15" s="611"/>
      <c r="CR15" s="611"/>
      <c r="CS15" s="611"/>
      <c r="CT15" s="611"/>
      <c r="CU15" s="611"/>
      <c r="CV15" s="611"/>
      <c r="CW15" s="611"/>
      <c r="CX15" s="611"/>
    </row>
    <row r="16" spans="1:102" ht="18.75" customHeight="1">
      <c r="A16" s="488"/>
      <c r="B16" s="75" t="s">
        <v>182</v>
      </c>
      <c r="C16" s="139">
        <f t="shared" ref="C16:M16" si="1">C15+C9</f>
        <v>1752.673</v>
      </c>
      <c r="D16" s="139">
        <f t="shared" si="1"/>
        <v>152.376</v>
      </c>
      <c r="E16" s="139">
        <f t="shared" si="1"/>
        <v>157.971</v>
      </c>
      <c r="F16" s="139">
        <f t="shared" si="1"/>
        <v>185.83</v>
      </c>
      <c r="G16" s="139">
        <f t="shared" si="1"/>
        <v>158.00700000000001</v>
      </c>
      <c r="H16" s="139">
        <f t="shared" si="1"/>
        <v>175.755</v>
      </c>
      <c r="I16" s="139">
        <f t="shared" si="1"/>
        <v>190.47</v>
      </c>
      <c r="J16" s="139">
        <f t="shared" si="1"/>
        <v>1020.409</v>
      </c>
      <c r="K16" s="139">
        <f t="shared" si="1"/>
        <v>170.06850000000003</v>
      </c>
      <c r="L16" s="139">
        <f t="shared" si="1"/>
        <v>2133.8249999999998</v>
      </c>
      <c r="M16" s="139">
        <f t="shared" si="1"/>
        <v>2329.35</v>
      </c>
      <c r="N16" s="498"/>
      <c r="O16" s="611"/>
      <c r="P16" s="611"/>
      <c r="Q16" s="611"/>
      <c r="R16" s="611"/>
      <c r="S16" s="611"/>
      <c r="T16" s="611"/>
      <c r="U16" s="611"/>
      <c r="V16" s="611"/>
      <c r="W16" s="611"/>
      <c r="X16" s="611"/>
      <c r="Y16" s="611"/>
      <c r="Z16" s="611"/>
      <c r="AA16" s="611"/>
      <c r="AB16" s="611"/>
      <c r="AC16" s="611"/>
      <c r="AD16" s="611"/>
      <c r="AE16" s="611"/>
      <c r="AF16" s="611"/>
      <c r="AG16" s="611"/>
      <c r="AH16" s="611"/>
      <c r="AI16" s="611"/>
      <c r="AJ16" s="611"/>
      <c r="AK16" s="611"/>
      <c r="AL16" s="611"/>
      <c r="AM16" s="611"/>
      <c r="AN16" s="611"/>
      <c r="AO16" s="611"/>
      <c r="AP16" s="611"/>
      <c r="AQ16" s="611"/>
      <c r="AR16" s="611"/>
      <c r="AS16" s="611"/>
      <c r="AT16" s="611"/>
      <c r="AU16" s="611"/>
      <c r="AV16" s="611"/>
      <c r="AW16" s="611"/>
      <c r="AX16" s="611"/>
      <c r="AY16" s="611"/>
      <c r="AZ16" s="611"/>
      <c r="BA16" s="611"/>
      <c r="BB16" s="611"/>
      <c r="BC16" s="611"/>
      <c r="BD16" s="611"/>
      <c r="BE16" s="611"/>
      <c r="BF16" s="611"/>
      <c r="BG16" s="611"/>
      <c r="BH16" s="611"/>
      <c r="BI16" s="611"/>
      <c r="BJ16" s="611"/>
      <c r="BK16" s="611"/>
      <c r="BL16" s="611"/>
      <c r="BM16" s="611"/>
      <c r="BN16" s="611"/>
      <c r="BO16" s="611"/>
      <c r="BP16" s="611"/>
      <c r="BQ16" s="611"/>
      <c r="BR16" s="611"/>
      <c r="BS16" s="611"/>
      <c r="BT16" s="611"/>
      <c r="BU16" s="611"/>
      <c r="BV16" s="611"/>
      <c r="BW16" s="611"/>
      <c r="BX16" s="611"/>
      <c r="BY16" s="611"/>
      <c r="BZ16" s="611"/>
      <c r="CA16" s="611"/>
      <c r="CB16" s="611"/>
      <c r="CC16" s="611"/>
      <c r="CD16" s="611"/>
      <c r="CE16" s="611"/>
      <c r="CF16" s="611"/>
      <c r="CG16" s="611"/>
      <c r="CH16" s="611"/>
      <c r="CI16" s="611"/>
      <c r="CJ16" s="611"/>
      <c r="CK16" s="611"/>
      <c r="CL16" s="611"/>
      <c r="CM16" s="611"/>
      <c r="CN16" s="611"/>
      <c r="CO16" s="611"/>
      <c r="CP16" s="611"/>
      <c r="CQ16" s="611"/>
      <c r="CR16" s="611"/>
      <c r="CS16" s="611"/>
      <c r="CT16" s="611"/>
      <c r="CU16" s="611"/>
      <c r="CV16" s="611"/>
      <c r="CW16" s="611"/>
      <c r="CX16" s="611"/>
    </row>
    <row r="17" spans="1:102" ht="18.75" customHeight="1">
      <c r="A17" s="488">
        <v>2</v>
      </c>
      <c r="B17" s="444" t="s">
        <v>183</v>
      </c>
      <c r="C17" s="488"/>
      <c r="D17" s="442"/>
      <c r="E17" s="442"/>
      <c r="F17" s="442"/>
      <c r="G17" s="442"/>
      <c r="H17" s="442"/>
      <c r="I17" s="442"/>
      <c r="J17" s="442"/>
      <c r="K17" s="442"/>
      <c r="L17" s="442"/>
      <c r="M17" s="442"/>
      <c r="N17" s="359"/>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611"/>
      <c r="AO17" s="611"/>
      <c r="AP17" s="611"/>
      <c r="AQ17" s="611"/>
      <c r="AR17" s="611"/>
      <c r="AS17" s="611"/>
      <c r="AT17" s="611"/>
      <c r="AU17" s="611"/>
      <c r="AV17" s="611"/>
      <c r="AW17" s="611"/>
      <c r="AX17" s="611"/>
      <c r="AY17" s="611"/>
      <c r="AZ17" s="611"/>
      <c r="BA17" s="611"/>
      <c r="BB17" s="611"/>
      <c r="BC17" s="611"/>
      <c r="BD17" s="611"/>
      <c r="BE17" s="611"/>
      <c r="BF17" s="611"/>
      <c r="BG17" s="611"/>
      <c r="BH17" s="611"/>
      <c r="BI17" s="611"/>
      <c r="BJ17" s="611"/>
      <c r="BK17" s="611"/>
      <c r="BL17" s="611"/>
      <c r="BM17" s="611"/>
      <c r="BN17" s="611"/>
      <c r="BO17" s="611"/>
      <c r="BP17" s="611"/>
      <c r="BQ17" s="611"/>
      <c r="BR17" s="611"/>
      <c r="BS17" s="611"/>
      <c r="BT17" s="611"/>
      <c r="BU17" s="611"/>
      <c r="BV17" s="611"/>
      <c r="BW17" s="611"/>
      <c r="BX17" s="611"/>
      <c r="BY17" s="611"/>
      <c r="BZ17" s="611"/>
      <c r="CA17" s="611"/>
      <c r="CB17" s="611"/>
      <c r="CC17" s="611"/>
      <c r="CD17" s="611"/>
      <c r="CE17" s="611"/>
      <c r="CF17" s="611"/>
      <c r="CG17" s="611"/>
      <c r="CH17" s="611"/>
      <c r="CI17" s="611"/>
      <c r="CJ17" s="611"/>
      <c r="CK17" s="611"/>
      <c r="CL17" s="611"/>
      <c r="CM17" s="611"/>
      <c r="CN17" s="611"/>
      <c r="CO17" s="611"/>
      <c r="CP17" s="611"/>
      <c r="CQ17" s="611"/>
      <c r="CR17" s="611"/>
      <c r="CS17" s="611"/>
      <c r="CT17" s="611"/>
      <c r="CU17" s="611"/>
      <c r="CV17" s="611"/>
      <c r="CW17" s="611"/>
      <c r="CX17" s="611"/>
    </row>
    <row r="18" spans="1:102" ht="18.75" customHeight="1">
      <c r="A18" s="488"/>
      <c r="B18" s="444" t="s">
        <v>61</v>
      </c>
      <c r="C18" s="488"/>
      <c r="D18" s="442"/>
      <c r="E18" s="442"/>
      <c r="F18" s="442"/>
      <c r="G18" s="442"/>
      <c r="H18" s="442"/>
      <c r="I18" s="442"/>
      <c r="J18" s="442"/>
      <c r="K18" s="442"/>
      <c r="L18" s="442"/>
      <c r="M18" s="442"/>
      <c r="N18" s="359"/>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c r="AT18" s="611"/>
      <c r="AU18" s="611"/>
      <c r="AV18" s="611"/>
      <c r="AW18" s="611"/>
      <c r="AX18" s="611"/>
      <c r="AY18" s="611"/>
      <c r="AZ18" s="611"/>
      <c r="BA18" s="611"/>
      <c r="BB18" s="611"/>
      <c r="BC18" s="611"/>
      <c r="BD18" s="611"/>
      <c r="BE18" s="611"/>
      <c r="BF18" s="611"/>
      <c r="BG18" s="611"/>
      <c r="BH18" s="611"/>
      <c r="BI18" s="611"/>
      <c r="BJ18" s="611"/>
      <c r="BK18" s="611"/>
      <c r="BL18" s="611"/>
      <c r="BM18" s="611"/>
      <c r="BN18" s="611"/>
      <c r="BO18" s="611"/>
      <c r="BP18" s="611"/>
      <c r="BQ18" s="611"/>
      <c r="BR18" s="611"/>
      <c r="BS18" s="611"/>
      <c r="BT18" s="611"/>
      <c r="BU18" s="611"/>
      <c r="BV18" s="611"/>
      <c r="BW18" s="611"/>
      <c r="BX18" s="611"/>
      <c r="BY18" s="611"/>
      <c r="BZ18" s="611"/>
      <c r="CA18" s="611"/>
      <c r="CB18" s="611"/>
      <c r="CC18" s="611"/>
      <c r="CD18" s="611"/>
      <c r="CE18" s="611"/>
      <c r="CF18" s="611"/>
      <c r="CG18" s="611"/>
      <c r="CH18" s="611"/>
      <c r="CI18" s="611"/>
      <c r="CJ18" s="611"/>
      <c r="CK18" s="611"/>
      <c r="CL18" s="611"/>
      <c r="CM18" s="611"/>
      <c r="CN18" s="611"/>
      <c r="CO18" s="611"/>
      <c r="CP18" s="611"/>
      <c r="CQ18" s="611"/>
      <c r="CR18" s="611"/>
      <c r="CS18" s="611"/>
      <c r="CT18" s="611"/>
      <c r="CU18" s="611"/>
      <c r="CV18" s="611"/>
      <c r="CW18" s="611"/>
      <c r="CX18" s="611"/>
    </row>
    <row r="19" spans="1:102" ht="18.75" customHeight="1">
      <c r="A19" s="488"/>
      <c r="B19" s="444" t="s">
        <v>62</v>
      </c>
      <c r="C19" s="442">
        <f>+'T-6'!H22</f>
        <v>63.595999999999997</v>
      </c>
      <c r="D19" s="442"/>
      <c r="E19" s="442"/>
      <c r="F19" s="442"/>
      <c r="G19" s="442"/>
      <c r="H19" s="442"/>
      <c r="I19" s="442"/>
      <c r="J19" s="442">
        <f>'T-6 (six mth)'!H23</f>
        <v>44.239000000000004</v>
      </c>
      <c r="K19" s="442">
        <f t="shared" ref="K19:K33" si="2">+J19/6</f>
        <v>7.3731666666666671</v>
      </c>
      <c r="L19" s="442">
        <f>+'T-1'!M23</f>
        <v>90.35175642556402</v>
      </c>
      <c r="M19" s="442">
        <f>+'T-1'!R23</f>
        <v>92.668468128783601</v>
      </c>
      <c r="N19" s="498"/>
      <c r="O19" s="611"/>
      <c r="P19" s="611"/>
      <c r="Q19" s="611"/>
      <c r="R19" s="611"/>
      <c r="S19" s="611"/>
      <c r="T19" s="611"/>
      <c r="U19" s="611"/>
      <c r="V19" s="611"/>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611"/>
      <c r="BT19" s="611"/>
      <c r="BU19" s="611"/>
      <c r="BV19" s="611"/>
      <c r="BW19" s="611"/>
      <c r="BX19" s="611"/>
      <c r="BY19" s="611"/>
      <c r="BZ19" s="611"/>
      <c r="CA19" s="611"/>
      <c r="CB19" s="611"/>
      <c r="CC19" s="611"/>
      <c r="CD19" s="611"/>
      <c r="CE19" s="611"/>
      <c r="CF19" s="611"/>
      <c r="CG19" s="611"/>
      <c r="CH19" s="611"/>
      <c r="CI19" s="611"/>
      <c r="CJ19" s="611"/>
      <c r="CK19" s="611"/>
      <c r="CL19" s="611"/>
      <c r="CM19" s="611"/>
      <c r="CN19" s="611"/>
      <c r="CO19" s="611"/>
      <c r="CP19" s="611"/>
      <c r="CQ19" s="611"/>
      <c r="CR19" s="611"/>
      <c r="CS19" s="611"/>
      <c r="CT19" s="611"/>
      <c r="CU19" s="611"/>
      <c r="CV19" s="611"/>
      <c r="CW19" s="611"/>
      <c r="CX19" s="611"/>
    </row>
    <row r="20" spans="1:102" ht="18.75" customHeight="1">
      <c r="A20" s="488"/>
      <c r="B20" s="444" t="s">
        <v>63</v>
      </c>
      <c r="C20" s="442">
        <f>+'T-6'!H23</f>
        <v>58.438000000000002</v>
      </c>
      <c r="D20" s="442"/>
      <c r="E20" s="442"/>
      <c r="F20" s="442"/>
      <c r="G20" s="442"/>
      <c r="H20" s="442"/>
      <c r="I20" s="442"/>
      <c r="J20" s="442">
        <f>'T-6 (six mth)'!H24</f>
        <v>33.730999999999995</v>
      </c>
      <c r="K20" s="442">
        <f t="shared" si="2"/>
        <v>5.6218333333333321</v>
      </c>
      <c r="L20" s="442">
        <f>+'T-1'!M24</f>
        <v>68.890686859800155</v>
      </c>
      <c r="M20" s="442">
        <f>+'T-1'!R24</f>
        <v>70.657114728000153</v>
      </c>
      <c r="N20" s="498"/>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c r="BD20" s="611"/>
      <c r="BE20" s="611"/>
      <c r="BF20" s="611"/>
      <c r="BG20" s="611"/>
      <c r="BH20" s="611"/>
      <c r="BI20" s="611"/>
      <c r="BJ20" s="611"/>
      <c r="BK20" s="611"/>
      <c r="BL20" s="611"/>
      <c r="BM20" s="611"/>
      <c r="BN20" s="611"/>
      <c r="BO20" s="611"/>
      <c r="BP20" s="611"/>
      <c r="BQ20" s="611"/>
      <c r="BR20" s="611"/>
      <c r="BS20" s="611"/>
      <c r="BT20" s="611"/>
      <c r="BU20" s="611"/>
      <c r="BV20" s="611"/>
      <c r="BW20" s="611"/>
      <c r="BX20" s="611"/>
      <c r="BY20" s="611"/>
      <c r="BZ20" s="611"/>
      <c r="CA20" s="611"/>
      <c r="CB20" s="611"/>
      <c r="CC20" s="611"/>
      <c r="CD20" s="611"/>
      <c r="CE20" s="611"/>
      <c r="CF20" s="611"/>
      <c r="CG20" s="611"/>
      <c r="CH20" s="611"/>
      <c r="CI20" s="611"/>
      <c r="CJ20" s="611"/>
      <c r="CK20" s="611"/>
      <c r="CL20" s="611"/>
      <c r="CM20" s="611"/>
      <c r="CN20" s="611"/>
      <c r="CO20" s="611"/>
      <c r="CP20" s="611"/>
      <c r="CQ20" s="611"/>
      <c r="CR20" s="611"/>
      <c r="CS20" s="611"/>
      <c r="CT20" s="611"/>
      <c r="CU20" s="611"/>
      <c r="CV20" s="611"/>
      <c r="CW20" s="611"/>
      <c r="CX20" s="611"/>
    </row>
    <row r="21" spans="1:102" ht="18.75" customHeight="1">
      <c r="A21" s="488"/>
      <c r="B21" s="444" t="s">
        <v>64</v>
      </c>
      <c r="C21" s="442">
        <f>+'T-6'!H24</f>
        <v>178.096</v>
      </c>
      <c r="D21" s="442"/>
      <c r="E21" s="442"/>
      <c r="F21" s="442"/>
      <c r="G21" s="442"/>
      <c r="H21" s="442"/>
      <c r="I21" s="442"/>
      <c r="J21" s="442">
        <f>'T-6 (six mth)'!H25</f>
        <v>112.98599999999999</v>
      </c>
      <c r="K21" s="442">
        <f t="shared" si="2"/>
        <v>18.831</v>
      </c>
      <c r="L21" s="442">
        <f>+'T-1'!M25</f>
        <v>230.75755671463583</v>
      </c>
      <c r="M21" s="442">
        <f>+'T-1'!R25</f>
        <v>236.6744171432162</v>
      </c>
      <c r="N21" s="498"/>
      <c r="O21" s="611"/>
      <c r="P21" s="611"/>
      <c r="Q21" s="611"/>
      <c r="R21" s="611"/>
      <c r="S21" s="611"/>
      <c r="T21" s="611"/>
      <c r="U21" s="611"/>
      <c r="V21" s="611"/>
      <c r="W21" s="611"/>
      <c r="X21" s="611"/>
      <c r="Y21" s="611"/>
      <c r="Z21" s="611"/>
      <c r="AA21" s="611"/>
      <c r="AB21" s="611"/>
      <c r="AC21" s="611"/>
      <c r="AD21" s="611"/>
      <c r="AE21" s="286"/>
      <c r="AF21" s="611"/>
      <c r="AG21" s="611"/>
      <c r="AH21" s="611"/>
      <c r="AI21" s="611"/>
      <c r="AJ21" s="611"/>
      <c r="AK21" s="611"/>
      <c r="AL21" s="611"/>
      <c r="AM21" s="611"/>
      <c r="AN21" s="611"/>
      <c r="AO21" s="611"/>
      <c r="AP21" s="611"/>
      <c r="AQ21" s="611"/>
      <c r="AR21" s="611"/>
      <c r="AS21" s="611"/>
      <c r="AT21" s="611"/>
      <c r="AU21" s="611"/>
      <c r="AV21" s="611"/>
      <c r="AW21" s="611"/>
      <c r="AX21" s="611"/>
      <c r="AY21" s="611"/>
      <c r="AZ21" s="611"/>
      <c r="BA21" s="611"/>
      <c r="BB21" s="611"/>
      <c r="BC21" s="611"/>
      <c r="BD21" s="611"/>
      <c r="BE21" s="611"/>
      <c r="BF21" s="611"/>
      <c r="BG21" s="611"/>
      <c r="BH21" s="611"/>
      <c r="BI21" s="611"/>
      <c r="BJ21" s="611"/>
      <c r="BK21" s="611"/>
      <c r="BL21" s="611"/>
      <c r="BM21" s="611"/>
      <c r="BN21" s="611"/>
      <c r="BO21" s="611"/>
      <c r="BP21" s="611"/>
      <c r="BQ21" s="611"/>
      <c r="BR21" s="611"/>
      <c r="BS21" s="611"/>
      <c r="BT21" s="611"/>
      <c r="BU21" s="611"/>
      <c r="BV21" s="611"/>
      <c r="BW21" s="611"/>
      <c r="BX21" s="611"/>
      <c r="BY21" s="611"/>
      <c r="BZ21" s="611"/>
      <c r="CA21" s="611"/>
      <c r="CB21" s="611"/>
      <c r="CC21" s="611"/>
      <c r="CD21" s="611"/>
      <c r="CE21" s="611"/>
      <c r="CF21" s="611"/>
      <c r="CG21" s="611"/>
      <c r="CH21" s="611"/>
      <c r="CI21" s="611"/>
      <c r="CJ21" s="611"/>
      <c r="CK21" s="611"/>
      <c r="CL21" s="611"/>
      <c r="CM21" s="611"/>
      <c r="CN21" s="611"/>
      <c r="CO21" s="611"/>
      <c r="CP21" s="611"/>
      <c r="CQ21" s="611"/>
      <c r="CR21" s="611"/>
      <c r="CS21" s="611"/>
      <c r="CT21" s="611"/>
      <c r="CU21" s="611"/>
      <c r="CV21" s="611"/>
      <c r="CW21" s="611"/>
      <c r="CX21" s="611"/>
    </row>
    <row r="22" spans="1:102" ht="18.75" customHeight="1">
      <c r="A22" s="488"/>
      <c r="B22" s="75" t="s">
        <v>184</v>
      </c>
      <c r="C22" s="139">
        <f>SUM(C19:C21)*0+'T-6'!H25</f>
        <v>300.13</v>
      </c>
      <c r="D22" s="139">
        <v>30.138999999999999</v>
      </c>
      <c r="E22" s="139">
        <v>31.041</v>
      </c>
      <c r="F22" s="139">
        <v>32.256</v>
      </c>
      <c r="G22" s="139">
        <v>28.244</v>
      </c>
      <c r="H22" s="139">
        <v>33.997</v>
      </c>
      <c r="I22" s="139">
        <v>35.277999999999999</v>
      </c>
      <c r="J22" s="139">
        <f>'T-6 (six mth)'!H26</f>
        <v>190.95499999999998</v>
      </c>
      <c r="K22" s="139">
        <f t="shared" ref="K22:M22" si="3">SUM(K19:K21)</f>
        <v>31.826000000000001</v>
      </c>
      <c r="L22" s="139">
        <f t="shared" si="3"/>
        <v>390</v>
      </c>
      <c r="M22" s="139">
        <f t="shared" si="3"/>
        <v>399.99999999999994</v>
      </c>
      <c r="N22" s="498"/>
      <c r="O22" s="689"/>
      <c r="P22" s="611"/>
      <c r="Q22" s="611"/>
      <c r="R22" s="611"/>
      <c r="S22" s="611"/>
      <c r="T22" s="611"/>
      <c r="U22" s="611"/>
      <c r="V22" s="611"/>
      <c r="W22" s="611"/>
      <c r="X22" s="611"/>
      <c r="Y22" s="611"/>
      <c r="Z22" s="611"/>
      <c r="AA22" s="611"/>
      <c r="AB22" s="611"/>
      <c r="AC22" s="611"/>
      <c r="AD22" s="611"/>
      <c r="AE22" s="611"/>
      <c r="AF22" s="611"/>
      <c r="AG22" s="611"/>
      <c r="AH22" s="611"/>
      <c r="AI22" s="611"/>
      <c r="AJ22" s="611"/>
      <c r="AK22" s="611"/>
      <c r="AL22" s="611"/>
      <c r="AM22" s="611"/>
      <c r="AN22" s="611"/>
      <c r="AO22" s="611"/>
      <c r="AP22" s="611"/>
      <c r="AQ22" s="611"/>
      <c r="AR22" s="611"/>
      <c r="AS22" s="611"/>
      <c r="AT22" s="611"/>
      <c r="AU22" s="611"/>
      <c r="AV22" s="611"/>
      <c r="AW22" s="611"/>
      <c r="AX22" s="611"/>
      <c r="AY22" s="611"/>
      <c r="AZ22" s="611"/>
      <c r="BA22" s="611"/>
      <c r="BB22" s="611"/>
      <c r="BC22" s="611"/>
      <c r="BD22" s="611"/>
      <c r="BE22" s="611"/>
      <c r="BF22" s="611"/>
      <c r="BG22" s="611"/>
      <c r="BH22" s="611"/>
      <c r="BI22" s="611"/>
      <c r="BJ22" s="611"/>
      <c r="BK22" s="611"/>
      <c r="BL22" s="611"/>
      <c r="BM22" s="611"/>
      <c r="BN22" s="611"/>
      <c r="BO22" s="611"/>
      <c r="BP22" s="611"/>
      <c r="BQ22" s="611"/>
      <c r="BR22" s="611"/>
      <c r="BS22" s="611"/>
      <c r="BT22" s="611"/>
      <c r="BU22" s="611"/>
      <c r="BV22" s="611"/>
      <c r="BW22" s="611"/>
      <c r="BX22" s="611"/>
      <c r="BY22" s="611"/>
      <c r="BZ22" s="611"/>
      <c r="CA22" s="611"/>
      <c r="CB22" s="611"/>
      <c r="CC22" s="611"/>
      <c r="CD22" s="611"/>
      <c r="CE22" s="611"/>
      <c r="CF22" s="611"/>
      <c r="CG22" s="611"/>
      <c r="CH22" s="611"/>
      <c r="CI22" s="611"/>
      <c r="CJ22" s="611"/>
      <c r="CK22" s="611"/>
      <c r="CL22" s="611"/>
      <c r="CM22" s="611"/>
      <c r="CN22" s="611"/>
      <c r="CO22" s="611"/>
      <c r="CP22" s="611"/>
      <c r="CQ22" s="611"/>
      <c r="CR22" s="611"/>
      <c r="CS22" s="611"/>
      <c r="CT22" s="611"/>
      <c r="CU22" s="611"/>
      <c r="CV22" s="611"/>
      <c r="CW22" s="611"/>
      <c r="CX22" s="611"/>
    </row>
    <row r="23" spans="1:102" ht="18.75" customHeight="1">
      <c r="A23" s="488">
        <v>3</v>
      </c>
      <c r="B23" s="444" t="s">
        <v>66</v>
      </c>
      <c r="C23" s="442">
        <f>+'T-6'!H26</f>
        <v>385.94</v>
      </c>
      <c r="D23" s="442">
        <v>40.247999999999998</v>
      </c>
      <c r="E23" s="442">
        <v>41.183999999999997</v>
      </c>
      <c r="F23" s="442">
        <v>41.427999999999997</v>
      </c>
      <c r="G23" s="442">
        <v>41.731999999999999</v>
      </c>
      <c r="H23" s="442">
        <v>41.932000000000002</v>
      </c>
      <c r="I23" s="442">
        <v>42.603000000000002</v>
      </c>
      <c r="J23" s="442">
        <f>'T-6 (six mth)'!H27</f>
        <v>249.12700000000001</v>
      </c>
      <c r="K23" s="442">
        <f t="shared" si="2"/>
        <v>41.521166666666666</v>
      </c>
      <c r="L23" s="442">
        <f>+'T-1'!M27</f>
        <v>500</v>
      </c>
      <c r="M23" s="442">
        <f>+'T-1'!R27</f>
        <v>535.21</v>
      </c>
      <c r="N23" s="498"/>
      <c r="O23" s="689"/>
      <c r="P23" s="490"/>
      <c r="Q23" s="490"/>
      <c r="R23" s="490"/>
      <c r="S23" s="611"/>
      <c r="T23" s="611"/>
      <c r="U23" s="611"/>
      <c r="V23" s="611"/>
      <c r="W23" s="611"/>
      <c r="X23" s="611"/>
      <c r="Y23" s="611"/>
      <c r="Z23" s="611"/>
      <c r="AA23" s="611"/>
      <c r="AB23" s="611"/>
      <c r="AC23" s="611"/>
      <c r="AD23" s="611"/>
      <c r="AE23" s="611"/>
      <c r="AF23" s="611"/>
      <c r="AG23" s="611"/>
      <c r="AH23" s="611"/>
      <c r="AI23" s="611"/>
      <c r="AJ23" s="611"/>
      <c r="AK23" s="611"/>
      <c r="AL23" s="611"/>
      <c r="AM23" s="611"/>
      <c r="AN23" s="611"/>
      <c r="AO23" s="611"/>
      <c r="AP23" s="611"/>
      <c r="AQ23" s="611"/>
      <c r="AR23" s="611"/>
      <c r="AS23" s="611"/>
      <c r="AT23" s="611"/>
      <c r="AU23" s="611"/>
      <c r="AV23" s="611"/>
      <c r="AW23" s="611"/>
      <c r="AX23" s="611"/>
      <c r="AY23" s="611"/>
      <c r="AZ23" s="611"/>
      <c r="BA23" s="611"/>
      <c r="BB23" s="611"/>
      <c r="BC23" s="611"/>
      <c r="BD23" s="611"/>
      <c r="BE23" s="611"/>
      <c r="BF23" s="611"/>
      <c r="BG23" s="611"/>
      <c r="BH23" s="611"/>
      <c r="BI23" s="611"/>
      <c r="BJ23" s="611"/>
      <c r="BK23" s="611"/>
      <c r="BL23" s="611"/>
      <c r="BM23" s="611"/>
      <c r="BN23" s="611"/>
      <c r="BO23" s="611"/>
      <c r="BP23" s="611"/>
      <c r="BQ23" s="611"/>
      <c r="BR23" s="611"/>
      <c r="BS23" s="611"/>
      <c r="BT23" s="611"/>
      <c r="BU23" s="611"/>
      <c r="BV23" s="611"/>
      <c r="BW23" s="611"/>
      <c r="BX23" s="611"/>
      <c r="BY23" s="611"/>
      <c r="BZ23" s="611"/>
      <c r="CA23" s="611"/>
      <c r="CB23" s="611"/>
      <c r="CC23" s="611"/>
      <c r="CD23" s="611"/>
      <c r="CE23" s="611"/>
      <c r="CF23" s="611"/>
      <c r="CG23" s="611"/>
      <c r="CH23" s="611"/>
      <c r="CI23" s="611"/>
      <c r="CJ23" s="611"/>
      <c r="CK23" s="611"/>
      <c r="CL23" s="611"/>
      <c r="CM23" s="611"/>
      <c r="CN23" s="611"/>
      <c r="CO23" s="611"/>
      <c r="CP23" s="611"/>
      <c r="CQ23" s="611"/>
      <c r="CR23" s="611"/>
      <c r="CS23" s="611"/>
      <c r="CT23" s="611"/>
      <c r="CU23" s="611"/>
      <c r="CV23" s="611"/>
      <c r="CW23" s="611"/>
      <c r="CX23" s="611"/>
    </row>
    <row r="24" spans="1:102" ht="18.75" customHeight="1">
      <c r="A24" s="488">
        <v>4</v>
      </c>
      <c r="B24" s="444" t="s">
        <v>67</v>
      </c>
      <c r="C24" s="442">
        <f>+'T-6'!H27</f>
        <v>4.46</v>
      </c>
      <c r="D24" s="442">
        <v>0.436</v>
      </c>
      <c r="E24" s="442">
        <v>0.69599999999999995</v>
      </c>
      <c r="F24" s="442">
        <v>0.58699999999999997</v>
      </c>
      <c r="G24" s="442">
        <v>0.42399999999999999</v>
      </c>
      <c r="H24" s="442">
        <v>0.47399999999999998</v>
      </c>
      <c r="I24" s="442">
        <v>0.58199999999999996</v>
      </c>
      <c r="J24" s="442">
        <f>'T-6 (six mth)'!H28</f>
        <v>3.1989999999999998</v>
      </c>
      <c r="K24" s="442">
        <f t="shared" si="2"/>
        <v>0.53316666666666668</v>
      </c>
      <c r="L24" s="442">
        <f>+'T-1'!M28</f>
        <v>6.5</v>
      </c>
      <c r="M24" s="442">
        <f>+'T-1'!R28</f>
        <v>7</v>
      </c>
      <c r="N24" s="498"/>
      <c r="O24" s="689"/>
      <c r="P24" s="490"/>
      <c r="Q24" s="490"/>
      <c r="R24" s="490"/>
      <c r="S24" s="611"/>
      <c r="T24" s="611"/>
      <c r="U24" s="611"/>
      <c r="V24" s="611"/>
      <c r="W24" s="611"/>
      <c r="X24" s="611"/>
      <c r="Y24" s="611"/>
      <c r="Z24" s="611"/>
      <c r="AA24" s="611"/>
      <c r="AB24" s="611"/>
      <c r="AC24" s="611"/>
      <c r="AD24" s="611"/>
      <c r="AE24" s="611"/>
      <c r="AF24" s="611"/>
      <c r="AG24" s="611"/>
      <c r="AH24" s="611"/>
      <c r="AI24" s="611"/>
      <c r="AJ24" s="611"/>
      <c r="AK24" s="611"/>
      <c r="AL24" s="611"/>
      <c r="AM24" s="611"/>
      <c r="AN24" s="611"/>
      <c r="AO24" s="611"/>
      <c r="AP24" s="611"/>
      <c r="AQ24" s="611"/>
      <c r="AR24" s="611"/>
      <c r="AS24" s="611"/>
      <c r="AT24" s="611"/>
      <c r="AU24" s="611"/>
      <c r="AV24" s="611"/>
      <c r="AW24" s="611"/>
      <c r="AX24" s="611"/>
      <c r="AY24" s="611"/>
      <c r="AZ24" s="611"/>
      <c r="BA24" s="611"/>
      <c r="BB24" s="611"/>
      <c r="BC24" s="611"/>
      <c r="BD24" s="611"/>
      <c r="BE24" s="611"/>
      <c r="BF24" s="611"/>
      <c r="BG24" s="611"/>
      <c r="BH24" s="611"/>
      <c r="BI24" s="611"/>
      <c r="BJ24" s="611"/>
      <c r="BK24" s="611"/>
      <c r="BL24" s="611"/>
      <c r="BM24" s="611"/>
      <c r="BN24" s="611"/>
      <c r="BO24" s="611"/>
      <c r="BP24" s="611"/>
      <c r="BQ24" s="611"/>
      <c r="BR24" s="611"/>
      <c r="BS24" s="611"/>
      <c r="BT24" s="611"/>
      <c r="BU24" s="611"/>
      <c r="BV24" s="611"/>
      <c r="BW24" s="611"/>
      <c r="BX24" s="611"/>
      <c r="BY24" s="611"/>
      <c r="BZ24" s="611"/>
      <c r="CA24" s="611"/>
      <c r="CB24" s="611"/>
      <c r="CC24" s="611"/>
      <c r="CD24" s="611"/>
      <c r="CE24" s="611"/>
      <c r="CF24" s="611"/>
      <c r="CG24" s="611"/>
      <c r="CH24" s="611"/>
      <c r="CI24" s="611"/>
      <c r="CJ24" s="611"/>
      <c r="CK24" s="611"/>
      <c r="CL24" s="611"/>
      <c r="CM24" s="611"/>
      <c r="CN24" s="611"/>
      <c r="CO24" s="611"/>
      <c r="CP24" s="611"/>
      <c r="CQ24" s="611"/>
      <c r="CR24" s="611"/>
      <c r="CS24" s="611"/>
      <c r="CT24" s="611"/>
      <c r="CU24" s="611"/>
      <c r="CV24" s="611"/>
      <c r="CW24" s="611"/>
      <c r="CX24" s="611"/>
    </row>
    <row r="25" spans="1:102" ht="18.75" customHeight="1">
      <c r="A25" s="488">
        <v>5</v>
      </c>
      <c r="B25" s="444" t="s">
        <v>68</v>
      </c>
      <c r="C25" s="442">
        <f>+'T-6'!H28</f>
        <v>2.63</v>
      </c>
      <c r="D25" s="442">
        <v>0.16900000000000001</v>
      </c>
      <c r="E25" s="442">
        <v>0.20300000000000001</v>
      </c>
      <c r="F25" s="442">
        <v>0.33600000000000002</v>
      </c>
      <c r="G25" s="442">
        <v>0.24399999999999999</v>
      </c>
      <c r="H25" s="442">
        <v>0.192</v>
      </c>
      <c r="I25" s="442">
        <v>0.25600000000000001</v>
      </c>
      <c r="J25" s="442">
        <f>'T-6 (six mth)'!H29</f>
        <v>1.4</v>
      </c>
      <c r="K25" s="442">
        <f t="shared" si="2"/>
        <v>0.23333333333333331</v>
      </c>
      <c r="L25" s="442">
        <f>+'T-1'!M29</f>
        <v>2.75</v>
      </c>
      <c r="M25" s="442">
        <f>+'T-1'!R29</f>
        <v>3</v>
      </c>
      <c r="N25" s="498"/>
      <c r="O25" s="689"/>
      <c r="P25" s="490"/>
      <c r="Q25" s="490"/>
      <c r="R25" s="490"/>
      <c r="S25" s="611"/>
      <c r="T25" s="611"/>
      <c r="U25" s="611"/>
      <c r="V25" s="611"/>
      <c r="W25" s="611"/>
      <c r="X25" s="611"/>
      <c r="Y25" s="611"/>
      <c r="Z25" s="611"/>
      <c r="AA25" s="611"/>
      <c r="AB25" s="611"/>
      <c r="AC25" s="611"/>
      <c r="AD25" s="611"/>
      <c r="AE25" s="611"/>
      <c r="AF25" s="611"/>
      <c r="AG25" s="611"/>
      <c r="AH25" s="611"/>
      <c r="AI25" s="611"/>
      <c r="AJ25" s="611"/>
      <c r="AK25" s="611"/>
      <c r="AL25" s="611"/>
      <c r="AM25" s="611"/>
      <c r="AN25" s="611"/>
      <c r="AO25" s="611"/>
      <c r="AP25" s="611"/>
      <c r="AQ25" s="611"/>
      <c r="AR25" s="611"/>
      <c r="AS25" s="611"/>
      <c r="AT25" s="611"/>
      <c r="AU25" s="611"/>
      <c r="AV25" s="611"/>
      <c r="AW25" s="611"/>
      <c r="AX25" s="611"/>
      <c r="AY25" s="611"/>
      <c r="AZ25" s="611"/>
      <c r="BA25" s="611"/>
      <c r="BB25" s="611"/>
      <c r="BC25" s="611"/>
      <c r="BD25" s="611"/>
      <c r="BE25" s="611"/>
      <c r="BF25" s="611"/>
      <c r="BG25" s="611"/>
      <c r="BH25" s="611"/>
      <c r="BI25" s="611"/>
      <c r="BJ25" s="611"/>
      <c r="BK25" s="611"/>
      <c r="BL25" s="611"/>
      <c r="BM25" s="611"/>
      <c r="BN25" s="611"/>
      <c r="BO25" s="611"/>
      <c r="BP25" s="611"/>
      <c r="BQ25" s="611"/>
      <c r="BR25" s="611"/>
      <c r="BS25" s="611"/>
      <c r="BT25" s="611"/>
      <c r="BU25" s="611"/>
      <c r="BV25" s="611"/>
      <c r="BW25" s="611"/>
      <c r="BX25" s="611"/>
      <c r="BY25" s="611"/>
      <c r="BZ25" s="611"/>
      <c r="CA25" s="611"/>
      <c r="CB25" s="611"/>
      <c r="CC25" s="611"/>
      <c r="CD25" s="611"/>
      <c r="CE25" s="611"/>
      <c r="CF25" s="611"/>
      <c r="CG25" s="611"/>
      <c r="CH25" s="611"/>
      <c r="CI25" s="611"/>
      <c r="CJ25" s="611"/>
      <c r="CK25" s="611"/>
      <c r="CL25" s="611"/>
      <c r="CM25" s="611"/>
      <c r="CN25" s="611"/>
      <c r="CO25" s="611"/>
      <c r="CP25" s="611"/>
      <c r="CQ25" s="611"/>
      <c r="CR25" s="611"/>
      <c r="CS25" s="611"/>
      <c r="CT25" s="611"/>
      <c r="CU25" s="611"/>
      <c r="CV25" s="611"/>
      <c r="CW25" s="611"/>
      <c r="CX25" s="611"/>
    </row>
    <row r="26" spans="1:102" ht="18.75" customHeight="1">
      <c r="A26" s="488">
        <v>6</v>
      </c>
      <c r="B26" s="444" t="s">
        <v>69</v>
      </c>
      <c r="C26" s="442">
        <f>+'T-6'!H29</f>
        <v>37.79</v>
      </c>
      <c r="D26" s="442">
        <v>3.6749999999999998</v>
      </c>
      <c r="E26" s="442">
        <v>3.2440000000000002</v>
      </c>
      <c r="F26" s="442">
        <v>3.129</v>
      </c>
      <c r="G26" s="442">
        <v>3.08</v>
      </c>
      <c r="H26" s="442">
        <v>2.1909999999999998</v>
      </c>
      <c r="I26" s="442">
        <v>3.1150000000000002</v>
      </c>
      <c r="J26" s="442">
        <f>'T-6 (six mth)'!H30</f>
        <v>18.434000000000001</v>
      </c>
      <c r="K26" s="442">
        <f t="shared" si="2"/>
        <v>3.0723333333333334</v>
      </c>
      <c r="L26" s="442">
        <f>+'T-1'!M30</f>
        <v>38</v>
      </c>
      <c r="M26" s="442">
        <f>+'T-1'!R30</f>
        <v>39</v>
      </c>
      <c r="N26" s="498"/>
      <c r="O26" s="689"/>
      <c r="P26" s="690"/>
      <c r="Q26" s="690"/>
      <c r="R26" s="690"/>
      <c r="S26" s="611"/>
      <c r="T26" s="611"/>
      <c r="U26" s="611"/>
      <c r="V26" s="611"/>
      <c r="W26" s="611"/>
      <c r="X26" s="611"/>
      <c r="Y26" s="611"/>
      <c r="Z26" s="611"/>
      <c r="AA26" s="611"/>
      <c r="AB26" s="611"/>
      <c r="AC26" s="611"/>
      <c r="AD26" s="611"/>
      <c r="AE26" s="611"/>
      <c r="AF26" s="611"/>
      <c r="AG26" s="611"/>
      <c r="AH26" s="611"/>
      <c r="AI26" s="611"/>
      <c r="AJ26" s="611"/>
      <c r="AK26" s="611"/>
      <c r="AL26" s="611"/>
      <c r="AM26" s="611"/>
      <c r="AN26" s="611"/>
      <c r="AO26" s="611"/>
      <c r="AP26" s="611"/>
      <c r="AQ26" s="611"/>
      <c r="AR26" s="611"/>
      <c r="AS26" s="611"/>
      <c r="AT26" s="611"/>
      <c r="AU26" s="611"/>
      <c r="AV26" s="611"/>
      <c r="AW26" s="611"/>
      <c r="AX26" s="611"/>
      <c r="AY26" s="611"/>
      <c r="AZ26" s="611"/>
      <c r="BA26" s="611"/>
      <c r="BB26" s="611"/>
      <c r="BC26" s="611"/>
      <c r="BD26" s="611"/>
      <c r="BE26" s="611"/>
      <c r="BF26" s="611"/>
      <c r="BG26" s="611"/>
      <c r="BH26" s="611"/>
      <c r="BI26" s="611"/>
      <c r="BJ26" s="611"/>
      <c r="BK26" s="611"/>
      <c r="BL26" s="611"/>
      <c r="BM26" s="611"/>
      <c r="BN26" s="611"/>
      <c r="BO26" s="611"/>
      <c r="BP26" s="611"/>
      <c r="BQ26" s="611"/>
      <c r="BR26" s="611"/>
      <c r="BS26" s="611"/>
      <c r="BT26" s="611"/>
      <c r="BU26" s="611"/>
      <c r="BV26" s="611"/>
      <c r="BW26" s="611"/>
      <c r="BX26" s="611"/>
      <c r="BY26" s="611"/>
      <c r="BZ26" s="611"/>
      <c r="CA26" s="611"/>
      <c r="CB26" s="611"/>
      <c r="CC26" s="611"/>
      <c r="CD26" s="611"/>
      <c r="CE26" s="611"/>
      <c r="CF26" s="611"/>
      <c r="CG26" s="611"/>
      <c r="CH26" s="611"/>
      <c r="CI26" s="611"/>
      <c r="CJ26" s="611"/>
      <c r="CK26" s="611"/>
      <c r="CL26" s="611"/>
      <c r="CM26" s="611"/>
      <c r="CN26" s="611"/>
      <c r="CO26" s="611"/>
      <c r="CP26" s="611"/>
      <c r="CQ26" s="611"/>
      <c r="CR26" s="611"/>
      <c r="CS26" s="611"/>
      <c r="CT26" s="611"/>
      <c r="CU26" s="611"/>
      <c r="CV26" s="611"/>
      <c r="CW26" s="611"/>
      <c r="CX26" s="611"/>
    </row>
    <row r="27" spans="1:102" ht="18.75" customHeight="1">
      <c r="A27" s="488">
        <v>7</v>
      </c>
      <c r="B27" s="444" t="s">
        <v>185</v>
      </c>
      <c r="C27" s="442">
        <f>+'T-6'!H30</f>
        <v>18.47</v>
      </c>
      <c r="D27" s="442">
        <v>1.7889999999999999</v>
      </c>
      <c r="E27" s="442">
        <v>2.0870000000000002</v>
      </c>
      <c r="F27" s="442">
        <v>1.8440000000000001</v>
      </c>
      <c r="G27" s="442">
        <v>1.504</v>
      </c>
      <c r="H27" s="442">
        <v>1.728</v>
      </c>
      <c r="I27" s="442">
        <v>1.335</v>
      </c>
      <c r="J27" s="442">
        <f>'T-6 (six mth)'!H31</f>
        <v>10.286999999999999</v>
      </c>
      <c r="K27" s="442">
        <f t="shared" si="2"/>
        <v>1.7144999999999999</v>
      </c>
      <c r="L27" s="442">
        <f>+'T-1'!M31</f>
        <v>21</v>
      </c>
      <c r="M27" s="442">
        <f>+'T-1'!R31</f>
        <v>22</v>
      </c>
      <c r="N27" s="498"/>
      <c r="O27" s="689"/>
      <c r="P27"/>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1"/>
      <c r="AY27" s="611"/>
      <c r="AZ27" s="611"/>
      <c r="BA27" s="611"/>
      <c r="BB27" s="611"/>
      <c r="BC27" s="611"/>
      <c r="BD27" s="611"/>
      <c r="BE27" s="611"/>
      <c r="BF27" s="611"/>
      <c r="BG27" s="611"/>
      <c r="BH27" s="611"/>
      <c r="BI27" s="611"/>
      <c r="BJ27" s="611"/>
      <c r="BK27" s="611"/>
      <c r="BL27" s="611"/>
      <c r="BM27" s="611"/>
      <c r="BN27" s="611"/>
      <c r="BO27" s="611"/>
      <c r="BP27" s="611"/>
      <c r="BQ27" s="611"/>
      <c r="BR27" s="611"/>
      <c r="BS27" s="611"/>
      <c r="BT27" s="611"/>
      <c r="BU27" s="611"/>
      <c r="BV27" s="611"/>
      <c r="BW27" s="611"/>
      <c r="BX27" s="611"/>
      <c r="BY27" s="611"/>
      <c r="BZ27" s="611"/>
      <c r="CA27" s="611"/>
      <c r="CB27" s="611"/>
      <c r="CC27" s="611"/>
      <c r="CD27" s="611"/>
      <c r="CE27" s="611"/>
      <c r="CF27" s="611"/>
      <c r="CG27" s="611"/>
      <c r="CH27" s="611"/>
      <c r="CI27" s="611"/>
      <c r="CJ27" s="611"/>
      <c r="CK27" s="611"/>
      <c r="CL27" s="611"/>
      <c r="CM27" s="611"/>
      <c r="CN27" s="611"/>
      <c r="CO27" s="611"/>
      <c r="CP27" s="611"/>
      <c r="CQ27" s="611"/>
      <c r="CR27" s="611"/>
      <c r="CS27" s="611"/>
      <c r="CT27" s="611"/>
      <c r="CU27" s="611"/>
      <c r="CV27" s="611"/>
      <c r="CW27" s="611"/>
      <c r="CX27" s="611"/>
    </row>
    <row r="28" spans="1:102" ht="18.75" customHeight="1">
      <c r="A28" s="488">
        <v>8</v>
      </c>
      <c r="B28" s="444" t="s">
        <v>186</v>
      </c>
      <c r="C28" s="442">
        <f>+'T-6'!H31</f>
        <v>58.13</v>
      </c>
      <c r="D28" s="442">
        <v>5.8659999999999997</v>
      </c>
      <c r="E28" s="442">
        <v>6.8940000000000001</v>
      </c>
      <c r="F28" s="442">
        <v>5.7530000000000001</v>
      </c>
      <c r="G28" s="442">
        <v>5.2039999999999997</v>
      </c>
      <c r="H28" s="442">
        <v>6.9219999999999997</v>
      </c>
      <c r="I28" s="442">
        <v>5.44</v>
      </c>
      <c r="J28" s="442">
        <f>'T-6 (six mth)'!H32</f>
        <v>36.079000000000001</v>
      </c>
      <c r="K28" s="442">
        <f t="shared" si="2"/>
        <v>6.0131666666666668</v>
      </c>
      <c r="L28" s="442">
        <f>+'T-1'!M32</f>
        <v>65.5</v>
      </c>
      <c r="M28" s="442">
        <f>+'T-1'!R32</f>
        <v>67</v>
      </c>
      <c r="N28" s="498"/>
      <c r="O28" s="689"/>
      <c r="P28" s="611"/>
      <c r="Q28" s="611"/>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c r="AT28" s="611"/>
      <c r="AU28" s="611"/>
      <c r="AV28" s="611"/>
      <c r="AW28" s="611"/>
      <c r="AX28" s="611"/>
      <c r="AY28" s="611"/>
      <c r="AZ28" s="611"/>
      <c r="BA28" s="611"/>
      <c r="BB28" s="611"/>
      <c r="BC28" s="611"/>
      <c r="BD28" s="611"/>
      <c r="BE28" s="611"/>
      <c r="BF28" s="611"/>
      <c r="BG28" s="611"/>
      <c r="BH28" s="611"/>
      <c r="BI28" s="611"/>
      <c r="BJ28" s="611"/>
      <c r="BK28" s="611"/>
      <c r="BL28" s="611"/>
      <c r="BM28" s="611"/>
      <c r="BN28" s="611"/>
      <c r="BO28" s="611"/>
      <c r="BP28" s="611"/>
      <c r="BQ28" s="611"/>
      <c r="BR28" s="611"/>
      <c r="BS28" s="611"/>
      <c r="BT28" s="611"/>
      <c r="BU28" s="611"/>
      <c r="BV28" s="611"/>
      <c r="BW28" s="611"/>
      <c r="BX28" s="611"/>
      <c r="BY28" s="611"/>
      <c r="BZ28" s="611"/>
      <c r="CA28" s="611"/>
      <c r="CB28" s="611"/>
      <c r="CC28" s="611"/>
      <c r="CD28" s="611"/>
      <c r="CE28" s="611"/>
      <c r="CF28" s="611"/>
      <c r="CG28" s="611"/>
      <c r="CH28" s="611"/>
      <c r="CI28" s="611"/>
      <c r="CJ28" s="611"/>
      <c r="CK28" s="611"/>
      <c r="CL28" s="611"/>
      <c r="CM28" s="611"/>
      <c r="CN28" s="611"/>
      <c r="CO28" s="611"/>
      <c r="CP28" s="611"/>
      <c r="CQ28" s="611"/>
      <c r="CR28" s="611"/>
      <c r="CS28" s="611"/>
      <c r="CT28" s="611"/>
      <c r="CU28" s="611"/>
      <c r="CV28" s="611"/>
      <c r="CW28" s="611"/>
      <c r="CX28" s="611"/>
    </row>
    <row r="29" spans="1:102" ht="18.75" customHeight="1">
      <c r="A29" s="488">
        <v>9</v>
      </c>
      <c r="B29" s="75" t="s">
        <v>187</v>
      </c>
      <c r="C29" s="442">
        <f>+'T-6'!H32</f>
        <v>30.450000000000003</v>
      </c>
      <c r="D29" s="442">
        <v>2.6221169999999998</v>
      </c>
      <c r="E29" s="442">
        <v>3.3111979549999999</v>
      </c>
      <c r="F29" s="442">
        <v>3.1861270070000001</v>
      </c>
      <c r="G29" s="442">
        <v>2.9312017209999999</v>
      </c>
      <c r="H29" s="442">
        <v>2.9220767520000002</v>
      </c>
      <c r="I29" s="442">
        <v>3.2060040870000002</v>
      </c>
      <c r="J29" s="442">
        <f>'T-6 (six mth)'!H33</f>
        <v>18.179234000000001</v>
      </c>
      <c r="K29" s="442">
        <f t="shared" si="2"/>
        <v>3.0298723333333335</v>
      </c>
      <c r="L29" s="442">
        <f>+'T-1'!M33</f>
        <v>36</v>
      </c>
      <c r="M29" s="442">
        <f>+'T-1'!R33</f>
        <v>37.799999999999997</v>
      </c>
      <c r="N29" s="498"/>
      <c r="O29" s="689"/>
      <c r="P29" s="611"/>
      <c r="Q29" s="611"/>
      <c r="R29" s="611"/>
      <c r="S29" s="611"/>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c r="BD29" s="611"/>
      <c r="BE29" s="611"/>
      <c r="BF29" s="611"/>
      <c r="BG29" s="611"/>
      <c r="BH29" s="611"/>
      <c r="BI29" s="611"/>
      <c r="BJ29" s="611"/>
      <c r="BK29" s="611"/>
      <c r="BL29" s="611"/>
      <c r="BM29" s="611"/>
      <c r="BN29" s="611"/>
      <c r="BO29" s="611"/>
      <c r="BP29" s="611"/>
      <c r="BQ29" s="611"/>
      <c r="BR29" s="611"/>
      <c r="BS29" s="611"/>
      <c r="BT29" s="611"/>
      <c r="BU29" s="611"/>
      <c r="BV29" s="611"/>
      <c r="BW29" s="611"/>
      <c r="BX29" s="611"/>
      <c r="BY29" s="611"/>
      <c r="BZ29" s="611"/>
      <c r="CA29" s="611"/>
      <c r="CB29" s="611"/>
      <c r="CC29" s="611"/>
      <c r="CD29" s="611"/>
      <c r="CE29" s="611"/>
      <c r="CF29" s="611"/>
      <c r="CG29" s="611"/>
      <c r="CH29" s="611"/>
      <c r="CI29" s="611"/>
      <c r="CJ29" s="611"/>
      <c r="CK29" s="611"/>
      <c r="CL29" s="611"/>
      <c r="CM29" s="611"/>
      <c r="CN29" s="611"/>
      <c r="CO29" s="611"/>
      <c r="CP29" s="611"/>
      <c r="CQ29" s="611"/>
      <c r="CR29" s="611"/>
      <c r="CS29" s="611"/>
      <c r="CT29" s="611"/>
      <c r="CU29" s="611"/>
      <c r="CV29" s="611"/>
      <c r="CW29" s="611"/>
      <c r="CX29" s="611"/>
    </row>
    <row r="30" spans="1:102" ht="18.75" customHeight="1">
      <c r="A30" s="488">
        <v>10</v>
      </c>
      <c r="B30" s="444" t="s">
        <v>188</v>
      </c>
      <c r="C30" s="442">
        <f>+'T-6'!H33</f>
        <v>39.130000000000003</v>
      </c>
      <c r="D30" s="442">
        <v>3.1850000000000001</v>
      </c>
      <c r="E30" s="442">
        <v>4.5540000000000003</v>
      </c>
      <c r="F30" s="442">
        <v>5.806</v>
      </c>
      <c r="G30" s="442">
        <v>4.9779999999999998</v>
      </c>
      <c r="H30" s="442">
        <v>5.6680000000000001</v>
      </c>
      <c r="I30" s="442">
        <v>7.7779999999999996</v>
      </c>
      <c r="J30" s="442">
        <f>'T-6 (six mth)'!H34</f>
        <v>31.969000000000001</v>
      </c>
      <c r="K30" s="442">
        <f t="shared" si="2"/>
        <v>5.3281666666666672</v>
      </c>
      <c r="L30" s="442">
        <f>+'T-1'!M34</f>
        <v>60</v>
      </c>
      <c r="M30" s="442">
        <f>+'T-1'!R34</f>
        <v>63</v>
      </c>
      <c r="N30" s="498"/>
      <c r="O30" s="689"/>
      <c r="P30" s="611"/>
      <c r="Q30" s="611"/>
      <c r="R30" s="611"/>
      <c r="S30" s="611"/>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c r="AT30" s="611"/>
      <c r="AU30" s="611"/>
      <c r="AV30" s="611"/>
      <c r="AW30" s="611"/>
      <c r="AX30" s="611"/>
      <c r="AY30" s="611"/>
      <c r="AZ30" s="611"/>
      <c r="BA30" s="611"/>
      <c r="BB30" s="611"/>
      <c r="BC30" s="611"/>
      <c r="BD30" s="611"/>
      <c r="BE30" s="611"/>
      <c r="BF30" s="611"/>
      <c r="BG30" s="611"/>
      <c r="BH30" s="611"/>
      <c r="BI30" s="611"/>
      <c r="BJ30" s="611"/>
      <c r="BK30" s="611"/>
      <c r="BL30" s="611"/>
      <c r="BM30" s="611"/>
      <c r="BN30" s="611"/>
      <c r="BO30" s="611"/>
      <c r="BP30" s="611"/>
      <c r="BQ30" s="611"/>
      <c r="BR30" s="611"/>
      <c r="BS30" s="611"/>
      <c r="BT30" s="611"/>
      <c r="BU30" s="611"/>
      <c r="BV30" s="611"/>
      <c r="BW30" s="611"/>
      <c r="BX30" s="611"/>
      <c r="BY30" s="611"/>
      <c r="BZ30" s="611"/>
      <c r="CA30" s="611"/>
      <c r="CB30" s="611"/>
      <c r="CC30" s="611"/>
      <c r="CD30" s="611"/>
      <c r="CE30" s="611"/>
      <c r="CF30" s="611"/>
      <c r="CG30" s="611"/>
      <c r="CH30" s="611"/>
      <c r="CI30" s="611"/>
      <c r="CJ30" s="611"/>
      <c r="CK30" s="611"/>
      <c r="CL30" s="611"/>
      <c r="CM30" s="611"/>
      <c r="CN30" s="611"/>
      <c r="CO30" s="611"/>
      <c r="CP30" s="611"/>
      <c r="CQ30" s="611"/>
      <c r="CR30" s="611"/>
      <c r="CS30" s="611"/>
      <c r="CT30" s="611"/>
      <c r="CU30" s="611"/>
      <c r="CV30" s="611"/>
      <c r="CW30" s="611"/>
      <c r="CX30" s="611"/>
    </row>
    <row r="31" spans="1:102" ht="18.75" customHeight="1">
      <c r="A31" s="488">
        <v>11</v>
      </c>
      <c r="B31" s="444" t="s">
        <v>189</v>
      </c>
      <c r="C31" s="442">
        <f>+'T-6'!H34</f>
        <v>5.84</v>
      </c>
      <c r="D31" s="442">
        <v>0.52100000000000002</v>
      </c>
      <c r="E31" s="442">
        <v>0.49399999999999999</v>
      </c>
      <c r="F31" s="442">
        <v>0.504</v>
      </c>
      <c r="G31" s="442">
        <v>0.47799999999999998</v>
      </c>
      <c r="H31" s="442">
        <v>0.504</v>
      </c>
      <c r="I31" s="442">
        <v>0.45500000000000002</v>
      </c>
      <c r="J31" s="442">
        <f>'T-6 (six mth)'!H35</f>
        <v>2.9560000000000004</v>
      </c>
      <c r="K31" s="442">
        <f t="shared" si="2"/>
        <v>0.49266666666666675</v>
      </c>
      <c r="L31" s="442">
        <f>+'T-1'!M35</f>
        <v>6.1</v>
      </c>
      <c r="M31" s="442">
        <f>+'T-1'!R35</f>
        <v>6.3</v>
      </c>
      <c r="N31" s="498"/>
      <c r="O31" s="689"/>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c r="BD31" s="611"/>
      <c r="BE31" s="611"/>
      <c r="BF31" s="611"/>
      <c r="BG31" s="611"/>
      <c r="BH31" s="611"/>
      <c r="BI31" s="611"/>
      <c r="BJ31" s="611"/>
      <c r="BK31" s="611"/>
      <c r="BL31" s="611"/>
      <c r="BM31" s="611"/>
      <c r="BN31" s="611"/>
      <c r="BO31" s="611"/>
      <c r="BP31" s="611"/>
      <c r="BQ31" s="611"/>
      <c r="BR31" s="611"/>
      <c r="BS31" s="611"/>
      <c r="BT31" s="611"/>
      <c r="BU31" s="611"/>
      <c r="BV31" s="611"/>
      <c r="BW31" s="611"/>
      <c r="BX31" s="611"/>
      <c r="BY31" s="611"/>
      <c r="BZ31" s="611"/>
      <c r="CA31" s="611"/>
      <c r="CB31" s="611"/>
      <c r="CC31" s="611"/>
      <c r="CD31" s="611"/>
      <c r="CE31" s="611"/>
      <c r="CF31" s="611"/>
      <c r="CG31" s="611"/>
      <c r="CH31" s="611"/>
      <c r="CI31" s="611"/>
      <c r="CJ31" s="611"/>
      <c r="CK31" s="611"/>
      <c r="CL31" s="611"/>
      <c r="CM31" s="611"/>
      <c r="CN31" s="611"/>
      <c r="CO31" s="611"/>
      <c r="CP31" s="611"/>
      <c r="CQ31" s="611"/>
      <c r="CR31" s="611"/>
      <c r="CS31" s="611"/>
      <c r="CT31" s="611"/>
      <c r="CU31" s="611"/>
      <c r="CV31" s="611"/>
      <c r="CW31" s="611"/>
      <c r="CX31" s="611"/>
    </row>
    <row r="32" spans="1:102" ht="18.75" customHeight="1">
      <c r="A32" s="488">
        <v>12</v>
      </c>
      <c r="B32" s="75" t="s">
        <v>190</v>
      </c>
      <c r="C32" s="442">
        <f>+'T-6'!H35</f>
        <v>0.32</v>
      </c>
      <c r="D32" s="442">
        <v>3.5999999999999997E-2</v>
      </c>
      <c r="E32" s="442">
        <v>3.9E-2</v>
      </c>
      <c r="F32" s="442">
        <v>3.5999999999999997E-2</v>
      </c>
      <c r="G32" s="442">
        <v>3.7999999999999999E-2</v>
      </c>
      <c r="H32" s="442">
        <v>0.04</v>
      </c>
      <c r="I32" s="442">
        <v>4.2000000000000003E-2</v>
      </c>
      <c r="J32" s="442">
        <f>'T-6 (six mth)'!H36</f>
        <v>0.23100000000000001</v>
      </c>
      <c r="K32" s="442">
        <f t="shared" si="2"/>
        <v>3.85E-2</v>
      </c>
      <c r="L32" s="442">
        <f>+'T-1'!M36</f>
        <v>0.32500000000000001</v>
      </c>
      <c r="M32" s="442">
        <f>+'T-1'!R36</f>
        <v>0.34</v>
      </c>
      <c r="N32" s="498"/>
      <c r="O32" s="689"/>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1"/>
      <c r="BQ32" s="611"/>
      <c r="BR32" s="611"/>
      <c r="BS32" s="611"/>
      <c r="BT32" s="611"/>
      <c r="BU32" s="611"/>
      <c r="BV32" s="611"/>
      <c r="BW32" s="611"/>
      <c r="BX32" s="611"/>
      <c r="BY32" s="611"/>
      <c r="BZ32" s="611"/>
      <c r="CA32" s="611"/>
      <c r="CB32" s="611"/>
      <c r="CC32" s="611"/>
      <c r="CD32" s="611"/>
      <c r="CE32" s="611"/>
      <c r="CF32" s="611"/>
      <c r="CG32" s="611"/>
      <c r="CH32" s="611"/>
      <c r="CI32" s="611"/>
      <c r="CJ32" s="611"/>
      <c r="CK32" s="611"/>
      <c r="CL32" s="611"/>
      <c r="CM32" s="611"/>
      <c r="CN32" s="611"/>
      <c r="CO32" s="611"/>
      <c r="CP32" s="611"/>
      <c r="CQ32" s="611"/>
      <c r="CR32" s="611"/>
      <c r="CS32" s="611"/>
      <c r="CT32" s="611"/>
      <c r="CU32" s="611"/>
      <c r="CV32" s="611"/>
      <c r="CW32" s="611"/>
      <c r="CX32" s="611"/>
    </row>
    <row r="33" spans="1:102" ht="18.75" customHeight="1">
      <c r="A33" s="488">
        <v>13</v>
      </c>
      <c r="B33" s="75" t="s">
        <v>76</v>
      </c>
      <c r="C33" s="442">
        <f>+'T-6'!H36</f>
        <v>0</v>
      </c>
      <c r="D33" s="442"/>
      <c r="E33" s="442"/>
      <c r="F33" s="442"/>
      <c r="G33" s="442"/>
      <c r="H33" s="442"/>
      <c r="I33" s="442"/>
      <c r="J33" s="442">
        <f>'T-6 (six mth)'!H37</f>
        <v>0</v>
      </c>
      <c r="K33" s="442">
        <f t="shared" si="2"/>
        <v>0</v>
      </c>
      <c r="L33" s="442">
        <f>+'T-1'!M37</f>
        <v>0</v>
      </c>
      <c r="M33" s="442">
        <f>+'T-1'!R37</f>
        <v>0</v>
      </c>
      <c r="N33" s="498"/>
      <c r="O33" s="689"/>
      <c r="P33" s="611"/>
      <c r="Q33" s="611"/>
      <c r="R33" s="611"/>
      <c r="S33" s="611"/>
      <c r="T33" s="611"/>
      <c r="U33" s="611"/>
      <c r="V33" s="611"/>
      <c r="W33" s="611"/>
      <c r="X33" s="611"/>
      <c r="Y33" s="611"/>
      <c r="Z33" s="611"/>
      <c r="AA33" s="611"/>
      <c r="AB33" s="611"/>
      <c r="AC33" s="611"/>
      <c r="AD33" s="611"/>
      <c r="AE33" s="611"/>
      <c r="AF33" s="611"/>
      <c r="AG33" s="611"/>
      <c r="AH33" s="611"/>
      <c r="AI33" s="611"/>
      <c r="AJ33" s="611"/>
      <c r="AK33" s="611"/>
      <c r="AL33" s="611"/>
      <c r="AM33" s="611"/>
      <c r="AN33" s="611"/>
      <c r="AO33" s="611"/>
      <c r="AP33" s="611"/>
      <c r="AQ33" s="611"/>
      <c r="AR33" s="611"/>
      <c r="AS33" s="611"/>
      <c r="AT33" s="611"/>
      <c r="AU33" s="611"/>
      <c r="AV33" s="611"/>
      <c r="AW33" s="611"/>
      <c r="AX33" s="611"/>
      <c r="AY33" s="611"/>
      <c r="AZ33" s="611"/>
      <c r="BA33" s="611"/>
      <c r="BB33" s="611"/>
      <c r="BC33" s="611"/>
      <c r="BD33" s="611"/>
      <c r="BE33" s="611"/>
      <c r="BF33" s="611"/>
      <c r="BG33" s="611"/>
      <c r="BH33" s="611"/>
      <c r="BI33" s="611"/>
      <c r="BJ33" s="611"/>
      <c r="BK33" s="611"/>
      <c r="BL33" s="611"/>
      <c r="BM33" s="611"/>
      <c r="BN33" s="611"/>
      <c r="BO33" s="611"/>
      <c r="BP33" s="611"/>
      <c r="BQ33" s="611"/>
      <c r="BR33" s="611"/>
      <c r="BS33" s="611"/>
      <c r="BT33" s="611"/>
      <c r="BU33" s="611"/>
      <c r="BV33" s="611"/>
      <c r="BW33" s="611"/>
      <c r="BX33" s="611"/>
      <c r="BY33" s="611"/>
      <c r="BZ33" s="611"/>
      <c r="CA33" s="611"/>
      <c r="CB33" s="611"/>
      <c r="CC33" s="611"/>
      <c r="CD33" s="611"/>
      <c r="CE33" s="611"/>
      <c r="CF33" s="611"/>
      <c r="CG33" s="611"/>
      <c r="CH33" s="611"/>
      <c r="CI33" s="611"/>
      <c r="CJ33" s="611"/>
      <c r="CK33" s="611"/>
      <c r="CL33" s="611"/>
      <c r="CM33" s="611"/>
      <c r="CN33" s="611"/>
      <c r="CO33" s="611"/>
      <c r="CP33" s="611"/>
      <c r="CQ33" s="611"/>
      <c r="CR33" s="611"/>
      <c r="CS33" s="611"/>
      <c r="CT33" s="611"/>
      <c r="CU33" s="611"/>
      <c r="CV33" s="611"/>
      <c r="CW33" s="611"/>
      <c r="CX33" s="611"/>
    </row>
    <row r="34" spans="1:102" ht="18.75" customHeight="1">
      <c r="A34" s="488"/>
      <c r="B34" s="491" t="s">
        <v>191</v>
      </c>
      <c r="C34" s="139">
        <f t="shared" ref="C34:M34" si="4">SUM(C22:C33)+C16</f>
        <v>2635.9630000000002</v>
      </c>
      <c r="D34" s="139">
        <f t="shared" si="4"/>
        <v>241.062117</v>
      </c>
      <c r="E34" s="139">
        <f t="shared" si="4"/>
        <v>251.71819795499999</v>
      </c>
      <c r="F34" s="139">
        <f t="shared" si="4"/>
        <v>280.695127007</v>
      </c>
      <c r="G34" s="139">
        <f t="shared" si="4"/>
        <v>246.86420172099997</v>
      </c>
      <c r="H34" s="139">
        <f t="shared" si="4"/>
        <v>272.32507675199997</v>
      </c>
      <c r="I34" s="139">
        <f t="shared" si="4"/>
        <v>290.56000408699998</v>
      </c>
      <c r="J34" s="139">
        <f t="shared" si="4"/>
        <v>1583.225234</v>
      </c>
      <c r="K34" s="139">
        <f t="shared" si="4"/>
        <v>263.87137233333334</v>
      </c>
      <c r="L34" s="139">
        <f t="shared" si="4"/>
        <v>3260</v>
      </c>
      <c r="M34" s="139">
        <f t="shared" si="4"/>
        <v>3510</v>
      </c>
      <c r="N34" s="359"/>
      <c r="O34" s="691"/>
      <c r="P34" s="611"/>
      <c r="Q34" s="611"/>
      <c r="R34" s="611"/>
      <c r="S34" s="611"/>
      <c r="T34" s="611"/>
      <c r="U34" s="611"/>
      <c r="V34" s="611"/>
      <c r="W34" s="611"/>
      <c r="X34" s="611"/>
      <c r="Y34" s="611"/>
      <c r="Z34" s="611"/>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1"/>
      <c r="AX34" s="611"/>
      <c r="AY34" s="611"/>
      <c r="AZ34" s="611"/>
      <c r="BA34" s="611"/>
      <c r="BB34" s="611"/>
      <c r="BC34" s="611"/>
      <c r="BD34" s="611"/>
      <c r="BE34" s="611"/>
      <c r="BF34" s="611"/>
      <c r="BG34" s="611"/>
      <c r="BH34" s="611"/>
      <c r="BI34" s="611"/>
      <c r="BJ34" s="611"/>
      <c r="BK34" s="611"/>
      <c r="BL34" s="611"/>
      <c r="BM34" s="611"/>
      <c r="BN34" s="611"/>
      <c r="BO34" s="611"/>
      <c r="BP34" s="611"/>
      <c r="BQ34" s="611"/>
      <c r="BR34" s="611"/>
      <c r="BS34" s="611"/>
      <c r="BT34" s="611"/>
      <c r="BU34" s="611"/>
      <c r="BV34" s="611"/>
      <c r="BW34" s="611"/>
      <c r="BX34" s="611"/>
      <c r="BY34" s="611"/>
      <c r="BZ34" s="611"/>
      <c r="CA34" s="611"/>
      <c r="CB34" s="611"/>
      <c r="CC34" s="611"/>
      <c r="CD34" s="611"/>
      <c r="CE34" s="611"/>
      <c r="CF34" s="611"/>
      <c r="CG34" s="611"/>
      <c r="CH34" s="611"/>
      <c r="CI34" s="611"/>
      <c r="CJ34" s="611"/>
      <c r="CK34" s="611"/>
      <c r="CL34" s="611"/>
      <c r="CM34" s="611"/>
      <c r="CN34" s="611"/>
      <c r="CO34" s="611"/>
      <c r="CP34" s="611"/>
      <c r="CQ34" s="611"/>
      <c r="CR34" s="611"/>
      <c r="CS34" s="611"/>
      <c r="CT34" s="611"/>
      <c r="CU34" s="611"/>
      <c r="CV34" s="611"/>
      <c r="CW34" s="611"/>
      <c r="CX34" s="611"/>
    </row>
    <row r="35" spans="1:102" ht="20.149999999999999" customHeight="1">
      <c r="A35" s="75"/>
      <c r="B35" s="492" t="s">
        <v>78</v>
      </c>
      <c r="C35" s="492"/>
      <c r="D35" s="442"/>
      <c r="E35" s="442"/>
      <c r="F35" s="442"/>
      <c r="G35" s="442"/>
      <c r="H35" s="442"/>
      <c r="I35" s="442"/>
      <c r="J35" s="442"/>
      <c r="K35" s="442"/>
      <c r="L35" s="442"/>
      <c r="M35" s="442"/>
      <c r="N35" s="359"/>
      <c r="O35" s="611"/>
      <c r="P35" s="611"/>
      <c r="Q35" s="611"/>
      <c r="R35" s="611"/>
      <c r="S35" s="611"/>
      <c r="T35" s="611"/>
      <c r="U35" s="611"/>
      <c r="V35" s="611"/>
      <c r="W35" s="611"/>
      <c r="X35" s="611"/>
      <c r="Y35" s="611"/>
      <c r="Z35" s="611"/>
      <c r="AA35" s="611"/>
      <c r="AB35" s="611"/>
      <c r="AC35" s="611"/>
      <c r="AD35" s="611"/>
      <c r="AE35" s="611"/>
      <c r="AF35" s="611"/>
      <c r="AG35" s="611"/>
      <c r="AH35" s="611"/>
      <c r="AI35" s="611"/>
      <c r="AJ35" s="611"/>
      <c r="AK35" s="611"/>
      <c r="AL35" s="611"/>
      <c r="AM35" s="611"/>
      <c r="AN35" s="611"/>
      <c r="AO35" s="611"/>
      <c r="AP35" s="611"/>
      <c r="AQ35" s="611"/>
      <c r="AR35" s="611"/>
      <c r="AS35" s="611"/>
      <c r="AT35" s="611"/>
      <c r="AU35" s="611"/>
      <c r="AV35" s="611"/>
      <c r="AW35" s="611"/>
      <c r="AX35" s="611"/>
      <c r="AY35" s="611"/>
      <c r="AZ35" s="611"/>
      <c r="BA35" s="611"/>
      <c r="BB35" s="611"/>
      <c r="BC35" s="611"/>
      <c r="BD35" s="611"/>
      <c r="BE35" s="611"/>
      <c r="BF35" s="611"/>
      <c r="BG35" s="611"/>
      <c r="BH35" s="611"/>
      <c r="BI35" s="611"/>
      <c r="BJ35" s="611"/>
      <c r="BK35" s="611"/>
      <c r="BL35" s="611"/>
      <c r="BM35" s="611"/>
      <c r="BN35" s="611"/>
      <c r="BO35" s="611"/>
      <c r="BP35" s="611"/>
      <c r="BQ35" s="611"/>
      <c r="BR35" s="611"/>
      <c r="BS35" s="611"/>
      <c r="BT35" s="611"/>
      <c r="BU35" s="611"/>
      <c r="BV35" s="611"/>
      <c r="BW35" s="611"/>
      <c r="BX35" s="611"/>
      <c r="BY35" s="611"/>
      <c r="BZ35" s="611"/>
      <c r="CA35" s="611"/>
      <c r="CB35" s="611"/>
      <c r="CC35" s="611"/>
      <c r="CD35" s="611"/>
      <c r="CE35" s="611"/>
      <c r="CF35" s="611"/>
      <c r="CG35" s="611"/>
      <c r="CH35" s="611"/>
      <c r="CI35" s="611"/>
      <c r="CJ35" s="611"/>
      <c r="CK35" s="611"/>
      <c r="CL35" s="611"/>
      <c r="CM35" s="611"/>
      <c r="CN35" s="611"/>
      <c r="CO35" s="611"/>
      <c r="CP35" s="611"/>
      <c r="CQ35" s="611"/>
      <c r="CR35" s="611"/>
      <c r="CS35" s="611"/>
      <c r="CT35" s="611"/>
      <c r="CU35" s="611"/>
      <c r="CV35" s="611"/>
      <c r="CW35" s="611"/>
      <c r="CX35" s="611"/>
    </row>
    <row r="36" spans="1:102" ht="20.149999999999999" customHeight="1">
      <c r="A36" s="488">
        <v>14</v>
      </c>
      <c r="B36" s="75" t="s">
        <v>79</v>
      </c>
      <c r="C36" s="442">
        <f>+'T-6'!H39</f>
        <v>12.79</v>
      </c>
      <c r="D36" s="442">
        <v>1.048</v>
      </c>
      <c r="E36" s="442">
        <v>1.1759999999999999</v>
      </c>
      <c r="F36" s="442">
        <v>1.2789999999999999</v>
      </c>
      <c r="G36" s="442">
        <v>1.2270000000000001</v>
      </c>
      <c r="H36" s="442">
        <v>1.262</v>
      </c>
      <c r="I36" s="442">
        <v>1.2689999999999999</v>
      </c>
      <c r="J36" s="442">
        <f>'T-6 (six mth)'!H40</f>
        <v>7.2610000000000001</v>
      </c>
      <c r="K36" s="442">
        <f t="shared" ref="K36:K50" si="5">+J36/6</f>
        <v>1.2101666666666666</v>
      </c>
      <c r="L36" s="442">
        <f>+'T-1'!M40</f>
        <v>13</v>
      </c>
      <c r="M36" s="442">
        <f>+'T-1'!R40</f>
        <v>13.5</v>
      </c>
      <c r="N36" s="498"/>
      <c r="O36" s="689"/>
      <c r="P36" s="611"/>
      <c r="Q36" s="611"/>
      <c r="R36" s="611"/>
      <c r="S36" s="611"/>
      <c r="T36" s="611"/>
      <c r="U36" s="611"/>
      <c r="V36" s="611"/>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c r="BD36" s="611"/>
      <c r="BE36" s="611"/>
      <c r="BF36" s="611"/>
      <c r="BG36" s="611"/>
      <c r="BH36" s="611"/>
      <c r="BI36" s="611"/>
      <c r="BJ36" s="611"/>
      <c r="BK36" s="611"/>
      <c r="BL36" s="611"/>
      <c r="BM36" s="611"/>
      <c r="BN36" s="611"/>
      <c r="BO36" s="611"/>
      <c r="BP36" s="611"/>
      <c r="BQ36" s="611"/>
      <c r="BR36" s="611"/>
      <c r="BS36" s="611"/>
      <c r="BT36" s="611"/>
      <c r="BU36" s="611"/>
      <c r="BV36" s="611"/>
      <c r="BW36" s="611"/>
      <c r="BX36" s="611"/>
      <c r="BY36" s="611"/>
      <c r="BZ36" s="611"/>
      <c r="CA36" s="611"/>
      <c r="CB36" s="611"/>
      <c r="CC36" s="611"/>
      <c r="CD36" s="611"/>
      <c r="CE36" s="611"/>
      <c r="CF36" s="611"/>
      <c r="CG36" s="611"/>
      <c r="CH36" s="611"/>
      <c r="CI36" s="611"/>
      <c r="CJ36" s="611"/>
      <c r="CK36" s="611"/>
      <c r="CL36" s="611"/>
      <c r="CM36" s="611"/>
      <c r="CN36" s="611"/>
      <c r="CO36" s="611"/>
      <c r="CP36" s="611"/>
      <c r="CQ36" s="611"/>
      <c r="CR36" s="611"/>
      <c r="CS36" s="611"/>
      <c r="CT36" s="611"/>
      <c r="CU36" s="611"/>
      <c r="CV36" s="611"/>
      <c r="CW36" s="611"/>
      <c r="CX36" s="611"/>
    </row>
    <row r="37" spans="1:102" ht="20.149999999999999" customHeight="1">
      <c r="A37" s="488">
        <v>15</v>
      </c>
      <c r="B37" s="75" t="s">
        <v>66</v>
      </c>
      <c r="C37" s="442">
        <f>+'T-6'!H40</f>
        <v>26.04</v>
      </c>
      <c r="D37" s="442">
        <v>0.64069299999999996</v>
      </c>
      <c r="E37" s="442">
        <v>0.97718899999999997</v>
      </c>
      <c r="F37" s="442">
        <v>0.217026</v>
      </c>
      <c r="G37" s="442">
        <v>0.26722800000000002</v>
      </c>
      <c r="H37" s="442">
        <v>6.5756930000000002</v>
      </c>
      <c r="I37" s="442">
        <v>12.245614</v>
      </c>
      <c r="J37" s="442">
        <f>'T-6 (six mth)'!H41</f>
        <v>20.923000000000002</v>
      </c>
      <c r="K37" s="442">
        <f t="shared" si="5"/>
        <v>3.487166666666667</v>
      </c>
      <c r="L37" s="442">
        <f>+'T-1'!M41</f>
        <v>38</v>
      </c>
      <c r="M37" s="442">
        <f>+'T-1'!R41</f>
        <v>50</v>
      </c>
      <c r="N37" s="498"/>
      <c r="O37" s="689"/>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1"/>
      <c r="BQ37" s="611"/>
      <c r="BR37" s="611"/>
      <c r="BS37" s="611"/>
      <c r="BT37" s="611"/>
      <c r="BU37" s="611"/>
      <c r="BV37" s="611"/>
      <c r="BW37" s="611"/>
      <c r="BX37" s="611"/>
      <c r="BY37" s="611"/>
      <c r="BZ37" s="611"/>
      <c r="CA37" s="611"/>
      <c r="CB37" s="611"/>
      <c r="CC37" s="611"/>
      <c r="CD37" s="611"/>
      <c r="CE37" s="611"/>
      <c r="CF37" s="611"/>
      <c r="CG37" s="611"/>
      <c r="CH37" s="611"/>
      <c r="CI37" s="611"/>
      <c r="CJ37" s="611"/>
      <c r="CK37" s="611"/>
      <c r="CL37" s="611"/>
      <c r="CM37" s="611"/>
      <c r="CN37" s="611"/>
      <c r="CO37" s="611"/>
      <c r="CP37" s="611"/>
      <c r="CQ37" s="611"/>
      <c r="CR37" s="611"/>
      <c r="CS37" s="611"/>
      <c r="CT37" s="611"/>
      <c r="CU37" s="611"/>
      <c r="CV37" s="611"/>
      <c r="CW37" s="611"/>
      <c r="CX37" s="611"/>
    </row>
    <row r="38" spans="1:102" ht="20.149999999999999" customHeight="1">
      <c r="A38" s="488">
        <v>16</v>
      </c>
      <c r="B38" s="75" t="s">
        <v>67</v>
      </c>
      <c r="C38" s="442">
        <f>+'T-6'!H41</f>
        <v>3.29</v>
      </c>
      <c r="D38" s="442">
        <v>0.28999999999999998</v>
      </c>
      <c r="E38" s="442">
        <v>0.34399999999999997</v>
      </c>
      <c r="F38" s="442">
        <v>0.38800000000000001</v>
      </c>
      <c r="G38" s="442">
        <v>0.39</v>
      </c>
      <c r="H38" s="442">
        <v>0.38700000000000001</v>
      </c>
      <c r="I38" s="442">
        <v>0.39300000000000002</v>
      </c>
      <c r="J38" s="442">
        <f>'T-6 (six mth)'!H42</f>
        <v>2.1919999999999997</v>
      </c>
      <c r="K38" s="442">
        <f t="shared" si="5"/>
        <v>0.36533333333333329</v>
      </c>
      <c r="L38" s="442">
        <f>+'T-1'!M42</f>
        <v>3.8</v>
      </c>
      <c r="M38" s="442">
        <f>+'T-1'!R42</f>
        <v>3.9</v>
      </c>
      <c r="N38" s="498"/>
      <c r="O38" s="689"/>
      <c r="P38" s="611"/>
      <c r="Q38" s="611"/>
      <c r="R38" s="611"/>
      <c r="S38" s="611"/>
      <c r="T38" s="611"/>
      <c r="U38" s="611"/>
      <c r="V38" s="611"/>
      <c r="W38" s="611"/>
      <c r="X38" s="611"/>
      <c r="Y38" s="611"/>
      <c r="Z38" s="611"/>
      <c r="AA38" s="611"/>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1"/>
      <c r="AX38" s="611"/>
      <c r="AY38" s="611"/>
      <c r="AZ38" s="611"/>
      <c r="BA38" s="611"/>
      <c r="BB38" s="611"/>
      <c r="BC38" s="611"/>
      <c r="BD38" s="611"/>
      <c r="BE38" s="611"/>
      <c r="BF38" s="611"/>
      <c r="BG38" s="611"/>
      <c r="BH38" s="611"/>
      <c r="BI38" s="611"/>
      <c r="BJ38" s="611"/>
      <c r="BK38" s="611"/>
      <c r="BL38" s="611"/>
      <c r="BM38" s="611"/>
      <c r="BN38" s="611"/>
      <c r="BO38" s="611"/>
      <c r="BP38" s="611"/>
      <c r="BQ38" s="611"/>
      <c r="BR38" s="611"/>
      <c r="BS38" s="611"/>
      <c r="BT38" s="611"/>
      <c r="BU38" s="611"/>
      <c r="BV38" s="611"/>
      <c r="BW38" s="611"/>
      <c r="BX38" s="611"/>
      <c r="BY38" s="611"/>
      <c r="BZ38" s="611"/>
      <c r="CA38" s="611"/>
      <c r="CB38" s="611"/>
      <c r="CC38" s="611"/>
      <c r="CD38" s="611"/>
      <c r="CE38" s="611"/>
      <c r="CF38" s="611"/>
      <c r="CG38" s="611"/>
      <c r="CH38" s="611"/>
      <c r="CI38" s="611"/>
      <c r="CJ38" s="611"/>
      <c r="CK38" s="611"/>
      <c r="CL38" s="611"/>
      <c r="CM38" s="611"/>
      <c r="CN38" s="611"/>
      <c r="CO38" s="611"/>
      <c r="CP38" s="611"/>
      <c r="CQ38" s="611"/>
      <c r="CR38" s="611"/>
      <c r="CS38" s="611"/>
      <c r="CT38" s="611"/>
      <c r="CU38" s="611"/>
      <c r="CV38" s="611"/>
      <c r="CW38" s="611"/>
      <c r="CX38" s="611"/>
    </row>
    <row r="39" spans="1:102" ht="20.149999999999999" customHeight="1">
      <c r="A39" s="488">
        <v>17</v>
      </c>
      <c r="B39" s="75" t="s">
        <v>68</v>
      </c>
      <c r="C39" s="442">
        <f>+'T-6'!H42</f>
        <v>2.92</v>
      </c>
      <c r="D39" s="442">
        <v>0.36199999999999999</v>
      </c>
      <c r="E39" s="442">
        <v>0.68500000000000005</v>
      </c>
      <c r="F39" s="442">
        <v>0.44400000000000001</v>
      </c>
      <c r="G39" s="442">
        <v>0.41199999999999998</v>
      </c>
      <c r="H39" s="442">
        <v>0.39600000000000002</v>
      </c>
      <c r="I39" s="442">
        <v>0.41899999999999998</v>
      </c>
      <c r="J39" s="442">
        <f>'T-6 (six mth)'!H43</f>
        <v>2.718</v>
      </c>
      <c r="K39" s="442">
        <f t="shared" si="5"/>
        <v>0.45300000000000001</v>
      </c>
      <c r="L39" s="442">
        <f>+'T-1'!M43</f>
        <v>3.5</v>
      </c>
      <c r="M39" s="442">
        <f>+'T-1'!R43</f>
        <v>3.6</v>
      </c>
      <c r="N39" s="498"/>
      <c r="O39" s="689"/>
      <c r="P39" s="611"/>
      <c r="Q39" s="611"/>
      <c r="R39" s="611"/>
      <c r="S39" s="611"/>
      <c r="T39" s="611"/>
      <c r="U39" s="611"/>
      <c r="V39" s="611"/>
      <c r="W39" s="611"/>
      <c r="X39" s="611"/>
      <c r="Y39" s="611"/>
      <c r="Z39" s="611"/>
      <c r="AA39" s="611"/>
      <c r="AB39" s="611"/>
      <c r="AC39" s="611"/>
      <c r="AD39" s="611"/>
      <c r="AE39" s="611"/>
      <c r="AF39" s="611"/>
      <c r="AG39" s="611"/>
      <c r="AH39" s="611"/>
      <c r="AI39" s="611"/>
      <c r="AJ39" s="611"/>
      <c r="AK39" s="611"/>
      <c r="AL39" s="611"/>
      <c r="AM39" s="611"/>
      <c r="AN39" s="611"/>
      <c r="AO39" s="611"/>
      <c r="AP39" s="611"/>
      <c r="AQ39" s="611"/>
      <c r="AR39" s="611"/>
      <c r="AS39" s="611"/>
      <c r="AT39" s="611"/>
      <c r="AU39" s="611"/>
      <c r="AV39" s="611"/>
      <c r="AW39" s="611"/>
      <c r="AX39" s="611"/>
      <c r="AY39" s="611"/>
      <c r="AZ39" s="611"/>
      <c r="BA39" s="611"/>
      <c r="BB39" s="611"/>
      <c r="BC39" s="611"/>
      <c r="BD39" s="611"/>
      <c r="BE39" s="611"/>
      <c r="BF39" s="611"/>
      <c r="BG39" s="611"/>
      <c r="BH39" s="611"/>
      <c r="BI39" s="611"/>
      <c r="BJ39" s="611"/>
      <c r="BK39" s="611"/>
      <c r="BL39" s="611"/>
      <c r="BM39" s="611"/>
      <c r="BN39" s="611"/>
      <c r="BO39" s="611"/>
      <c r="BP39" s="611"/>
      <c r="BQ39" s="611"/>
      <c r="BR39" s="611"/>
      <c r="BS39" s="611"/>
      <c r="BT39" s="611"/>
      <c r="BU39" s="611"/>
      <c r="BV39" s="611"/>
      <c r="BW39" s="611"/>
      <c r="BX39" s="611"/>
      <c r="BY39" s="611"/>
      <c r="BZ39" s="611"/>
      <c r="CA39" s="611"/>
      <c r="CB39" s="611"/>
      <c r="CC39" s="611"/>
      <c r="CD39" s="611"/>
      <c r="CE39" s="611"/>
      <c r="CF39" s="611"/>
      <c r="CG39" s="611"/>
      <c r="CH39" s="611"/>
      <c r="CI39" s="611"/>
      <c r="CJ39" s="611"/>
      <c r="CK39" s="611"/>
      <c r="CL39" s="611"/>
      <c r="CM39" s="611"/>
      <c r="CN39" s="611"/>
      <c r="CO39" s="611"/>
      <c r="CP39" s="611"/>
      <c r="CQ39" s="611"/>
      <c r="CR39" s="611"/>
      <c r="CS39" s="611"/>
      <c r="CT39" s="611"/>
      <c r="CU39" s="611"/>
      <c r="CV39" s="611"/>
      <c r="CW39" s="611"/>
      <c r="CX39" s="611"/>
    </row>
    <row r="40" spans="1:102" ht="20.149999999999999" customHeight="1">
      <c r="A40" s="488">
        <v>18</v>
      </c>
      <c r="B40" s="75" t="s">
        <v>81</v>
      </c>
      <c r="C40" s="442">
        <f>+'T-6'!H43</f>
        <v>16.500992</v>
      </c>
      <c r="D40" s="442">
        <v>1.9750000000000001</v>
      </c>
      <c r="E40" s="442">
        <v>2.08</v>
      </c>
      <c r="F40" s="442">
        <v>2.2440000000000002</v>
      </c>
      <c r="G40" s="442">
        <v>2.0209999999999999</v>
      </c>
      <c r="H40" s="442">
        <v>2.0069999999999997</v>
      </c>
      <c r="I40" s="442">
        <v>2.1679999999999997</v>
      </c>
      <c r="J40" s="442">
        <f>'T-6 (six mth)'!H44</f>
        <v>12.700999999999999</v>
      </c>
      <c r="K40" s="442">
        <f t="shared" si="5"/>
        <v>2.1168333333333331</v>
      </c>
      <c r="L40" s="442">
        <f>+'T-1'!M44</f>
        <v>17</v>
      </c>
      <c r="M40" s="442">
        <f>+'T-1'!R44</f>
        <v>17.5</v>
      </c>
      <c r="N40" s="498"/>
      <c r="O40" s="689"/>
      <c r="P40" s="611"/>
      <c r="Q40" s="611"/>
      <c r="R40" s="611"/>
      <c r="S40" s="611"/>
      <c r="T40" s="611"/>
      <c r="U40" s="611"/>
      <c r="V40" s="611"/>
      <c r="W40" s="611"/>
      <c r="X40" s="611"/>
      <c r="Y40" s="611"/>
      <c r="Z40" s="611"/>
      <c r="AA40" s="611"/>
      <c r="AB40" s="611"/>
      <c r="AC40" s="611"/>
      <c r="AD40" s="611"/>
      <c r="AE40" s="611"/>
      <c r="AF40" s="611"/>
      <c r="AG40" s="611"/>
      <c r="AH40" s="611"/>
      <c r="AI40" s="611"/>
      <c r="AJ40" s="611"/>
      <c r="AK40" s="611"/>
      <c r="AL40" s="611"/>
      <c r="AM40" s="611"/>
      <c r="AN40" s="611"/>
      <c r="AO40" s="611"/>
      <c r="AP40" s="611"/>
      <c r="AQ40" s="611"/>
      <c r="AR40" s="611"/>
      <c r="AS40" s="611"/>
      <c r="AT40" s="611"/>
      <c r="AU40" s="611"/>
      <c r="AV40" s="611"/>
      <c r="AW40" s="611"/>
      <c r="AX40" s="611"/>
      <c r="AY40" s="611"/>
      <c r="AZ40" s="611"/>
      <c r="BA40" s="611"/>
      <c r="BB40" s="611"/>
      <c r="BC40" s="611"/>
      <c r="BD40" s="611"/>
      <c r="BE40" s="611"/>
      <c r="BF40" s="611"/>
      <c r="BG40" s="611"/>
      <c r="BH40" s="611"/>
      <c r="BI40" s="611"/>
      <c r="BJ40" s="611"/>
      <c r="BK40" s="611"/>
      <c r="BL40" s="611"/>
      <c r="BM40" s="611"/>
      <c r="BN40" s="611"/>
      <c r="BO40" s="611"/>
      <c r="BP40" s="611"/>
      <c r="BQ40" s="611"/>
      <c r="BR40" s="611"/>
      <c r="BS40" s="611"/>
      <c r="BT40" s="611"/>
      <c r="BU40" s="611"/>
      <c r="BV40" s="611"/>
      <c r="BW40" s="611"/>
      <c r="BX40" s="611"/>
      <c r="BY40" s="611"/>
      <c r="BZ40" s="611"/>
      <c r="CA40" s="611"/>
      <c r="CB40" s="611"/>
      <c r="CC40" s="611"/>
      <c r="CD40" s="611"/>
      <c r="CE40" s="611"/>
      <c r="CF40" s="611"/>
      <c r="CG40" s="611"/>
      <c r="CH40" s="611"/>
      <c r="CI40" s="611"/>
      <c r="CJ40" s="611"/>
      <c r="CK40" s="611"/>
      <c r="CL40" s="611"/>
      <c r="CM40" s="611"/>
      <c r="CN40" s="611"/>
      <c r="CO40" s="611"/>
      <c r="CP40" s="611"/>
      <c r="CQ40" s="611"/>
      <c r="CR40" s="611"/>
      <c r="CS40" s="611"/>
      <c r="CT40" s="611"/>
      <c r="CU40" s="611"/>
      <c r="CV40" s="611"/>
      <c r="CW40" s="611"/>
      <c r="CX40" s="611"/>
    </row>
    <row r="41" spans="1:102" ht="20.149999999999999" customHeight="1">
      <c r="A41" s="488">
        <v>19</v>
      </c>
      <c r="B41" s="75" t="s">
        <v>192</v>
      </c>
      <c r="C41" s="442">
        <f>+'T-6'!H44</f>
        <v>0</v>
      </c>
      <c r="D41" s="442"/>
      <c r="E41" s="442"/>
      <c r="F41" s="442"/>
      <c r="G41" s="442"/>
      <c r="H41" s="442"/>
      <c r="I41" s="442"/>
      <c r="J41" s="442">
        <f>'T-6 (six mth)'!H45</f>
        <v>0</v>
      </c>
      <c r="K41" s="442">
        <f t="shared" si="5"/>
        <v>0</v>
      </c>
      <c r="L41" s="442">
        <f>+'T-1'!M45</f>
        <v>0</v>
      </c>
      <c r="M41" s="442">
        <f>+'T-1'!R45</f>
        <v>0</v>
      </c>
      <c r="N41" s="498"/>
      <c r="O41" s="689"/>
      <c r="P41" s="611"/>
      <c r="Q41" s="611"/>
      <c r="R41" s="611"/>
      <c r="S41" s="611"/>
      <c r="T41" s="611"/>
      <c r="U41" s="611"/>
      <c r="V41" s="611"/>
      <c r="W41" s="611"/>
      <c r="X41" s="611"/>
      <c r="Y41" s="611"/>
      <c r="Z41" s="611"/>
      <c r="AA41" s="611"/>
      <c r="AB41" s="611"/>
      <c r="AC41" s="611"/>
      <c r="AD41" s="611"/>
      <c r="AE41" s="611"/>
      <c r="AF41" s="611"/>
      <c r="AG41" s="611"/>
      <c r="AH41" s="611"/>
      <c r="AI41" s="611"/>
      <c r="AJ41" s="611"/>
      <c r="AK41" s="611"/>
      <c r="AL41" s="611"/>
      <c r="AM41" s="611"/>
      <c r="AN41" s="611"/>
      <c r="AO41" s="611"/>
      <c r="AP41" s="611"/>
      <c r="AQ41" s="611"/>
      <c r="AR41" s="611"/>
      <c r="AS41" s="611"/>
      <c r="AT41" s="611"/>
      <c r="AU41" s="611"/>
      <c r="AV41" s="611"/>
      <c r="AW41" s="611"/>
      <c r="AX41" s="611"/>
      <c r="AY41" s="611"/>
      <c r="AZ41" s="611"/>
      <c r="BA41" s="611"/>
      <c r="BB41" s="611"/>
      <c r="BC41" s="611"/>
      <c r="BD41" s="611"/>
      <c r="BE41" s="611"/>
      <c r="BF41" s="611"/>
      <c r="BG41" s="611"/>
      <c r="BH41" s="611"/>
      <c r="BI41" s="611"/>
      <c r="BJ41" s="611"/>
      <c r="BK41" s="611"/>
      <c r="BL41" s="611"/>
      <c r="BM41" s="611"/>
      <c r="BN41" s="611"/>
      <c r="BO41" s="611"/>
      <c r="BP41" s="611"/>
      <c r="BQ41" s="611"/>
      <c r="BR41" s="611"/>
      <c r="BS41" s="611"/>
      <c r="BT41" s="611"/>
      <c r="BU41" s="611"/>
      <c r="BV41" s="611"/>
      <c r="BW41" s="611"/>
      <c r="BX41" s="611"/>
      <c r="BY41" s="611"/>
      <c r="BZ41" s="611"/>
      <c r="CA41" s="611"/>
      <c r="CB41" s="611"/>
      <c r="CC41" s="611"/>
      <c r="CD41" s="611"/>
      <c r="CE41" s="611"/>
      <c r="CF41" s="611"/>
      <c r="CG41" s="611"/>
      <c r="CH41" s="611"/>
      <c r="CI41" s="611"/>
      <c r="CJ41" s="611"/>
      <c r="CK41" s="611"/>
      <c r="CL41" s="611"/>
      <c r="CM41" s="611"/>
      <c r="CN41" s="611"/>
      <c r="CO41" s="611"/>
      <c r="CP41" s="611"/>
      <c r="CQ41" s="611"/>
      <c r="CR41" s="611"/>
      <c r="CS41" s="611"/>
      <c r="CT41" s="611"/>
      <c r="CU41" s="611"/>
      <c r="CV41" s="611"/>
      <c r="CW41" s="611"/>
      <c r="CX41" s="611"/>
    </row>
    <row r="42" spans="1:102" ht="20.149999999999999" customHeight="1">
      <c r="A42" s="488">
        <v>20</v>
      </c>
      <c r="B42" s="75" t="s">
        <v>193</v>
      </c>
      <c r="C42" s="442">
        <f>+'T-6'!H45</f>
        <v>116.05999999999999</v>
      </c>
      <c r="D42" s="442">
        <v>11.113</v>
      </c>
      <c r="E42" s="442">
        <v>11.351000000000001</v>
      </c>
      <c r="F42" s="442">
        <v>10.531000000000001</v>
      </c>
      <c r="G42" s="442">
        <v>10.497</v>
      </c>
      <c r="H42" s="442">
        <v>11.356</v>
      </c>
      <c r="I42" s="442">
        <v>11.726000000000001</v>
      </c>
      <c r="J42" s="442">
        <f>'T-6 (six mth)'!H46</f>
        <v>66.573999999999998</v>
      </c>
      <c r="K42" s="442">
        <f>+J42/6</f>
        <v>11.095666666666666</v>
      </c>
      <c r="L42" s="442">
        <f>+'T-1'!M46</f>
        <v>117</v>
      </c>
      <c r="M42" s="442">
        <f>+'T-1'!R46</f>
        <v>120</v>
      </c>
      <c r="N42" s="498"/>
      <c r="O42" s="689"/>
      <c r="P42" s="611"/>
      <c r="Q42" s="611"/>
      <c r="R42" s="689"/>
      <c r="S42" s="611"/>
      <c r="T42" s="611"/>
      <c r="U42" s="611"/>
      <c r="V42" s="611"/>
      <c r="W42" s="611"/>
      <c r="X42" s="611"/>
      <c r="Y42" s="611"/>
      <c r="Z42" s="611"/>
      <c r="AA42" s="611"/>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1"/>
      <c r="AY42" s="611"/>
      <c r="AZ42" s="611"/>
      <c r="BA42" s="611"/>
      <c r="BB42" s="611"/>
      <c r="BC42" s="611"/>
      <c r="BD42" s="611"/>
      <c r="BE42" s="611"/>
      <c r="BF42" s="611"/>
      <c r="BG42" s="611"/>
      <c r="BH42" s="611"/>
      <c r="BI42" s="611"/>
      <c r="BJ42" s="611"/>
      <c r="BK42" s="611"/>
      <c r="BL42" s="611"/>
      <c r="BM42" s="611"/>
      <c r="BN42" s="611"/>
      <c r="BO42" s="611"/>
      <c r="BP42" s="611"/>
      <c r="BQ42" s="611"/>
      <c r="BR42" s="611"/>
      <c r="BS42" s="611"/>
      <c r="BT42" s="611"/>
      <c r="BU42" s="611"/>
      <c r="BV42" s="611"/>
      <c r="BW42" s="611"/>
      <c r="BX42" s="611"/>
      <c r="BY42" s="611"/>
      <c r="BZ42" s="611"/>
      <c r="CA42" s="611"/>
      <c r="CB42" s="611"/>
      <c r="CC42" s="611"/>
      <c r="CD42" s="611"/>
      <c r="CE42" s="611"/>
      <c r="CF42" s="611"/>
      <c r="CG42" s="611"/>
      <c r="CH42" s="611"/>
      <c r="CI42" s="611"/>
      <c r="CJ42" s="611"/>
      <c r="CK42" s="611"/>
      <c r="CL42" s="611"/>
      <c r="CM42" s="611"/>
      <c r="CN42" s="611"/>
      <c r="CO42" s="611"/>
      <c r="CP42" s="611"/>
      <c r="CQ42" s="611"/>
      <c r="CR42" s="611"/>
      <c r="CS42" s="611"/>
      <c r="CT42" s="611"/>
      <c r="CU42" s="611"/>
      <c r="CV42" s="611"/>
      <c r="CW42" s="611"/>
      <c r="CX42" s="611"/>
    </row>
    <row r="43" spans="1:102" ht="20.149999999999999" customHeight="1">
      <c r="A43" s="488">
        <v>21</v>
      </c>
      <c r="B43" s="75" t="s">
        <v>194</v>
      </c>
      <c r="C43" s="442">
        <f>+'T-6'!H46</f>
        <v>0</v>
      </c>
      <c r="D43" s="442"/>
      <c r="E43" s="442"/>
      <c r="F43" s="442"/>
      <c r="G43" s="442"/>
      <c r="H43" s="442"/>
      <c r="I43" s="442"/>
      <c r="J43" s="442">
        <f>'T-6 (six mth)'!H47</f>
        <v>0</v>
      </c>
      <c r="K43" s="442">
        <f t="shared" si="5"/>
        <v>0</v>
      </c>
      <c r="L43" s="442">
        <f>+'T-1'!M47</f>
        <v>0</v>
      </c>
      <c r="M43" s="442">
        <f>+'T-1'!R47</f>
        <v>0</v>
      </c>
      <c r="N43" s="498"/>
      <c r="O43" s="689"/>
      <c r="P43" s="611"/>
      <c r="Q43" s="611"/>
      <c r="R43" s="611"/>
      <c r="S43" s="611"/>
      <c r="T43" s="611"/>
      <c r="U43" s="611"/>
      <c r="V43" s="611"/>
      <c r="W43" s="611"/>
      <c r="X43" s="611"/>
      <c r="Y43" s="611"/>
      <c r="Z43" s="611"/>
      <c r="AA43" s="611"/>
      <c r="AB43" s="611"/>
      <c r="AC43" s="611"/>
      <c r="AD43" s="611"/>
      <c r="AE43" s="611"/>
      <c r="AF43" s="611"/>
      <c r="AG43" s="611"/>
      <c r="AH43" s="611"/>
      <c r="AI43" s="611"/>
      <c r="AJ43" s="611"/>
      <c r="AK43" s="611"/>
      <c r="AL43" s="611"/>
      <c r="AM43" s="611"/>
      <c r="AN43" s="611"/>
      <c r="AO43" s="611"/>
      <c r="AP43" s="611"/>
      <c r="AQ43" s="611"/>
      <c r="AR43" s="611"/>
      <c r="AS43" s="611"/>
      <c r="AT43" s="611"/>
      <c r="AU43" s="611"/>
      <c r="AV43" s="611"/>
      <c r="AW43" s="611"/>
      <c r="AX43" s="611"/>
      <c r="AY43" s="611"/>
      <c r="AZ43" s="611"/>
      <c r="BA43" s="611"/>
      <c r="BB43" s="611"/>
      <c r="BC43" s="611"/>
      <c r="BD43" s="611"/>
      <c r="BE43" s="611"/>
      <c r="BF43" s="611"/>
      <c r="BG43" s="611"/>
      <c r="BH43" s="611"/>
      <c r="BI43" s="611"/>
      <c r="BJ43" s="611"/>
      <c r="BK43" s="611"/>
      <c r="BL43" s="611"/>
      <c r="BM43" s="611"/>
      <c r="BN43" s="611"/>
      <c r="BO43" s="611"/>
      <c r="BP43" s="611"/>
      <c r="BQ43" s="611"/>
      <c r="BR43" s="611"/>
      <c r="BS43" s="611"/>
      <c r="BT43" s="611"/>
      <c r="BU43" s="611"/>
      <c r="BV43" s="611"/>
      <c r="BW43" s="611"/>
      <c r="BX43" s="611"/>
      <c r="BY43" s="611"/>
      <c r="BZ43" s="611"/>
      <c r="CA43" s="611"/>
      <c r="CB43" s="611"/>
      <c r="CC43" s="611"/>
      <c r="CD43" s="611"/>
      <c r="CE43" s="611"/>
      <c r="CF43" s="611"/>
      <c r="CG43" s="611"/>
      <c r="CH43" s="611"/>
      <c r="CI43" s="611"/>
      <c r="CJ43" s="611"/>
      <c r="CK43" s="611"/>
      <c r="CL43" s="611"/>
      <c r="CM43" s="611"/>
      <c r="CN43" s="611"/>
      <c r="CO43" s="611"/>
      <c r="CP43" s="611"/>
      <c r="CQ43" s="611"/>
      <c r="CR43" s="611"/>
      <c r="CS43" s="611"/>
      <c r="CT43" s="611"/>
      <c r="CU43" s="611"/>
      <c r="CV43" s="611"/>
      <c r="CW43" s="611"/>
      <c r="CX43" s="611"/>
    </row>
    <row r="44" spans="1:102" ht="20.149999999999999" customHeight="1">
      <c r="A44" s="488">
        <v>22</v>
      </c>
      <c r="B44" s="75" t="s">
        <v>195</v>
      </c>
      <c r="C44" s="442">
        <f>+'T-6'!H47</f>
        <v>25.410000000000004</v>
      </c>
      <c r="D44" s="442">
        <v>2.6440000000000001</v>
      </c>
      <c r="E44" s="442">
        <v>4.133</v>
      </c>
      <c r="F44" s="442">
        <v>2.3130000000000002</v>
      </c>
      <c r="G44" s="442">
        <v>2.3540000000000001</v>
      </c>
      <c r="H44" s="442">
        <v>2.5779999999999998</v>
      </c>
      <c r="I44" s="442">
        <v>2.5350000000000001</v>
      </c>
      <c r="J44" s="442">
        <f>'T-6 (six mth)'!H48</f>
        <v>16.556999999999999</v>
      </c>
      <c r="K44" s="442">
        <f t="shared" si="5"/>
        <v>2.7594999999999996</v>
      </c>
      <c r="L44" s="442">
        <f>+'T-1'!M48</f>
        <v>26</v>
      </c>
      <c r="M44" s="442">
        <f>+'T-1'!R48</f>
        <v>27</v>
      </c>
      <c r="N44" s="498"/>
      <c r="O44" s="689"/>
      <c r="P44" s="611"/>
      <c r="Q44" s="611"/>
      <c r="R44" s="611"/>
      <c r="S44" s="611"/>
      <c r="T44" s="611"/>
      <c r="U44" s="611"/>
      <c r="V44" s="611"/>
      <c r="W44" s="611"/>
      <c r="X44" s="611"/>
      <c r="Y44" s="611"/>
      <c r="Z44" s="611"/>
      <c r="AA44" s="611"/>
      <c r="AB44" s="611"/>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11"/>
      <c r="AY44" s="611"/>
      <c r="AZ44" s="611"/>
      <c r="BA44" s="611"/>
      <c r="BB44" s="611"/>
      <c r="BC44" s="611"/>
      <c r="BD44" s="611"/>
      <c r="BE44" s="611"/>
      <c r="BF44" s="611"/>
      <c r="BG44" s="611"/>
      <c r="BH44" s="611"/>
      <c r="BI44" s="611"/>
      <c r="BJ44" s="611"/>
      <c r="BK44" s="611"/>
      <c r="BL44" s="611"/>
      <c r="BM44" s="611"/>
      <c r="BN44" s="611"/>
      <c r="BO44" s="611"/>
      <c r="BP44" s="611"/>
      <c r="BQ44" s="611"/>
      <c r="BR44" s="611"/>
      <c r="BS44" s="611"/>
      <c r="BT44" s="611"/>
      <c r="BU44" s="611"/>
      <c r="BV44" s="611"/>
      <c r="BW44" s="611"/>
      <c r="BX44" s="611"/>
      <c r="BY44" s="611"/>
      <c r="BZ44" s="611"/>
      <c r="CA44" s="611"/>
      <c r="CB44" s="611"/>
      <c r="CC44" s="611"/>
      <c r="CD44" s="611"/>
      <c r="CE44" s="611"/>
      <c r="CF44" s="611"/>
      <c r="CG44" s="611"/>
      <c r="CH44" s="611"/>
      <c r="CI44" s="611"/>
      <c r="CJ44" s="611"/>
      <c r="CK44" s="611"/>
      <c r="CL44" s="611"/>
      <c r="CM44" s="611"/>
      <c r="CN44" s="611"/>
      <c r="CO44" s="611"/>
      <c r="CP44" s="611"/>
      <c r="CQ44" s="611"/>
      <c r="CR44" s="611"/>
      <c r="CS44" s="611"/>
      <c r="CT44" s="611"/>
      <c r="CU44" s="611"/>
      <c r="CV44" s="611"/>
      <c r="CW44" s="611"/>
      <c r="CX44" s="611"/>
    </row>
    <row r="45" spans="1:102" ht="20.149999999999999" customHeight="1">
      <c r="A45" s="488">
        <v>23</v>
      </c>
      <c r="B45" s="75" t="s">
        <v>76</v>
      </c>
      <c r="C45" s="442">
        <f>+'T-6'!H48</f>
        <v>896.74565469999993</v>
      </c>
      <c r="D45" s="442">
        <v>101.42099999999999</v>
      </c>
      <c r="E45" s="442">
        <v>84.92</v>
      </c>
      <c r="F45" s="442">
        <v>80.704999999999998</v>
      </c>
      <c r="G45" s="442">
        <v>79.725999999999999</v>
      </c>
      <c r="H45" s="442">
        <v>74.460999999999999</v>
      </c>
      <c r="I45" s="442">
        <v>77.197999999999993</v>
      </c>
      <c r="J45" s="442">
        <f>'T-6 (six mth)'!H49</f>
        <v>498.43194305000003</v>
      </c>
      <c r="K45" s="442">
        <f t="shared" si="5"/>
        <v>83.071990508333343</v>
      </c>
      <c r="L45" s="442">
        <f>+'T-1'!M49</f>
        <v>910</v>
      </c>
      <c r="M45" s="442">
        <f>+'T-1'!R49</f>
        <v>925</v>
      </c>
      <c r="N45" s="498"/>
      <c r="O45" s="689"/>
      <c r="P45" s="611"/>
      <c r="Q45" s="611"/>
      <c r="R45" s="611"/>
      <c r="S45" s="611"/>
      <c r="T45" s="611"/>
      <c r="U45" s="611"/>
      <c r="V45" s="611"/>
      <c r="W45" s="611"/>
      <c r="X45" s="611"/>
      <c r="Y45" s="611"/>
      <c r="Z45" s="611"/>
      <c r="AA45" s="611"/>
      <c r="AB45" s="611"/>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1"/>
      <c r="AY45" s="611"/>
      <c r="AZ45" s="611"/>
      <c r="BA45" s="611"/>
      <c r="BB45" s="611"/>
      <c r="BC45" s="611"/>
      <c r="BD45" s="611"/>
      <c r="BE45" s="611"/>
      <c r="BF45" s="611"/>
      <c r="BG45" s="611"/>
      <c r="BH45" s="611"/>
      <c r="BI45" s="611"/>
      <c r="BJ45" s="611"/>
      <c r="BK45" s="611"/>
      <c r="BL45" s="611"/>
      <c r="BM45" s="611"/>
      <c r="BN45" s="611"/>
      <c r="BO45" s="611"/>
      <c r="BP45" s="611"/>
      <c r="BQ45" s="611"/>
      <c r="BR45" s="611"/>
      <c r="BS45" s="611"/>
      <c r="BT45" s="611"/>
      <c r="BU45" s="611"/>
      <c r="BV45" s="611"/>
      <c r="BW45" s="611"/>
      <c r="BX45" s="611"/>
      <c r="BY45" s="611"/>
      <c r="BZ45" s="611"/>
      <c r="CA45" s="611"/>
      <c r="CB45" s="611"/>
      <c r="CC45" s="611"/>
      <c r="CD45" s="611"/>
      <c r="CE45" s="611"/>
      <c r="CF45" s="611"/>
      <c r="CG45" s="611"/>
      <c r="CH45" s="611"/>
      <c r="CI45" s="611"/>
      <c r="CJ45" s="611"/>
      <c r="CK45" s="611"/>
      <c r="CL45" s="611"/>
      <c r="CM45" s="611"/>
      <c r="CN45" s="611"/>
      <c r="CO45" s="611"/>
      <c r="CP45" s="611"/>
      <c r="CQ45" s="611"/>
      <c r="CR45" s="611"/>
      <c r="CS45" s="611"/>
      <c r="CT45" s="611"/>
      <c r="CU45" s="611"/>
      <c r="CV45" s="611"/>
      <c r="CW45" s="611"/>
      <c r="CX45" s="611"/>
    </row>
    <row r="46" spans="1:102" ht="20.149999999999999" customHeight="1">
      <c r="A46" s="488">
        <v>24</v>
      </c>
      <c r="B46" s="75" t="s">
        <v>86</v>
      </c>
      <c r="C46" s="442">
        <f>+'T-6'!H49</f>
        <v>509.21</v>
      </c>
      <c r="D46" s="442">
        <v>49.710999999999999</v>
      </c>
      <c r="E46" s="442">
        <v>45.677999999999997</v>
      </c>
      <c r="F46" s="442">
        <v>47.734000000000002</v>
      </c>
      <c r="G46" s="442">
        <v>45.462000000000003</v>
      </c>
      <c r="H46" s="442">
        <v>38.994999999999997</v>
      </c>
      <c r="I46" s="442">
        <v>36.783999999999999</v>
      </c>
      <c r="J46" s="442">
        <f>'T-6 (six mth)'!H50</f>
        <v>264.15784824999997</v>
      </c>
      <c r="K46" s="442">
        <f t="shared" si="5"/>
        <v>44.02630804166666</v>
      </c>
      <c r="L46" s="442">
        <f>+'T-1'!M50</f>
        <v>530</v>
      </c>
      <c r="M46" s="442">
        <f>+'T-1'!R50</f>
        <v>545.29999999999995</v>
      </c>
      <c r="N46" s="498"/>
      <c r="O46" s="689"/>
      <c r="P46" s="611"/>
      <c r="Q46" s="611"/>
      <c r="R46" s="611"/>
      <c r="S46" s="611"/>
      <c r="T46" s="611"/>
      <c r="U46" s="611"/>
      <c r="V46" s="611"/>
      <c r="W46" s="611"/>
      <c r="X46" s="611"/>
      <c r="Y46" s="611"/>
      <c r="Z46" s="611"/>
      <c r="AA46" s="611"/>
      <c r="AB46" s="611"/>
      <c r="AC46" s="611"/>
      <c r="AD46" s="611"/>
      <c r="AE46" s="611"/>
      <c r="AF46" s="611"/>
      <c r="AG46" s="611"/>
      <c r="AH46" s="611"/>
      <c r="AI46" s="611"/>
      <c r="AJ46" s="611"/>
      <c r="AK46" s="611"/>
      <c r="AL46" s="611"/>
      <c r="AM46" s="611"/>
      <c r="AN46" s="611"/>
      <c r="AO46" s="611"/>
      <c r="AP46" s="611"/>
      <c r="AQ46" s="611"/>
      <c r="AR46" s="611"/>
      <c r="AS46" s="611"/>
      <c r="AT46" s="611"/>
      <c r="AU46" s="611"/>
      <c r="AV46" s="611"/>
      <c r="AW46" s="611"/>
      <c r="AX46" s="611"/>
      <c r="AY46" s="611"/>
      <c r="AZ46" s="611"/>
      <c r="BA46" s="611"/>
      <c r="BB46" s="611"/>
      <c r="BC46" s="611"/>
      <c r="BD46" s="611"/>
      <c r="BE46" s="611"/>
      <c r="BF46" s="611"/>
      <c r="BG46" s="611"/>
      <c r="BH46" s="611"/>
      <c r="BI46" s="611"/>
      <c r="BJ46" s="611"/>
      <c r="BK46" s="611"/>
      <c r="BL46" s="611"/>
      <c r="BM46" s="611"/>
      <c r="BN46" s="611"/>
      <c r="BO46" s="611"/>
      <c r="BP46" s="611"/>
      <c r="BQ46" s="611"/>
      <c r="BR46" s="611"/>
      <c r="BS46" s="611"/>
      <c r="BT46" s="611"/>
      <c r="BU46" s="611"/>
      <c r="BV46" s="611"/>
      <c r="BW46" s="611"/>
      <c r="BX46" s="611"/>
      <c r="BY46" s="611"/>
      <c r="BZ46" s="611"/>
      <c r="CA46" s="611"/>
      <c r="CB46" s="611"/>
      <c r="CC46" s="611"/>
      <c r="CD46" s="611"/>
      <c r="CE46" s="611"/>
      <c r="CF46" s="611"/>
      <c r="CG46" s="611"/>
      <c r="CH46" s="611"/>
      <c r="CI46" s="611"/>
      <c r="CJ46" s="611"/>
      <c r="CK46" s="611"/>
      <c r="CL46" s="611"/>
      <c r="CM46" s="611"/>
      <c r="CN46" s="611"/>
      <c r="CO46" s="611"/>
      <c r="CP46" s="611"/>
      <c r="CQ46" s="611"/>
      <c r="CR46" s="611"/>
      <c r="CS46" s="611"/>
      <c r="CT46" s="611"/>
      <c r="CU46" s="611"/>
      <c r="CV46" s="611"/>
      <c r="CW46" s="611"/>
      <c r="CX46" s="611"/>
    </row>
    <row r="47" spans="1:102" ht="20.149999999999999" customHeight="1">
      <c r="A47" s="488">
        <v>25</v>
      </c>
      <c r="B47" s="75" t="s">
        <v>96</v>
      </c>
      <c r="C47" s="442">
        <f>+'T-6'!H50</f>
        <v>132.01676</v>
      </c>
      <c r="D47" s="442">
        <v>14.587</v>
      </c>
      <c r="E47" s="442">
        <v>12.315</v>
      </c>
      <c r="F47" s="442">
        <v>12.27</v>
      </c>
      <c r="G47" s="442">
        <v>9.5009999999999994</v>
      </c>
      <c r="H47" s="442">
        <v>11.463000000000001</v>
      </c>
      <c r="I47" s="442">
        <v>10.488</v>
      </c>
      <c r="J47" s="442">
        <f>'T-6 (six mth)'!H51</f>
        <v>70.623968009999999</v>
      </c>
      <c r="K47" s="442">
        <f t="shared" si="5"/>
        <v>11.770661335</v>
      </c>
      <c r="L47" s="442">
        <f>+'T-1'!M51</f>
        <v>136.18299999999999</v>
      </c>
      <c r="M47" s="442">
        <f>+'T-1'!R51</f>
        <v>140</v>
      </c>
      <c r="N47" s="498"/>
      <c r="O47" s="689"/>
      <c r="P47" s="611"/>
      <c r="Q47" s="611"/>
      <c r="R47" s="611"/>
      <c r="S47" s="611"/>
      <c r="T47" s="611"/>
      <c r="U47" s="611"/>
      <c r="V47" s="611"/>
      <c r="W47" s="611"/>
      <c r="X47" s="611"/>
      <c r="Y47" s="611"/>
      <c r="Z47" s="611"/>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c r="BD47" s="611"/>
      <c r="BE47" s="611"/>
      <c r="BF47" s="611"/>
      <c r="BG47" s="611"/>
      <c r="BH47" s="611"/>
      <c r="BI47" s="611"/>
      <c r="BJ47" s="611"/>
      <c r="BK47" s="611"/>
      <c r="BL47" s="611"/>
      <c r="BM47" s="611"/>
      <c r="BN47" s="611"/>
      <c r="BO47" s="611"/>
      <c r="BP47" s="611"/>
      <c r="BQ47" s="611"/>
      <c r="BR47" s="611"/>
      <c r="BS47" s="611"/>
      <c r="BT47" s="611"/>
      <c r="BU47" s="611"/>
      <c r="BV47" s="611"/>
      <c r="BW47" s="611"/>
      <c r="BX47" s="611"/>
      <c r="BY47" s="611"/>
      <c r="BZ47" s="611"/>
      <c r="CA47" s="611"/>
      <c r="CB47" s="611"/>
      <c r="CC47" s="611"/>
      <c r="CD47" s="611"/>
      <c r="CE47" s="611"/>
      <c r="CF47" s="611"/>
      <c r="CG47" s="611"/>
      <c r="CH47" s="611"/>
      <c r="CI47" s="611"/>
      <c r="CJ47" s="611"/>
      <c r="CK47" s="611"/>
      <c r="CL47" s="611"/>
      <c r="CM47" s="611"/>
      <c r="CN47" s="611"/>
      <c r="CO47" s="611"/>
      <c r="CP47" s="611"/>
      <c r="CQ47" s="611"/>
      <c r="CR47" s="611"/>
      <c r="CS47" s="611"/>
      <c r="CT47" s="611"/>
      <c r="CU47" s="611"/>
      <c r="CV47" s="611"/>
      <c r="CW47" s="611"/>
      <c r="CX47" s="611"/>
    </row>
    <row r="48" spans="1:102" ht="20.149999999999999" customHeight="1">
      <c r="A48" s="488">
        <v>26</v>
      </c>
      <c r="B48" s="75" t="s">
        <v>88</v>
      </c>
      <c r="C48" s="442">
        <f>+'T-6'!H51</f>
        <v>30.88</v>
      </c>
      <c r="D48" s="442">
        <v>1.4730000000000001</v>
      </c>
      <c r="E48" s="442">
        <v>0</v>
      </c>
      <c r="F48" s="442">
        <v>4.3999999999999997E-2</v>
      </c>
      <c r="G48" s="442">
        <v>0</v>
      </c>
      <c r="H48" s="442"/>
      <c r="I48" s="442"/>
      <c r="J48" s="442">
        <f>'T-6 (six mth)'!H52</f>
        <v>1.5169999999999999</v>
      </c>
      <c r="K48" s="442">
        <f t="shared" si="5"/>
        <v>0.2528333333333333</v>
      </c>
      <c r="L48" s="442">
        <f>+'T-1'!M52</f>
        <v>1.5169999999999999</v>
      </c>
      <c r="M48" s="442">
        <f>+'T-1'!R52</f>
        <v>9.9999999999999995E-7</v>
      </c>
      <c r="N48" s="498"/>
      <c r="O48" s="689"/>
      <c r="P48" s="611"/>
      <c r="Q48" s="611"/>
      <c r="R48" s="611"/>
      <c r="S48" s="611"/>
      <c r="T48" s="611"/>
      <c r="U48" s="611"/>
      <c r="V48" s="611"/>
      <c r="W48" s="611"/>
      <c r="X48" s="611"/>
      <c r="Y48" s="611"/>
      <c r="Z48" s="611"/>
      <c r="AA48" s="611"/>
      <c r="AB48" s="611"/>
      <c r="AC48" s="611"/>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c r="BD48" s="611"/>
      <c r="BE48" s="611"/>
      <c r="BF48" s="611"/>
      <c r="BG48" s="611"/>
      <c r="BH48" s="611"/>
      <c r="BI48" s="611"/>
      <c r="BJ48" s="611"/>
      <c r="BK48" s="611"/>
      <c r="BL48" s="611"/>
      <c r="BM48" s="611"/>
      <c r="BN48" s="611"/>
      <c r="BO48" s="611"/>
      <c r="BP48" s="611"/>
      <c r="BQ48" s="611"/>
      <c r="BR48" s="611"/>
      <c r="BS48" s="611"/>
      <c r="BT48" s="611"/>
      <c r="BU48" s="611"/>
      <c r="BV48" s="611"/>
      <c r="BW48" s="611"/>
      <c r="BX48" s="611"/>
      <c r="BY48" s="611"/>
      <c r="BZ48" s="611"/>
      <c r="CA48" s="611"/>
      <c r="CB48" s="611"/>
      <c r="CC48" s="611"/>
      <c r="CD48" s="611"/>
      <c r="CE48" s="611"/>
      <c r="CF48" s="611"/>
      <c r="CG48" s="611"/>
      <c r="CH48" s="611"/>
      <c r="CI48" s="611"/>
      <c r="CJ48" s="611"/>
      <c r="CK48" s="611"/>
      <c r="CL48" s="611"/>
      <c r="CM48" s="611"/>
      <c r="CN48" s="611"/>
      <c r="CO48" s="611"/>
      <c r="CP48" s="611"/>
      <c r="CQ48" s="611"/>
      <c r="CR48" s="611"/>
      <c r="CS48" s="611"/>
      <c r="CT48" s="611"/>
      <c r="CU48" s="611"/>
      <c r="CV48" s="611"/>
      <c r="CW48" s="611"/>
      <c r="CX48" s="611"/>
    </row>
    <row r="49" spans="1:102" ht="20.149999999999999" customHeight="1">
      <c r="A49" s="488">
        <v>27</v>
      </c>
      <c r="B49" s="75" t="s">
        <v>89</v>
      </c>
      <c r="C49" s="442">
        <f>+'T-6'!H52</f>
        <v>0</v>
      </c>
      <c r="D49" s="870"/>
      <c r="E49" s="870"/>
      <c r="F49" s="870"/>
      <c r="G49" s="870"/>
      <c r="H49" s="870"/>
      <c r="I49" s="870"/>
      <c r="J49" s="442">
        <f>'T-6 (six mth)'!H53</f>
        <v>0</v>
      </c>
      <c r="K49" s="442">
        <f t="shared" si="5"/>
        <v>0</v>
      </c>
      <c r="L49" s="442">
        <f>+'T-1'!M53</f>
        <v>0</v>
      </c>
      <c r="M49" s="442">
        <f>+'T-1'!R53</f>
        <v>9.9999999999999995E-7</v>
      </c>
      <c r="N49" s="498"/>
      <c r="O49" s="689"/>
      <c r="P49" s="611"/>
      <c r="Q49" s="611"/>
      <c r="R49" s="611"/>
      <c r="S49" s="611"/>
      <c r="T49" s="611"/>
      <c r="U49" s="611"/>
      <c r="V49" s="611"/>
      <c r="W49" s="611"/>
      <c r="X49" s="611"/>
      <c r="Y49" s="611"/>
      <c r="Z49" s="611"/>
      <c r="AA49" s="611"/>
      <c r="AB49" s="611"/>
      <c r="AC49" s="611"/>
      <c r="AD49" s="611"/>
      <c r="AE49" s="611"/>
      <c r="AF49" s="611"/>
      <c r="AG49" s="611"/>
      <c r="AH49" s="611"/>
      <c r="AI49" s="611"/>
      <c r="AJ49" s="611"/>
      <c r="AK49" s="611"/>
      <c r="AL49" s="611"/>
      <c r="AM49" s="611"/>
      <c r="AN49" s="611"/>
      <c r="AO49" s="611"/>
      <c r="AP49" s="611"/>
      <c r="AQ49" s="611"/>
      <c r="AR49" s="611"/>
      <c r="AS49" s="611"/>
      <c r="AT49" s="611"/>
      <c r="AU49" s="611"/>
      <c r="AV49" s="611"/>
      <c r="AW49" s="611"/>
      <c r="AX49" s="611"/>
      <c r="AY49" s="611"/>
      <c r="AZ49" s="611"/>
      <c r="BA49" s="611"/>
      <c r="BB49" s="611"/>
      <c r="BC49" s="611"/>
      <c r="BD49" s="611"/>
      <c r="BE49" s="611"/>
      <c r="BF49" s="611"/>
      <c r="BG49" s="611"/>
      <c r="BH49" s="611"/>
      <c r="BI49" s="611"/>
      <c r="BJ49" s="611"/>
      <c r="BK49" s="611"/>
      <c r="BL49" s="611"/>
      <c r="BM49" s="611"/>
      <c r="BN49" s="611"/>
      <c r="BO49" s="611"/>
      <c r="BP49" s="611"/>
      <c r="BQ49" s="611"/>
      <c r="BR49" s="611"/>
      <c r="BS49" s="611"/>
      <c r="BT49" s="611"/>
      <c r="BU49" s="611"/>
      <c r="BV49" s="611"/>
      <c r="BW49" s="611"/>
      <c r="BX49" s="611"/>
      <c r="BY49" s="611"/>
      <c r="BZ49" s="611"/>
      <c r="CA49" s="611"/>
      <c r="CB49" s="611"/>
      <c r="CC49" s="611"/>
      <c r="CD49" s="611"/>
      <c r="CE49" s="611"/>
      <c r="CF49" s="611"/>
      <c r="CG49" s="611"/>
      <c r="CH49" s="611"/>
      <c r="CI49" s="611"/>
      <c r="CJ49" s="611"/>
      <c r="CK49" s="611"/>
      <c r="CL49" s="611"/>
      <c r="CM49" s="611"/>
      <c r="CN49" s="611"/>
      <c r="CO49" s="611"/>
      <c r="CP49" s="611"/>
      <c r="CQ49" s="611"/>
      <c r="CR49" s="611"/>
      <c r="CS49" s="611"/>
      <c r="CT49" s="611"/>
      <c r="CU49" s="611"/>
      <c r="CV49" s="611"/>
      <c r="CW49" s="611"/>
      <c r="CX49" s="611"/>
    </row>
    <row r="50" spans="1:102" ht="20.149999999999999" customHeight="1">
      <c r="A50" s="488">
        <v>28</v>
      </c>
      <c r="B50" s="75" t="s">
        <v>90</v>
      </c>
      <c r="C50" s="442">
        <f>+'T-6'!H53</f>
        <v>5.9965932999999998</v>
      </c>
      <c r="D50" s="442">
        <v>0.32600000000000001</v>
      </c>
      <c r="E50" s="442">
        <v>0.127</v>
      </c>
      <c r="F50" s="442">
        <v>0.27900000000000003</v>
      </c>
      <c r="G50" s="442">
        <v>0.32400000000000001</v>
      </c>
      <c r="H50" s="442">
        <v>0.47699999999999998</v>
      </c>
      <c r="I50" s="442">
        <v>0.498</v>
      </c>
      <c r="J50" s="442">
        <f>'T-6 (six mth)'!H54</f>
        <v>2.0305876900000004</v>
      </c>
      <c r="K50" s="442">
        <f t="shared" si="5"/>
        <v>0.33843128166666675</v>
      </c>
      <c r="L50" s="442">
        <f>+'T-1'!M54</f>
        <v>4</v>
      </c>
      <c r="M50" s="442">
        <f>+'T-1'!R54</f>
        <v>4.2</v>
      </c>
      <c r="N50" s="498"/>
      <c r="O50" s="689"/>
      <c r="P50" s="611"/>
      <c r="Q50" s="611"/>
      <c r="R50" s="611"/>
      <c r="S50" s="611"/>
      <c r="T50" s="611"/>
      <c r="U50" s="611"/>
      <c r="V50" s="611"/>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c r="BD50" s="611"/>
      <c r="BE50" s="611"/>
      <c r="BF50" s="611"/>
      <c r="BG50" s="611"/>
      <c r="BH50" s="611"/>
      <c r="BI50" s="611"/>
      <c r="BJ50" s="611"/>
      <c r="BK50" s="611"/>
      <c r="BL50" s="611"/>
      <c r="BM50" s="611"/>
      <c r="BN50" s="611"/>
      <c r="BO50" s="611"/>
      <c r="BP50" s="611"/>
      <c r="BQ50" s="611"/>
      <c r="BR50" s="611"/>
      <c r="BS50" s="611"/>
      <c r="BT50" s="611"/>
      <c r="BU50" s="611"/>
      <c r="BV50" s="611"/>
      <c r="BW50" s="611"/>
      <c r="BX50" s="611"/>
      <c r="BY50" s="611"/>
      <c r="BZ50" s="611"/>
      <c r="CA50" s="611"/>
      <c r="CB50" s="611"/>
      <c r="CC50" s="611"/>
      <c r="CD50" s="611"/>
      <c r="CE50" s="611"/>
      <c r="CF50" s="611"/>
      <c r="CG50" s="611"/>
      <c r="CH50" s="611"/>
      <c r="CI50" s="611"/>
      <c r="CJ50" s="611"/>
      <c r="CK50" s="611"/>
      <c r="CL50" s="611"/>
      <c r="CM50" s="611"/>
      <c r="CN50" s="611"/>
      <c r="CO50" s="611"/>
      <c r="CP50" s="611"/>
      <c r="CQ50" s="611"/>
      <c r="CR50" s="611"/>
      <c r="CS50" s="611"/>
      <c r="CT50" s="611"/>
      <c r="CU50" s="611"/>
      <c r="CV50" s="611"/>
      <c r="CW50" s="611"/>
      <c r="CX50" s="611"/>
    </row>
    <row r="51" spans="1:102" ht="20.149999999999999" customHeight="1">
      <c r="A51" s="488"/>
      <c r="B51" s="491" t="s">
        <v>91</v>
      </c>
      <c r="C51" s="139">
        <f t="shared" ref="C51:M51" si="6">SUM(C36:C50)</f>
        <v>1777.8600000000001</v>
      </c>
      <c r="D51" s="139">
        <f t="shared" si="6"/>
        <v>185.59069299999999</v>
      </c>
      <c r="E51" s="139">
        <f t="shared" si="6"/>
        <v>163.78618900000001</v>
      </c>
      <c r="F51" s="139">
        <f t="shared" si="6"/>
        <v>158.44802600000003</v>
      </c>
      <c r="G51" s="139">
        <f t="shared" si="6"/>
        <v>152.181228</v>
      </c>
      <c r="H51" s="139">
        <f t="shared" si="6"/>
        <v>149.95769300000001</v>
      </c>
      <c r="I51" s="139">
        <f t="shared" si="6"/>
        <v>155.723614</v>
      </c>
      <c r="J51" s="139">
        <f t="shared" si="6"/>
        <v>965.68734700000005</v>
      </c>
      <c r="K51" s="139">
        <f t="shared" si="6"/>
        <v>160.94789116666666</v>
      </c>
      <c r="L51" s="139">
        <f t="shared" si="6"/>
        <v>1800</v>
      </c>
      <c r="M51" s="139">
        <f t="shared" si="6"/>
        <v>1850.0000020000002</v>
      </c>
      <c r="N51" s="498"/>
      <c r="O51" s="611"/>
      <c r="P51" s="611"/>
      <c r="Q51" s="611"/>
      <c r="R51" s="611"/>
      <c r="S51" s="611"/>
      <c r="T51" s="611"/>
      <c r="U51" s="611"/>
      <c r="V51" s="611"/>
      <c r="W51" s="611"/>
      <c r="X51" s="611"/>
      <c r="Y51" s="611"/>
      <c r="Z51" s="611"/>
      <c r="AA51" s="611"/>
      <c r="AB51" s="611"/>
      <c r="AC51" s="611"/>
      <c r="AD51" s="611"/>
      <c r="AE51" s="611"/>
      <c r="AF51" s="611"/>
      <c r="AG51" s="611"/>
      <c r="AH51" s="611"/>
      <c r="AI51" s="611"/>
      <c r="AJ51" s="611"/>
      <c r="AK51" s="611"/>
      <c r="AL51" s="611"/>
      <c r="AM51" s="611"/>
      <c r="AN51" s="611"/>
      <c r="AO51" s="611"/>
      <c r="AP51" s="611"/>
      <c r="AQ51" s="611"/>
      <c r="AR51" s="611"/>
      <c r="AS51" s="611"/>
      <c r="AT51" s="611"/>
      <c r="AU51" s="611"/>
      <c r="AV51" s="611"/>
      <c r="AW51" s="611"/>
      <c r="AX51" s="611"/>
      <c r="AY51" s="611"/>
      <c r="AZ51" s="611"/>
      <c r="BA51" s="611"/>
      <c r="BB51" s="611"/>
      <c r="BC51" s="611"/>
      <c r="BD51" s="611"/>
      <c r="BE51" s="611"/>
      <c r="BF51" s="611"/>
      <c r="BG51" s="611"/>
      <c r="BH51" s="611"/>
      <c r="BI51" s="611"/>
      <c r="BJ51" s="611"/>
      <c r="BK51" s="611"/>
      <c r="BL51" s="611"/>
      <c r="BM51" s="611"/>
      <c r="BN51" s="611"/>
      <c r="BO51" s="611"/>
      <c r="BP51" s="611"/>
      <c r="BQ51" s="611"/>
      <c r="BR51" s="611"/>
      <c r="BS51" s="611"/>
      <c r="BT51" s="611"/>
      <c r="BU51" s="611"/>
      <c r="BV51" s="611"/>
      <c r="BW51" s="611"/>
      <c r="BX51" s="611"/>
      <c r="BY51" s="611"/>
      <c r="BZ51" s="611"/>
      <c r="CA51" s="611"/>
      <c r="CB51" s="611"/>
      <c r="CC51" s="611"/>
      <c r="CD51" s="611"/>
      <c r="CE51" s="611"/>
      <c r="CF51" s="611"/>
      <c r="CG51" s="611"/>
      <c r="CH51" s="611"/>
      <c r="CI51" s="611"/>
      <c r="CJ51" s="611"/>
      <c r="CK51" s="611"/>
      <c r="CL51" s="611"/>
      <c r="CM51" s="611"/>
      <c r="CN51" s="611"/>
      <c r="CO51" s="611"/>
      <c r="CP51" s="611"/>
      <c r="CQ51" s="611"/>
      <c r="CR51" s="611"/>
      <c r="CS51" s="611"/>
      <c r="CT51" s="611"/>
      <c r="CU51" s="611"/>
      <c r="CV51" s="611"/>
      <c r="CW51" s="611"/>
      <c r="CX51" s="611"/>
    </row>
    <row r="52" spans="1:102" ht="20.149999999999999" customHeight="1">
      <c r="A52" s="75"/>
      <c r="B52" s="492" t="s">
        <v>92</v>
      </c>
      <c r="C52" s="492"/>
      <c r="D52" s="139"/>
      <c r="E52" s="139"/>
      <c r="F52" s="139"/>
      <c r="G52" s="139"/>
      <c r="H52" s="139"/>
      <c r="I52" s="139"/>
      <c r="J52" s="442"/>
      <c r="K52" s="442"/>
      <c r="L52" s="442"/>
      <c r="M52" s="442"/>
      <c r="N52" s="359"/>
      <c r="O52" s="691"/>
      <c r="P52" s="611"/>
      <c r="Q52" s="611"/>
      <c r="R52" s="611"/>
      <c r="S52" s="611"/>
      <c r="T52" s="611"/>
      <c r="U52" s="611"/>
      <c r="V52" s="611"/>
      <c r="W52" s="611"/>
      <c r="X52" s="611"/>
      <c r="Y52" s="611"/>
      <c r="Z52" s="611"/>
      <c r="AA52" s="611"/>
      <c r="AB52" s="611"/>
      <c r="AC52" s="611"/>
      <c r="AD52" s="611"/>
      <c r="AE52" s="611"/>
      <c r="AF52" s="611"/>
      <c r="AG52" s="611"/>
      <c r="AH52" s="611"/>
      <c r="AI52" s="611"/>
      <c r="AJ52" s="611"/>
      <c r="AK52" s="611"/>
      <c r="AL52" s="611"/>
      <c r="AM52" s="611"/>
      <c r="AN52" s="611"/>
      <c r="AO52" s="611"/>
      <c r="AP52" s="611"/>
      <c r="AQ52" s="611"/>
      <c r="AR52" s="611"/>
      <c r="AS52" s="611"/>
      <c r="AT52" s="611"/>
      <c r="AU52" s="611"/>
      <c r="AV52" s="611"/>
      <c r="AW52" s="611"/>
      <c r="AX52" s="611"/>
      <c r="AY52" s="611"/>
      <c r="AZ52" s="611"/>
      <c r="BA52" s="611"/>
      <c r="BB52" s="611"/>
      <c r="BC52" s="611"/>
      <c r="BD52" s="611"/>
      <c r="BE52" s="611"/>
      <c r="BF52" s="611"/>
      <c r="BG52" s="611"/>
      <c r="BH52" s="611"/>
      <c r="BI52" s="611"/>
      <c r="BJ52" s="611"/>
      <c r="BK52" s="611"/>
      <c r="BL52" s="611"/>
      <c r="BM52" s="611"/>
      <c r="BN52" s="611"/>
      <c r="BO52" s="611"/>
      <c r="BP52" s="611"/>
      <c r="BQ52" s="611"/>
      <c r="BR52" s="611"/>
      <c r="BS52" s="611"/>
      <c r="BT52" s="611"/>
      <c r="BU52" s="611"/>
      <c r="BV52" s="611"/>
      <c r="BW52" s="611"/>
      <c r="BX52" s="611"/>
      <c r="BY52" s="611"/>
      <c r="BZ52" s="611"/>
      <c r="CA52" s="611"/>
      <c r="CB52" s="611"/>
      <c r="CC52" s="611"/>
      <c r="CD52" s="611"/>
      <c r="CE52" s="611"/>
      <c r="CF52" s="611"/>
      <c r="CG52" s="611"/>
      <c r="CH52" s="611"/>
      <c r="CI52" s="611"/>
      <c r="CJ52" s="611"/>
      <c r="CK52" s="611"/>
      <c r="CL52" s="611"/>
      <c r="CM52" s="611"/>
      <c r="CN52" s="611"/>
      <c r="CO52" s="611"/>
      <c r="CP52" s="611"/>
      <c r="CQ52" s="611"/>
      <c r="CR52" s="611"/>
      <c r="CS52" s="611"/>
      <c r="CT52" s="611"/>
      <c r="CU52" s="611"/>
      <c r="CV52" s="611"/>
      <c r="CW52" s="611"/>
      <c r="CX52" s="611"/>
    </row>
    <row r="53" spans="1:102" ht="20.149999999999999" customHeight="1">
      <c r="A53" s="488">
        <v>29</v>
      </c>
      <c r="B53" s="75" t="s">
        <v>93</v>
      </c>
      <c r="C53" s="442">
        <f>+'T-6'!H56</f>
        <v>0.12</v>
      </c>
      <c r="D53" s="442">
        <v>0.01</v>
      </c>
      <c r="E53" s="442">
        <v>0.01</v>
      </c>
      <c r="F53" s="442">
        <v>1.4999999999999999E-2</v>
      </c>
      <c r="G53" s="442">
        <v>1.2999999999999999E-2</v>
      </c>
      <c r="H53" s="442">
        <v>1.4E-2</v>
      </c>
      <c r="I53" s="442">
        <v>1.4E-2</v>
      </c>
      <c r="J53" s="442">
        <f>'T-6 (six mth)'!H57</f>
        <v>7.5999999999999998E-2</v>
      </c>
      <c r="K53" s="442">
        <f t="shared" ref="K53:K60" si="7">+J53/6</f>
        <v>1.2666666666666666E-2</v>
      </c>
      <c r="L53" s="442">
        <f>+'T-1'!M58</f>
        <v>1</v>
      </c>
      <c r="M53" s="442">
        <f>+'T-1'!R58</f>
        <v>1</v>
      </c>
      <c r="N53" s="498"/>
      <c r="O53" s="689"/>
      <c r="P53" s="611"/>
      <c r="Q53" s="611"/>
      <c r="R53" s="611"/>
      <c r="S53" s="611"/>
      <c r="T53" s="611"/>
      <c r="U53" s="611"/>
      <c r="V53" s="611"/>
      <c r="W53" s="611"/>
      <c r="X53" s="611"/>
      <c r="Y53" s="611"/>
      <c r="Z53" s="611"/>
      <c r="AA53" s="611"/>
      <c r="AB53" s="611"/>
      <c r="AC53" s="611"/>
      <c r="AD53" s="611"/>
      <c r="AE53" s="611"/>
      <c r="AF53" s="611"/>
      <c r="AG53" s="611"/>
      <c r="AH53" s="611"/>
      <c r="AI53" s="611"/>
      <c r="AJ53" s="611"/>
      <c r="AK53" s="611"/>
      <c r="AL53" s="611"/>
      <c r="AM53" s="611"/>
      <c r="AN53" s="611"/>
      <c r="AO53" s="611"/>
      <c r="AP53" s="611"/>
      <c r="AQ53" s="611"/>
      <c r="AR53" s="611"/>
      <c r="AS53" s="611"/>
      <c r="AT53" s="611"/>
      <c r="AU53" s="611"/>
      <c r="AV53" s="611"/>
      <c r="AW53" s="611"/>
      <c r="AX53" s="611"/>
      <c r="AY53" s="611"/>
      <c r="AZ53" s="611"/>
      <c r="BA53" s="611"/>
      <c r="BB53" s="611"/>
      <c r="BC53" s="611"/>
      <c r="BD53" s="611"/>
      <c r="BE53" s="611"/>
      <c r="BF53" s="611"/>
      <c r="BG53" s="611"/>
      <c r="BH53" s="611"/>
      <c r="BI53" s="611"/>
      <c r="BJ53" s="611"/>
      <c r="BK53" s="611"/>
      <c r="BL53" s="611"/>
      <c r="BM53" s="611"/>
      <c r="BN53" s="611"/>
      <c r="BO53" s="611"/>
      <c r="BP53" s="611"/>
      <c r="BQ53" s="611"/>
      <c r="BR53" s="611"/>
      <c r="BS53" s="611"/>
      <c r="BT53" s="611"/>
      <c r="BU53" s="611"/>
      <c r="BV53" s="611"/>
      <c r="BW53" s="611"/>
      <c r="BX53" s="611"/>
      <c r="BY53" s="611"/>
      <c r="BZ53" s="611"/>
      <c r="CA53" s="611"/>
      <c r="CB53" s="611"/>
      <c r="CC53" s="611"/>
      <c r="CD53" s="611"/>
      <c r="CE53" s="611"/>
      <c r="CF53" s="611"/>
      <c r="CG53" s="611"/>
      <c r="CH53" s="611"/>
      <c r="CI53" s="611"/>
      <c r="CJ53" s="611"/>
      <c r="CK53" s="611"/>
      <c r="CL53" s="611"/>
      <c r="CM53" s="611"/>
      <c r="CN53" s="611"/>
      <c r="CO53" s="611"/>
      <c r="CP53" s="611"/>
      <c r="CQ53" s="611"/>
      <c r="CR53" s="611"/>
      <c r="CS53" s="611"/>
      <c r="CT53" s="611"/>
      <c r="CU53" s="611"/>
      <c r="CV53" s="611"/>
      <c r="CW53" s="611"/>
      <c r="CX53" s="611"/>
    </row>
    <row r="54" spans="1:102" ht="20.149999999999999" customHeight="1">
      <c r="A54" s="488">
        <v>30</v>
      </c>
      <c r="B54" s="75" t="s">
        <v>76</v>
      </c>
      <c r="C54" s="442">
        <f>+'T-6'!H57</f>
        <v>260.10033899999996</v>
      </c>
      <c r="D54" s="442">
        <v>30.046000000000003</v>
      </c>
      <c r="E54" s="442">
        <v>24.021999999999998</v>
      </c>
      <c r="F54" s="442">
        <v>22.672000000000001</v>
      </c>
      <c r="G54" s="442">
        <v>20.810000000000002</v>
      </c>
      <c r="H54" s="442">
        <v>21.581000000000003</v>
      </c>
      <c r="I54" s="442">
        <v>26.553999999999998</v>
      </c>
      <c r="J54" s="442">
        <f>'T-6 (six mth)'!H58</f>
        <v>145.68483341000001</v>
      </c>
      <c r="K54" s="442">
        <f t="shared" si="7"/>
        <v>24.280805568333335</v>
      </c>
      <c r="L54" s="442">
        <f>+'T-1'!M59</f>
        <v>253</v>
      </c>
      <c r="M54" s="442">
        <f>+'T-1'!R59</f>
        <v>263.7</v>
      </c>
      <c r="N54" s="498"/>
      <c r="O54" s="689"/>
      <c r="P54" s="611"/>
      <c r="Q54" s="611"/>
      <c r="R54" s="611"/>
      <c r="S54" s="611"/>
      <c r="T54" s="611"/>
      <c r="U54" s="611"/>
      <c r="V54" s="611"/>
      <c r="W54" s="611"/>
      <c r="X54" s="611"/>
      <c r="Y54" s="611"/>
      <c r="Z54" s="611"/>
      <c r="AA54" s="611"/>
      <c r="AB54" s="611"/>
      <c r="AC54" s="611"/>
      <c r="AD54" s="611"/>
      <c r="AE54" s="611"/>
      <c r="AF54" s="611"/>
      <c r="AG54" s="611"/>
      <c r="AH54" s="611"/>
      <c r="AI54" s="611"/>
      <c r="AJ54" s="611"/>
      <c r="AK54" s="611"/>
      <c r="AL54" s="611"/>
      <c r="AM54" s="611"/>
      <c r="AN54" s="611"/>
      <c r="AO54" s="611"/>
      <c r="AP54" s="611"/>
      <c r="AQ54" s="611"/>
      <c r="AR54" s="611"/>
      <c r="AS54" s="611"/>
      <c r="AT54" s="611"/>
      <c r="AU54" s="611"/>
      <c r="AV54" s="611"/>
      <c r="AW54" s="611"/>
      <c r="AX54" s="611"/>
      <c r="AY54" s="611"/>
      <c r="AZ54" s="611"/>
      <c r="BA54" s="611"/>
      <c r="BB54" s="611"/>
      <c r="BC54" s="611"/>
      <c r="BD54" s="611"/>
      <c r="BE54" s="611"/>
      <c r="BF54" s="611"/>
      <c r="BG54" s="611"/>
      <c r="BH54" s="611"/>
      <c r="BI54" s="611"/>
      <c r="BJ54" s="611"/>
      <c r="BK54" s="611"/>
      <c r="BL54" s="611"/>
      <c r="BM54" s="611"/>
      <c r="BN54" s="611"/>
      <c r="BO54" s="611"/>
      <c r="BP54" s="611"/>
      <c r="BQ54" s="611"/>
      <c r="BR54" s="611"/>
      <c r="BS54" s="611"/>
      <c r="BT54" s="611"/>
      <c r="BU54" s="611"/>
      <c r="BV54" s="611"/>
      <c r="BW54" s="611"/>
      <c r="BX54" s="611"/>
      <c r="BY54" s="611"/>
      <c r="BZ54" s="611"/>
      <c r="CA54" s="611"/>
      <c r="CB54" s="611"/>
      <c r="CC54" s="611"/>
      <c r="CD54" s="611"/>
      <c r="CE54" s="611"/>
      <c r="CF54" s="611"/>
      <c r="CG54" s="611"/>
      <c r="CH54" s="611"/>
      <c r="CI54" s="611"/>
      <c r="CJ54" s="611"/>
      <c r="CK54" s="611"/>
      <c r="CL54" s="611"/>
      <c r="CM54" s="611"/>
      <c r="CN54" s="611"/>
      <c r="CO54" s="611"/>
      <c r="CP54" s="611"/>
      <c r="CQ54" s="611"/>
      <c r="CR54" s="611"/>
      <c r="CS54" s="611"/>
      <c r="CT54" s="611"/>
      <c r="CU54" s="611"/>
      <c r="CV54" s="611"/>
      <c r="CW54" s="611"/>
      <c r="CX54" s="611"/>
    </row>
    <row r="55" spans="1:102" ht="20.149999999999999" customHeight="1">
      <c r="A55" s="488">
        <v>31</v>
      </c>
      <c r="B55" s="75" t="s">
        <v>88</v>
      </c>
      <c r="C55" s="442">
        <f>+'T-6'!H58</f>
        <v>450.19</v>
      </c>
      <c r="D55" s="442">
        <v>47.613999999999997</v>
      </c>
      <c r="E55" s="442">
        <v>47.957000000000001</v>
      </c>
      <c r="F55" s="442">
        <v>48.207000000000001</v>
      </c>
      <c r="G55" s="442">
        <v>47.476999999999997</v>
      </c>
      <c r="H55" s="442">
        <v>49.706000000000003</v>
      </c>
      <c r="I55" s="442">
        <v>51.037999999999997</v>
      </c>
      <c r="J55" s="442">
        <f>'T-6 (six mth)'!H59</f>
        <v>291.99899999999997</v>
      </c>
      <c r="K55" s="442">
        <f t="shared" si="7"/>
        <v>48.666499999999992</v>
      </c>
      <c r="L55" s="442">
        <f>+'T-1'!M60</f>
        <v>506</v>
      </c>
      <c r="M55" s="442">
        <f>+'T-1'!R60</f>
        <v>523</v>
      </c>
      <c r="N55" s="498"/>
      <c r="O55" s="689"/>
      <c r="P55" s="611"/>
      <c r="Q55" s="611"/>
      <c r="R55" s="611"/>
      <c r="S55" s="611"/>
      <c r="T55" s="611"/>
      <c r="U55" s="611"/>
      <c r="V55" s="611"/>
      <c r="W55" s="611"/>
      <c r="X55" s="611"/>
      <c r="Y55" s="611"/>
      <c r="Z55" s="611"/>
      <c r="AA55" s="611"/>
      <c r="AB55" s="611"/>
      <c r="AC55" s="611"/>
      <c r="AD55" s="611"/>
      <c r="AE55" s="611"/>
      <c r="AF55" s="611"/>
      <c r="AG55" s="611"/>
      <c r="AH55" s="611"/>
      <c r="AI55" s="611"/>
      <c r="AJ55" s="611"/>
      <c r="AK55" s="611"/>
      <c r="AL55" s="611"/>
      <c r="AM55" s="611"/>
      <c r="AN55" s="611"/>
      <c r="AO55" s="611"/>
      <c r="AP55" s="611"/>
      <c r="AQ55" s="611"/>
      <c r="AR55" s="611"/>
      <c r="AS55" s="611"/>
      <c r="AT55" s="611"/>
      <c r="AU55" s="611"/>
      <c r="AV55" s="611"/>
      <c r="AW55" s="611"/>
      <c r="AX55" s="611"/>
      <c r="AY55" s="611"/>
      <c r="AZ55" s="611"/>
      <c r="BA55" s="611"/>
      <c r="BB55" s="611"/>
      <c r="BC55" s="611"/>
      <c r="BD55" s="611"/>
      <c r="BE55" s="611"/>
      <c r="BF55" s="611"/>
      <c r="BG55" s="611"/>
      <c r="BH55" s="611"/>
      <c r="BI55" s="611"/>
      <c r="BJ55" s="611"/>
      <c r="BK55" s="611"/>
      <c r="BL55" s="611"/>
      <c r="BM55" s="611"/>
      <c r="BN55" s="611"/>
      <c r="BO55" s="611"/>
      <c r="BP55" s="611"/>
      <c r="BQ55" s="611"/>
      <c r="BR55" s="611"/>
      <c r="BS55" s="611"/>
      <c r="BT55" s="611"/>
      <c r="BU55" s="611"/>
      <c r="BV55" s="611"/>
      <c r="BW55" s="611"/>
      <c r="BX55" s="611"/>
      <c r="BY55" s="611"/>
      <c r="BZ55" s="611"/>
      <c r="CA55" s="611"/>
      <c r="CB55" s="611"/>
      <c r="CC55" s="611"/>
      <c r="CD55" s="611"/>
      <c r="CE55" s="611"/>
      <c r="CF55" s="611"/>
      <c r="CG55" s="611"/>
      <c r="CH55" s="611"/>
      <c r="CI55" s="611"/>
      <c r="CJ55" s="611"/>
      <c r="CK55" s="611"/>
      <c r="CL55" s="611"/>
      <c r="CM55" s="611"/>
      <c r="CN55" s="611"/>
      <c r="CO55" s="611"/>
      <c r="CP55" s="611"/>
      <c r="CQ55" s="611"/>
      <c r="CR55" s="611"/>
      <c r="CS55" s="611"/>
      <c r="CT55" s="611"/>
      <c r="CU55" s="611"/>
      <c r="CV55" s="611"/>
      <c r="CW55" s="611"/>
      <c r="CX55" s="611"/>
    </row>
    <row r="56" spans="1:102" ht="20.149999999999999" customHeight="1">
      <c r="A56" s="488">
        <v>32</v>
      </c>
      <c r="B56" s="75" t="s">
        <v>95</v>
      </c>
      <c r="C56" s="442">
        <f>+'T-6'!H59</f>
        <v>263.5562913</v>
      </c>
      <c r="D56" s="442">
        <v>31.536000000000001</v>
      </c>
      <c r="E56" s="442">
        <v>40.978999999999999</v>
      </c>
      <c r="F56" s="442">
        <v>29.352</v>
      </c>
      <c r="G56" s="442">
        <v>30.989000000000001</v>
      </c>
      <c r="H56" s="442">
        <v>33.298000000000002</v>
      </c>
      <c r="I56" s="442">
        <v>44.543999999999997</v>
      </c>
      <c r="J56" s="442">
        <f>'T-6 (six mth)'!H60</f>
        <v>210.69791600000002</v>
      </c>
      <c r="K56" s="442">
        <f t="shared" si="7"/>
        <v>35.116319333333337</v>
      </c>
      <c r="L56" s="442">
        <f>+'T-1'!M61</f>
        <v>408.7</v>
      </c>
      <c r="M56" s="442">
        <f>+'T-1'!R61</f>
        <v>417</v>
      </c>
      <c r="N56" s="498"/>
      <c r="O56" s="689"/>
      <c r="P56" s="611"/>
      <c r="Q56" s="611"/>
      <c r="R56" s="611"/>
      <c r="S56" s="611"/>
      <c r="T56" s="611"/>
      <c r="U56" s="611"/>
      <c r="V56" s="611"/>
      <c r="W56" s="611"/>
      <c r="X56" s="611"/>
      <c r="Y56" s="611"/>
      <c r="Z56" s="611"/>
      <c r="AA56" s="611"/>
      <c r="AB56" s="611"/>
      <c r="AC56" s="611"/>
      <c r="AD56" s="611"/>
      <c r="AE56" s="611"/>
      <c r="AF56" s="611"/>
      <c r="AG56" s="611"/>
      <c r="AH56" s="611"/>
      <c r="AI56" s="611"/>
      <c r="AJ56" s="611"/>
      <c r="AK56" s="611"/>
      <c r="AL56" s="611"/>
      <c r="AM56" s="611"/>
      <c r="AN56" s="611"/>
      <c r="AO56" s="611"/>
      <c r="AP56" s="611"/>
      <c r="AQ56" s="611"/>
      <c r="AR56" s="611"/>
      <c r="AS56" s="611"/>
      <c r="AT56" s="611"/>
      <c r="AU56" s="611"/>
      <c r="AV56" s="611"/>
      <c r="AW56" s="611"/>
      <c r="AX56" s="611"/>
      <c r="AY56" s="611"/>
      <c r="AZ56" s="611"/>
      <c r="BA56" s="611"/>
      <c r="BB56" s="611"/>
      <c r="BC56" s="611"/>
      <c r="BD56" s="611"/>
      <c r="BE56" s="611"/>
      <c r="BF56" s="611"/>
      <c r="BG56" s="611"/>
      <c r="BH56" s="611"/>
      <c r="BI56" s="611"/>
      <c r="BJ56" s="611"/>
      <c r="BK56" s="611"/>
      <c r="BL56" s="611"/>
      <c r="BM56" s="611"/>
      <c r="BN56" s="611"/>
      <c r="BO56" s="611"/>
      <c r="BP56" s="611"/>
      <c r="BQ56" s="611"/>
      <c r="BR56" s="611"/>
      <c r="BS56" s="611"/>
      <c r="BT56" s="611"/>
      <c r="BU56" s="611"/>
      <c r="BV56" s="611"/>
      <c r="BW56" s="611"/>
      <c r="BX56" s="611"/>
      <c r="BY56" s="611"/>
      <c r="BZ56" s="611"/>
      <c r="CA56" s="611"/>
      <c r="CB56" s="611"/>
      <c r="CC56" s="611"/>
      <c r="CD56" s="611"/>
      <c r="CE56" s="611"/>
      <c r="CF56" s="611"/>
      <c r="CG56" s="611"/>
      <c r="CH56" s="611"/>
      <c r="CI56" s="611"/>
      <c r="CJ56" s="611"/>
      <c r="CK56" s="611"/>
      <c r="CL56" s="611"/>
      <c r="CM56" s="611"/>
      <c r="CN56" s="611"/>
      <c r="CO56" s="611"/>
      <c r="CP56" s="611"/>
      <c r="CQ56" s="611"/>
      <c r="CR56" s="611"/>
      <c r="CS56" s="611"/>
      <c r="CT56" s="611"/>
      <c r="CU56" s="611"/>
      <c r="CV56" s="611"/>
      <c r="CW56" s="611"/>
      <c r="CX56" s="611"/>
    </row>
    <row r="57" spans="1:102" ht="20.149999999999999" customHeight="1">
      <c r="A57" s="488">
        <v>33</v>
      </c>
      <c r="B57" s="75" t="s">
        <v>86</v>
      </c>
      <c r="C57" s="442">
        <f>+'T-6'!H60</f>
        <v>289.95</v>
      </c>
      <c r="D57" s="442">
        <v>55.78</v>
      </c>
      <c r="E57" s="442">
        <v>46.356999999999999</v>
      </c>
      <c r="F57" s="442">
        <v>54.527999999999999</v>
      </c>
      <c r="G57" s="442">
        <v>61.847000000000001</v>
      </c>
      <c r="H57" s="442">
        <v>51.984999999999999</v>
      </c>
      <c r="I57" s="442">
        <v>58.186999999999998</v>
      </c>
      <c r="J57" s="442">
        <f>'T-6 (six mth)'!H61</f>
        <v>328.68299999999999</v>
      </c>
      <c r="K57" s="442">
        <f t="shared" si="7"/>
        <v>54.780499999999996</v>
      </c>
      <c r="L57" s="442">
        <f>+'T-1'!M62</f>
        <v>472</v>
      </c>
      <c r="M57" s="442">
        <f>+'T-1'!R62</f>
        <v>485</v>
      </c>
      <c r="N57" s="498"/>
      <c r="O57" s="689"/>
      <c r="P57" s="611"/>
      <c r="Q57" s="611"/>
      <c r="R57" s="611"/>
      <c r="S57" s="611"/>
      <c r="T57" s="611"/>
      <c r="U57" s="611"/>
      <c r="V57" s="611"/>
      <c r="W57" s="611"/>
      <c r="X57" s="611"/>
      <c r="Y57" s="611"/>
      <c r="Z57" s="611"/>
      <c r="AA57" s="611"/>
      <c r="AB57" s="611"/>
      <c r="AC57" s="611"/>
      <c r="AD57" s="611"/>
      <c r="AE57" s="611"/>
      <c r="AF57" s="611"/>
      <c r="AG57" s="611"/>
      <c r="AH57" s="611"/>
      <c r="AI57" s="611"/>
      <c r="AJ57" s="611"/>
      <c r="AK57" s="611"/>
      <c r="AL57" s="611"/>
      <c r="AM57" s="611"/>
      <c r="AN57" s="611"/>
      <c r="AO57" s="611"/>
      <c r="AP57" s="611"/>
      <c r="AQ57" s="611"/>
      <c r="AR57" s="611"/>
      <c r="AS57" s="611"/>
      <c r="AT57" s="611"/>
      <c r="AU57" s="611"/>
      <c r="AV57" s="611"/>
      <c r="AW57" s="611"/>
      <c r="AX57" s="611"/>
      <c r="AY57" s="611"/>
      <c r="AZ57" s="611"/>
      <c r="BA57" s="611"/>
      <c r="BB57" s="611"/>
      <c r="BC57" s="611"/>
      <c r="BD57" s="611"/>
      <c r="BE57" s="611"/>
      <c r="BF57" s="611"/>
      <c r="BG57" s="611"/>
      <c r="BH57" s="611"/>
      <c r="BI57" s="611"/>
      <c r="BJ57" s="611"/>
      <c r="BK57" s="611"/>
      <c r="BL57" s="611"/>
      <c r="BM57" s="611"/>
      <c r="BN57" s="611"/>
      <c r="BO57" s="611"/>
      <c r="BP57" s="611"/>
      <c r="BQ57" s="611"/>
      <c r="BR57" s="611"/>
      <c r="BS57" s="611"/>
      <c r="BT57" s="611"/>
      <c r="BU57" s="611"/>
      <c r="BV57" s="611"/>
      <c r="BW57" s="611"/>
      <c r="BX57" s="611"/>
      <c r="BY57" s="611"/>
      <c r="BZ57" s="611"/>
      <c r="CA57" s="611"/>
      <c r="CB57" s="611"/>
      <c r="CC57" s="611"/>
      <c r="CD57" s="611"/>
      <c r="CE57" s="611"/>
      <c r="CF57" s="611"/>
      <c r="CG57" s="611"/>
      <c r="CH57" s="611"/>
      <c r="CI57" s="611"/>
      <c r="CJ57" s="611"/>
      <c r="CK57" s="611"/>
      <c r="CL57" s="611"/>
      <c r="CM57" s="611"/>
      <c r="CN57" s="611"/>
      <c r="CO57" s="611"/>
      <c r="CP57" s="611"/>
      <c r="CQ57" s="611"/>
      <c r="CR57" s="611"/>
      <c r="CS57" s="611"/>
      <c r="CT57" s="611"/>
      <c r="CU57" s="611"/>
      <c r="CV57" s="611"/>
      <c r="CW57" s="611"/>
      <c r="CX57" s="611"/>
    </row>
    <row r="58" spans="1:102" ht="20.149999999999999" customHeight="1">
      <c r="A58" s="488">
        <v>34</v>
      </c>
      <c r="B58" s="75" t="s">
        <v>96</v>
      </c>
      <c r="C58" s="442">
        <f>+'T-6'!H61</f>
        <v>4.2877140000000002</v>
      </c>
      <c r="D58" s="442">
        <v>0.75900000000000001</v>
      </c>
      <c r="E58" s="442">
        <v>0.41000000000000003</v>
      </c>
      <c r="F58" s="442">
        <v>0.55899999999999994</v>
      </c>
      <c r="G58" s="442">
        <v>0.54199999999999993</v>
      </c>
      <c r="H58" s="442">
        <v>0.52100000000000002</v>
      </c>
      <c r="I58" s="442">
        <v>0.55099999999999993</v>
      </c>
      <c r="J58" s="442">
        <f>'T-6 (six mth)'!H62</f>
        <v>3.3423414</v>
      </c>
      <c r="K58" s="442">
        <f t="shared" si="7"/>
        <v>0.55705689999999997</v>
      </c>
      <c r="L58" s="442">
        <f>+'T-1'!M63</f>
        <v>7</v>
      </c>
      <c r="M58" s="442">
        <f>+'T-1'!R63</f>
        <v>7</v>
      </c>
      <c r="N58" s="498"/>
      <c r="O58" s="689"/>
      <c r="P58" s="611"/>
      <c r="Q58" s="611"/>
      <c r="R58" s="611"/>
      <c r="S58" s="611"/>
      <c r="T58" s="611"/>
      <c r="U58" s="611"/>
      <c r="V58" s="611"/>
      <c r="W58" s="611"/>
      <c r="X58" s="611"/>
      <c r="Y58" s="611"/>
      <c r="Z58" s="611"/>
      <c r="AA58" s="611"/>
      <c r="AB58" s="611"/>
      <c r="AC58" s="611"/>
      <c r="AD58" s="611"/>
      <c r="AE58" s="611"/>
      <c r="AF58" s="611"/>
      <c r="AG58" s="611"/>
      <c r="AH58" s="611"/>
      <c r="AI58" s="611"/>
      <c r="AJ58" s="611"/>
      <c r="AK58" s="611"/>
      <c r="AL58" s="611"/>
      <c r="AM58" s="611"/>
      <c r="AN58" s="611"/>
      <c r="AO58" s="611"/>
      <c r="AP58" s="611"/>
      <c r="AQ58" s="611"/>
      <c r="AR58" s="611"/>
      <c r="AS58" s="611"/>
      <c r="AT58" s="611"/>
      <c r="AU58" s="611"/>
      <c r="AV58" s="611"/>
      <c r="AW58" s="611"/>
      <c r="AX58" s="611"/>
      <c r="AY58" s="611"/>
      <c r="AZ58" s="611"/>
      <c r="BA58" s="611"/>
      <c r="BB58" s="611"/>
      <c r="BC58" s="611"/>
      <c r="BD58" s="611"/>
      <c r="BE58" s="611"/>
      <c r="BF58" s="611"/>
      <c r="BG58" s="611"/>
      <c r="BH58" s="611"/>
      <c r="BI58" s="611"/>
      <c r="BJ58" s="611"/>
      <c r="BK58" s="611"/>
      <c r="BL58" s="611"/>
      <c r="BM58" s="611"/>
      <c r="BN58" s="611"/>
      <c r="BO58" s="611"/>
      <c r="BP58" s="611"/>
      <c r="BQ58" s="611"/>
      <c r="BR58" s="611"/>
      <c r="BS58" s="611"/>
      <c r="BT58" s="611"/>
      <c r="BU58" s="611"/>
      <c r="BV58" s="611"/>
      <c r="BW58" s="611"/>
      <c r="BX58" s="611"/>
      <c r="BY58" s="611"/>
      <c r="BZ58" s="611"/>
      <c r="CA58" s="611"/>
      <c r="CB58" s="611"/>
      <c r="CC58" s="611"/>
      <c r="CD58" s="611"/>
      <c r="CE58" s="611"/>
      <c r="CF58" s="611"/>
      <c r="CG58" s="611"/>
      <c r="CH58" s="611"/>
      <c r="CI58" s="611"/>
      <c r="CJ58" s="611"/>
      <c r="CK58" s="611"/>
      <c r="CL58" s="611"/>
      <c r="CM58" s="611"/>
      <c r="CN58" s="611"/>
      <c r="CO58" s="611"/>
      <c r="CP58" s="611"/>
      <c r="CQ58" s="611"/>
      <c r="CR58" s="611"/>
      <c r="CS58" s="611"/>
      <c r="CT58" s="611"/>
      <c r="CU58" s="611"/>
      <c r="CV58" s="611"/>
      <c r="CW58" s="611"/>
      <c r="CX58" s="611"/>
    </row>
    <row r="59" spans="1:102" ht="20.149999999999999" customHeight="1">
      <c r="A59" s="488">
        <v>35</v>
      </c>
      <c r="B59" s="75" t="s">
        <v>89</v>
      </c>
      <c r="C59" s="442">
        <f>+'T-6'!H62</f>
        <v>3.3</v>
      </c>
      <c r="D59" s="442">
        <v>0.24399999999999999</v>
      </c>
      <c r="E59" s="442">
        <v>5.2999999999999999E-2</v>
      </c>
      <c r="F59" s="442">
        <v>0.222</v>
      </c>
      <c r="G59" s="442">
        <v>0.78400000000000003</v>
      </c>
      <c r="H59" s="442">
        <v>0.372</v>
      </c>
      <c r="I59" s="442">
        <v>5.0999999999999997E-2</v>
      </c>
      <c r="J59" s="442">
        <f>'T-6 (six mth)'!H63</f>
        <v>1.726</v>
      </c>
      <c r="K59" s="442">
        <f t="shared" si="7"/>
        <v>0.28766666666666668</v>
      </c>
      <c r="L59" s="442">
        <f>+'T-1'!M64</f>
        <v>3.3</v>
      </c>
      <c r="M59" s="442">
        <f>+'T-1'!R64</f>
        <v>3.3</v>
      </c>
      <c r="N59" s="498"/>
      <c r="O59" s="689"/>
      <c r="P59" s="611"/>
      <c r="Q59" s="611"/>
      <c r="R59" s="611"/>
      <c r="S59" s="611"/>
      <c r="T59" s="611"/>
      <c r="U59" s="611"/>
      <c r="V59" s="611"/>
      <c r="W59" s="611"/>
      <c r="X59" s="611"/>
      <c r="Y59" s="611"/>
      <c r="Z59" s="611"/>
      <c r="AA59" s="611"/>
      <c r="AB59" s="611"/>
      <c r="AC59" s="611"/>
      <c r="AD59" s="611"/>
      <c r="AE59" s="611"/>
      <c r="AF59" s="611"/>
      <c r="AG59" s="611"/>
      <c r="AH59" s="611"/>
      <c r="AI59" s="611"/>
      <c r="AJ59" s="611"/>
      <c r="AK59" s="611"/>
      <c r="AL59" s="611"/>
      <c r="AM59" s="611"/>
      <c r="AN59" s="611"/>
      <c r="AO59" s="611"/>
      <c r="AP59" s="611"/>
      <c r="AQ59" s="611"/>
      <c r="AR59" s="611"/>
      <c r="AS59" s="611"/>
      <c r="AT59" s="611"/>
      <c r="AU59" s="611"/>
      <c r="AV59" s="611"/>
      <c r="AW59" s="611"/>
      <c r="AX59" s="611"/>
      <c r="AY59" s="611"/>
      <c r="AZ59" s="611"/>
      <c r="BA59" s="611"/>
      <c r="BB59" s="611"/>
      <c r="BC59" s="611"/>
      <c r="BD59" s="611"/>
      <c r="BE59" s="611"/>
      <c r="BF59" s="611"/>
      <c r="BG59" s="611"/>
      <c r="BH59" s="611"/>
      <c r="BI59" s="611"/>
      <c r="BJ59" s="611"/>
      <c r="BK59" s="611"/>
      <c r="BL59" s="611"/>
      <c r="BM59" s="611"/>
      <c r="BN59" s="611"/>
      <c r="BO59" s="611"/>
      <c r="BP59" s="611"/>
      <c r="BQ59" s="611"/>
      <c r="BR59" s="611"/>
      <c r="BS59" s="611"/>
      <c r="BT59" s="611"/>
      <c r="BU59" s="611"/>
      <c r="BV59" s="611"/>
      <c r="BW59" s="611"/>
      <c r="BX59" s="611"/>
      <c r="BY59" s="611"/>
      <c r="BZ59" s="611"/>
      <c r="CA59" s="611"/>
      <c r="CB59" s="611"/>
      <c r="CC59" s="611"/>
      <c r="CD59" s="611"/>
      <c r="CE59" s="611"/>
      <c r="CF59" s="611"/>
      <c r="CG59" s="611"/>
      <c r="CH59" s="611"/>
      <c r="CI59" s="611"/>
      <c r="CJ59" s="611"/>
      <c r="CK59" s="611"/>
      <c r="CL59" s="611"/>
      <c r="CM59" s="611"/>
      <c r="CN59" s="611"/>
      <c r="CO59" s="611"/>
      <c r="CP59" s="611"/>
      <c r="CQ59" s="611"/>
      <c r="CR59" s="611"/>
      <c r="CS59" s="611"/>
      <c r="CT59" s="611"/>
      <c r="CU59" s="611"/>
      <c r="CV59" s="611"/>
      <c r="CW59" s="611"/>
      <c r="CX59" s="611"/>
    </row>
    <row r="60" spans="1:102" ht="20.149999999999999" customHeight="1">
      <c r="A60" s="488">
        <v>36</v>
      </c>
      <c r="B60" s="75" t="s">
        <v>90</v>
      </c>
      <c r="C60" s="442">
        <f>+'T-6'!H63</f>
        <v>28.1756557</v>
      </c>
      <c r="D60" s="442">
        <v>3.7290000000000001</v>
      </c>
      <c r="E60" s="442">
        <v>5.726</v>
      </c>
      <c r="F60" s="442">
        <v>4.7039999999999997</v>
      </c>
      <c r="G60" s="442">
        <v>4.5350000000000001</v>
      </c>
      <c r="H60" s="442">
        <v>4.8719999999999999</v>
      </c>
      <c r="I60" s="442">
        <v>5.85</v>
      </c>
      <c r="J60" s="442">
        <f>'T-6 (six mth)'!H64</f>
        <v>29.416909189999998</v>
      </c>
      <c r="K60" s="442">
        <f t="shared" si="7"/>
        <v>4.9028181983333328</v>
      </c>
      <c r="L60" s="442">
        <f>+'T-1'!M65</f>
        <v>49</v>
      </c>
      <c r="M60" s="442">
        <f>+'T-1'!R65</f>
        <v>50</v>
      </c>
      <c r="N60" s="498"/>
      <c r="O60" s="689"/>
      <c r="P60" s="77"/>
      <c r="Q60" s="611"/>
      <c r="R60" s="611"/>
      <c r="S60" s="611"/>
      <c r="T60" s="611"/>
      <c r="U60" s="611"/>
      <c r="V60" s="611"/>
      <c r="W60" s="611"/>
      <c r="X60" s="611"/>
      <c r="Y60" s="611"/>
      <c r="Z60" s="611"/>
      <c r="AA60" s="611"/>
      <c r="AB60" s="611"/>
      <c r="AC60" s="611"/>
      <c r="AD60" s="611"/>
      <c r="AE60" s="611"/>
      <c r="AF60" s="611"/>
      <c r="AG60" s="611"/>
      <c r="AH60" s="611"/>
      <c r="AI60" s="611"/>
      <c r="AJ60" s="611"/>
      <c r="AK60" s="611"/>
      <c r="AL60" s="611"/>
      <c r="AM60" s="611"/>
      <c r="AN60" s="611"/>
      <c r="AO60" s="611"/>
      <c r="AP60" s="611"/>
      <c r="AQ60" s="611"/>
      <c r="AR60" s="611"/>
      <c r="AS60" s="611"/>
      <c r="AT60" s="611"/>
      <c r="AU60" s="611"/>
      <c r="AV60" s="611"/>
      <c r="AW60" s="611"/>
      <c r="AX60" s="611"/>
      <c r="AY60" s="611"/>
      <c r="AZ60" s="611"/>
      <c r="BA60" s="611"/>
      <c r="BB60" s="611"/>
      <c r="BC60" s="611"/>
      <c r="BD60" s="611"/>
      <c r="BE60" s="611"/>
      <c r="BF60" s="611"/>
      <c r="BG60" s="611"/>
      <c r="BH60" s="611"/>
      <c r="BI60" s="611"/>
      <c r="BJ60" s="611"/>
      <c r="BK60" s="611"/>
      <c r="BL60" s="611"/>
      <c r="BM60" s="611"/>
      <c r="BN60" s="611"/>
      <c r="BO60" s="611"/>
      <c r="BP60" s="611"/>
      <c r="BQ60" s="611"/>
      <c r="BR60" s="611"/>
      <c r="BS60" s="611"/>
      <c r="BT60" s="611"/>
      <c r="BU60" s="611"/>
      <c r="BV60" s="611"/>
      <c r="BW60" s="611"/>
      <c r="BX60" s="611"/>
      <c r="BY60" s="611"/>
      <c r="BZ60" s="611"/>
      <c r="CA60" s="611"/>
      <c r="CB60" s="611"/>
      <c r="CC60" s="611"/>
      <c r="CD60" s="611"/>
      <c r="CE60" s="611"/>
      <c r="CF60" s="611"/>
      <c r="CG60" s="611"/>
      <c r="CH60" s="611"/>
      <c r="CI60" s="611"/>
      <c r="CJ60" s="611"/>
      <c r="CK60" s="611"/>
      <c r="CL60" s="611"/>
      <c r="CM60" s="611"/>
      <c r="CN60" s="611"/>
      <c r="CO60" s="611"/>
      <c r="CP60" s="611"/>
      <c r="CQ60" s="611"/>
      <c r="CR60" s="611"/>
      <c r="CS60" s="611"/>
      <c r="CT60" s="611"/>
      <c r="CU60" s="611"/>
      <c r="CV60" s="611"/>
      <c r="CW60" s="611"/>
      <c r="CX60" s="611"/>
    </row>
    <row r="61" spans="1:102" ht="20.149999999999999" customHeight="1">
      <c r="A61" s="488"/>
      <c r="B61" s="491" t="s">
        <v>196</v>
      </c>
      <c r="C61" s="139">
        <f t="shared" ref="C61:M61" si="8">SUM(C53:C60)</f>
        <v>1299.68</v>
      </c>
      <c r="D61" s="139">
        <f t="shared" si="8"/>
        <v>169.71799999999999</v>
      </c>
      <c r="E61" s="139">
        <f t="shared" si="8"/>
        <v>165.51399999999998</v>
      </c>
      <c r="F61" s="139">
        <f t="shared" si="8"/>
        <v>160.25900000000001</v>
      </c>
      <c r="G61" s="139">
        <f t="shared" si="8"/>
        <v>166.99699999999999</v>
      </c>
      <c r="H61" s="139">
        <f t="shared" si="8"/>
        <v>162.34899999999999</v>
      </c>
      <c r="I61" s="139">
        <f t="shared" si="8"/>
        <v>186.78899999999996</v>
      </c>
      <c r="J61" s="139">
        <f t="shared" si="8"/>
        <v>1011.6259999999999</v>
      </c>
      <c r="K61" s="139">
        <f t="shared" si="8"/>
        <v>168.60433333333333</v>
      </c>
      <c r="L61" s="139">
        <f t="shared" si="8"/>
        <v>1700</v>
      </c>
      <c r="M61" s="139">
        <f t="shared" si="8"/>
        <v>1750</v>
      </c>
      <c r="N61" s="498"/>
      <c r="O61" s="611"/>
      <c r="P61" s="611"/>
      <c r="Q61" s="611"/>
      <c r="R61" s="611"/>
      <c r="S61" s="611"/>
      <c r="T61" s="611"/>
      <c r="U61" s="611"/>
      <c r="V61" s="611"/>
      <c r="W61" s="611"/>
      <c r="X61" s="611"/>
      <c r="Y61" s="611"/>
      <c r="Z61" s="611"/>
      <c r="AA61" s="611"/>
      <c r="AB61" s="611"/>
      <c r="AC61" s="611"/>
      <c r="AD61" s="611"/>
      <c r="AE61" s="611"/>
      <c r="AF61" s="611"/>
      <c r="AG61" s="611"/>
      <c r="AH61" s="611"/>
      <c r="AI61" s="611"/>
      <c r="AJ61" s="611"/>
      <c r="AK61" s="611"/>
      <c r="AL61" s="611"/>
      <c r="AM61" s="611"/>
      <c r="AN61" s="611"/>
      <c r="AO61" s="611"/>
      <c r="AP61" s="611"/>
      <c r="AQ61" s="611"/>
      <c r="AR61" s="611"/>
      <c r="AS61" s="611"/>
      <c r="AT61" s="611"/>
      <c r="AU61" s="611"/>
      <c r="AV61" s="611"/>
      <c r="AW61" s="611"/>
      <c r="AX61" s="611"/>
      <c r="AY61" s="611"/>
      <c r="AZ61" s="611"/>
      <c r="BA61" s="611"/>
      <c r="BB61" s="611"/>
      <c r="BC61" s="611"/>
      <c r="BD61" s="611"/>
      <c r="BE61" s="611"/>
      <c r="BF61" s="611"/>
      <c r="BG61" s="611"/>
      <c r="BH61" s="611"/>
      <c r="BI61" s="611"/>
      <c r="BJ61" s="611"/>
      <c r="BK61" s="611"/>
      <c r="BL61" s="611"/>
      <c r="BM61" s="611"/>
      <c r="BN61" s="611"/>
      <c r="BO61" s="611"/>
      <c r="BP61" s="611"/>
      <c r="BQ61" s="611"/>
      <c r="BR61" s="611"/>
      <c r="BS61" s="611"/>
      <c r="BT61" s="611"/>
      <c r="BU61" s="611"/>
      <c r="BV61" s="611"/>
      <c r="BW61" s="611"/>
      <c r="BX61" s="611"/>
      <c r="BY61" s="611"/>
      <c r="BZ61" s="611"/>
      <c r="CA61" s="611"/>
      <c r="CB61" s="611"/>
      <c r="CC61" s="611"/>
      <c r="CD61" s="611"/>
      <c r="CE61" s="611"/>
      <c r="CF61" s="611"/>
      <c r="CG61" s="611"/>
      <c r="CH61" s="611"/>
      <c r="CI61" s="611"/>
      <c r="CJ61" s="611"/>
      <c r="CK61" s="611"/>
      <c r="CL61" s="611"/>
      <c r="CM61" s="611"/>
      <c r="CN61" s="611"/>
      <c r="CO61" s="611"/>
      <c r="CP61" s="611"/>
      <c r="CQ61" s="611"/>
      <c r="CR61" s="611"/>
      <c r="CS61" s="611"/>
      <c r="CT61" s="611"/>
      <c r="CU61" s="611"/>
      <c r="CV61" s="611"/>
      <c r="CW61" s="611"/>
      <c r="CX61" s="611"/>
    </row>
    <row r="62" spans="1:102" ht="20.149999999999999" customHeight="1">
      <c r="A62" s="488"/>
      <c r="B62" s="510" t="s">
        <v>98</v>
      </c>
      <c r="C62" s="139">
        <f t="shared" ref="C62:M62" si="9">C61+C51+C34</f>
        <v>5713.5030000000006</v>
      </c>
      <c r="D62" s="139">
        <f t="shared" si="9"/>
        <v>596.37080999999989</v>
      </c>
      <c r="E62" s="139">
        <f t="shared" si="9"/>
        <v>581.01838695499998</v>
      </c>
      <c r="F62" s="139">
        <f t="shared" si="9"/>
        <v>599.40215300700004</v>
      </c>
      <c r="G62" s="139">
        <f t="shared" si="9"/>
        <v>566.04242972099996</v>
      </c>
      <c r="H62" s="139">
        <f t="shared" si="9"/>
        <v>584.63176975199997</v>
      </c>
      <c r="I62" s="139">
        <f t="shared" si="9"/>
        <v>633.07261808699991</v>
      </c>
      <c r="J62" s="139">
        <f t="shared" si="9"/>
        <v>3560.5385809999998</v>
      </c>
      <c r="K62" s="139">
        <f t="shared" si="9"/>
        <v>593.42359683333325</v>
      </c>
      <c r="L62" s="139">
        <f t="shared" si="9"/>
        <v>6760</v>
      </c>
      <c r="M62" s="139">
        <f t="shared" si="9"/>
        <v>7110.0000020000007</v>
      </c>
      <c r="N62" s="498"/>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611"/>
      <c r="AN62" s="611"/>
      <c r="AO62" s="611"/>
      <c r="AP62" s="611"/>
      <c r="AQ62" s="611"/>
      <c r="AR62" s="611"/>
      <c r="AS62" s="611"/>
      <c r="AT62" s="611"/>
      <c r="AU62" s="611"/>
      <c r="AV62" s="611"/>
      <c r="AW62" s="611"/>
      <c r="AX62" s="611"/>
      <c r="AY62" s="611"/>
      <c r="AZ62" s="611"/>
      <c r="BA62" s="611"/>
      <c r="BB62" s="611"/>
      <c r="BC62" s="611"/>
      <c r="BD62" s="611"/>
      <c r="BE62" s="611"/>
      <c r="BF62" s="611"/>
      <c r="BG62" s="611"/>
      <c r="BH62" s="611"/>
      <c r="BI62" s="611"/>
      <c r="BJ62" s="611"/>
      <c r="BK62" s="611"/>
      <c r="BL62" s="611"/>
      <c r="BM62" s="611"/>
      <c r="BN62" s="611"/>
      <c r="BO62" s="611"/>
      <c r="BP62" s="611"/>
      <c r="BQ62" s="611"/>
      <c r="BR62" s="611"/>
      <c r="BS62" s="611"/>
      <c r="BT62" s="611"/>
      <c r="BU62" s="611"/>
      <c r="BV62" s="611"/>
      <c r="BW62" s="611"/>
      <c r="BX62" s="611"/>
      <c r="BY62" s="611"/>
      <c r="BZ62" s="611"/>
      <c r="CA62" s="611"/>
      <c r="CB62" s="611"/>
      <c r="CC62" s="611"/>
      <c r="CD62" s="611"/>
      <c r="CE62" s="611"/>
      <c r="CF62" s="611"/>
      <c r="CG62" s="611"/>
      <c r="CH62" s="611"/>
      <c r="CI62" s="611"/>
      <c r="CJ62" s="611"/>
      <c r="CK62" s="611"/>
      <c r="CL62" s="611"/>
      <c r="CM62" s="611"/>
      <c r="CN62" s="611"/>
      <c r="CO62" s="611"/>
      <c r="CP62" s="611"/>
      <c r="CQ62" s="611"/>
      <c r="CR62" s="611"/>
      <c r="CS62" s="611"/>
      <c r="CT62" s="611"/>
      <c r="CU62" s="611"/>
      <c r="CV62" s="611"/>
      <c r="CW62" s="611"/>
      <c r="CX62" s="611"/>
    </row>
    <row r="63" spans="1:102" ht="20.149999999999999" customHeight="1">
      <c r="A63" s="488"/>
      <c r="B63" s="510"/>
      <c r="C63" s="492"/>
      <c r="D63" s="139"/>
      <c r="E63" s="139"/>
      <c r="F63" s="139"/>
      <c r="G63" s="139"/>
      <c r="H63" s="139"/>
      <c r="I63" s="139"/>
      <c r="J63" s="139"/>
      <c r="K63" s="139"/>
      <c r="L63" s="139"/>
      <c r="M63" s="139"/>
      <c r="N63" s="359"/>
      <c r="O63" s="611"/>
      <c r="P63" s="611"/>
      <c r="Q63" s="611"/>
      <c r="R63" s="611"/>
      <c r="S63" s="611"/>
      <c r="T63" s="611"/>
      <c r="U63" s="611"/>
      <c r="V63" s="611"/>
      <c r="W63" s="611"/>
      <c r="X63" s="611"/>
      <c r="Y63" s="611"/>
      <c r="Z63" s="611"/>
      <c r="AA63" s="611"/>
      <c r="AB63" s="611"/>
      <c r="AC63" s="611"/>
      <c r="AD63" s="611"/>
      <c r="AE63" s="611"/>
      <c r="AF63" s="611"/>
      <c r="AG63" s="611"/>
      <c r="AH63" s="611"/>
      <c r="AI63" s="611"/>
      <c r="AJ63" s="611"/>
      <c r="AK63" s="611"/>
      <c r="AL63" s="611"/>
      <c r="AM63" s="611"/>
      <c r="AN63" s="611"/>
      <c r="AO63" s="611"/>
      <c r="AP63" s="611"/>
      <c r="AQ63" s="611"/>
      <c r="AR63" s="611"/>
      <c r="AS63" s="611"/>
      <c r="AT63" s="611"/>
      <c r="AU63" s="611"/>
      <c r="AV63" s="611"/>
      <c r="AW63" s="611"/>
      <c r="AX63" s="611"/>
      <c r="AY63" s="611"/>
      <c r="AZ63" s="611"/>
      <c r="BA63" s="611"/>
      <c r="BB63" s="611"/>
      <c r="BC63" s="611"/>
      <c r="BD63" s="611"/>
      <c r="BE63" s="611"/>
      <c r="BF63" s="611"/>
      <c r="BG63" s="611"/>
      <c r="BH63" s="611"/>
      <c r="BI63" s="611"/>
      <c r="BJ63" s="611"/>
      <c r="BK63" s="611"/>
      <c r="BL63" s="611"/>
      <c r="BM63" s="611"/>
      <c r="BN63" s="611"/>
      <c r="BO63" s="611"/>
      <c r="BP63" s="611"/>
      <c r="BQ63" s="611"/>
      <c r="BR63" s="611"/>
      <c r="BS63" s="611"/>
      <c r="BT63" s="611"/>
      <c r="BU63" s="611"/>
      <c r="BV63" s="611"/>
      <c r="BW63" s="611"/>
      <c r="BX63" s="611"/>
      <c r="BY63" s="611"/>
      <c r="BZ63" s="611"/>
      <c r="CA63" s="611"/>
      <c r="CB63" s="611"/>
      <c r="CC63" s="611"/>
      <c r="CD63" s="611"/>
      <c r="CE63" s="611"/>
      <c r="CF63" s="611"/>
      <c r="CG63" s="611"/>
      <c r="CH63" s="611"/>
      <c r="CI63" s="611"/>
      <c r="CJ63" s="611"/>
      <c r="CK63" s="611"/>
      <c r="CL63" s="611"/>
      <c r="CM63" s="611"/>
      <c r="CN63" s="611"/>
      <c r="CO63" s="611"/>
      <c r="CP63" s="611"/>
      <c r="CQ63" s="611"/>
      <c r="CR63" s="611"/>
      <c r="CS63" s="611"/>
      <c r="CT63" s="611"/>
      <c r="CU63" s="611"/>
      <c r="CV63" s="611"/>
      <c r="CW63" s="611"/>
      <c r="CX63" s="611"/>
    </row>
    <row r="64" spans="1:102" ht="20.149999999999999" customHeight="1">
      <c r="A64" s="77"/>
      <c r="B64" s="526" t="s">
        <v>197</v>
      </c>
      <c r="C64" s="871"/>
      <c r="D64" s="872"/>
      <c r="E64" s="872"/>
      <c r="F64" s="872"/>
      <c r="G64" s="872"/>
      <c r="H64" s="872"/>
      <c r="I64" s="872"/>
      <c r="J64" s="872"/>
      <c r="K64" s="872"/>
      <c r="L64" s="872"/>
      <c r="M64" s="872"/>
      <c r="N64" s="359"/>
      <c r="O64" s="611"/>
      <c r="P64" s="611"/>
      <c r="Q64" s="611"/>
      <c r="R64" s="611"/>
      <c r="S64" s="611"/>
      <c r="T64" s="611"/>
      <c r="U64" s="611"/>
      <c r="V64" s="611"/>
      <c r="W64" s="611"/>
      <c r="X64" s="611"/>
      <c r="Y64" s="611"/>
      <c r="Z64" s="611"/>
      <c r="AA64" s="611"/>
      <c r="AB64" s="611"/>
      <c r="AC64" s="611"/>
      <c r="AD64" s="611"/>
      <c r="AE64" s="611"/>
      <c r="AF64" s="611"/>
      <c r="AG64" s="611"/>
      <c r="AH64" s="611"/>
      <c r="AI64" s="611"/>
      <c r="AJ64" s="611"/>
      <c r="AK64" s="611"/>
      <c r="AL64" s="611"/>
      <c r="AM64" s="611"/>
      <c r="AN64" s="611"/>
      <c r="AO64" s="611"/>
      <c r="AP64" s="611"/>
      <c r="AQ64" s="611"/>
      <c r="AR64" s="611"/>
      <c r="AS64" s="611"/>
      <c r="AT64" s="611"/>
      <c r="AU64" s="611"/>
      <c r="AV64" s="611"/>
      <c r="AW64" s="611"/>
      <c r="AX64" s="611"/>
      <c r="AY64" s="611"/>
      <c r="AZ64" s="611"/>
      <c r="BA64" s="611"/>
      <c r="BB64" s="611"/>
      <c r="BC64" s="611"/>
      <c r="BD64" s="611"/>
      <c r="BE64" s="611"/>
      <c r="BF64" s="611"/>
      <c r="BG64" s="611"/>
      <c r="BH64" s="611"/>
      <c r="BI64" s="611"/>
      <c r="BJ64" s="611"/>
      <c r="BK64" s="611"/>
      <c r="BL64" s="611"/>
      <c r="BM64" s="611"/>
      <c r="BN64" s="611"/>
      <c r="BO64" s="611"/>
      <c r="BP64" s="611"/>
      <c r="BQ64" s="611"/>
      <c r="BR64" s="611"/>
      <c r="BS64" s="611"/>
      <c r="BT64" s="611"/>
      <c r="BU64" s="611"/>
      <c r="BV64" s="611"/>
      <c r="BW64" s="611"/>
      <c r="BX64" s="611"/>
      <c r="BY64" s="611"/>
      <c r="BZ64" s="611"/>
      <c r="CA64" s="611"/>
      <c r="CB64" s="611"/>
      <c r="CC64" s="611"/>
      <c r="CD64" s="611"/>
      <c r="CE64" s="611"/>
      <c r="CF64" s="611"/>
      <c r="CG64" s="611"/>
      <c r="CH64" s="611"/>
      <c r="CI64" s="611"/>
      <c r="CJ64" s="611"/>
      <c r="CK64" s="611"/>
      <c r="CL64" s="611"/>
      <c r="CM64" s="611"/>
      <c r="CN64" s="611"/>
      <c r="CO64" s="611"/>
      <c r="CP64" s="611"/>
      <c r="CQ64" s="611"/>
      <c r="CR64" s="611"/>
      <c r="CS64" s="611"/>
      <c r="CT64" s="611"/>
      <c r="CU64" s="611"/>
      <c r="CV64" s="611"/>
      <c r="CW64" s="611"/>
      <c r="CX64" s="611"/>
    </row>
    <row r="65" spans="1:102" ht="27.75" customHeight="1">
      <c r="A65" s="488"/>
      <c r="B65" s="1270"/>
      <c r="C65" s="1271" t="s">
        <v>198</v>
      </c>
      <c r="D65" s="1271" t="s">
        <v>199</v>
      </c>
      <c r="E65" s="1269" t="s">
        <v>163</v>
      </c>
      <c r="F65" s="1269"/>
      <c r="G65" s="1269"/>
      <c r="H65" s="1269"/>
      <c r="I65" s="1269"/>
      <c r="J65" s="1269"/>
      <c r="K65" s="1269"/>
      <c r="L65" s="1269"/>
      <c r="M65" s="1272" t="s">
        <v>164</v>
      </c>
      <c r="N65" s="359"/>
      <c r="O65" s="611"/>
      <c r="P65" s="611"/>
      <c r="Q65" s="611"/>
      <c r="R65" s="611"/>
      <c r="S65" s="611"/>
      <c r="T65" s="611"/>
      <c r="U65" s="611"/>
      <c r="V65" s="611"/>
      <c r="W65" s="611"/>
      <c r="X65" s="611"/>
      <c r="Y65" s="611"/>
      <c r="Z65" s="611"/>
      <c r="AA65" s="611"/>
      <c r="AB65" s="611"/>
      <c r="AC65" s="611"/>
      <c r="AD65" s="611"/>
      <c r="AE65" s="611"/>
      <c r="AF65" s="611"/>
      <c r="AG65" s="611"/>
      <c r="AH65" s="611"/>
      <c r="AI65" s="611"/>
      <c r="AJ65" s="611"/>
      <c r="AK65" s="611"/>
      <c r="AL65" s="611"/>
      <c r="AM65" s="611"/>
      <c r="AN65" s="611"/>
      <c r="AO65" s="611"/>
      <c r="AP65" s="611"/>
      <c r="AQ65" s="611"/>
      <c r="AR65" s="611"/>
      <c r="AS65" s="611"/>
      <c r="AT65" s="611"/>
      <c r="AU65" s="611"/>
      <c r="AV65" s="611"/>
      <c r="AW65" s="611"/>
      <c r="AX65" s="611"/>
      <c r="AY65" s="611"/>
      <c r="AZ65" s="611"/>
      <c r="BA65" s="611"/>
      <c r="BB65" s="611"/>
      <c r="BC65" s="611"/>
      <c r="BD65" s="611"/>
      <c r="BE65" s="611"/>
      <c r="BF65" s="611"/>
      <c r="BG65" s="611"/>
      <c r="BH65" s="611"/>
      <c r="BI65" s="611"/>
      <c r="BJ65" s="611"/>
      <c r="BK65" s="611"/>
      <c r="BL65" s="611"/>
      <c r="BM65" s="611"/>
      <c r="BN65" s="611"/>
      <c r="BO65" s="611"/>
      <c r="BP65" s="611"/>
      <c r="BQ65" s="611"/>
      <c r="BR65" s="611"/>
      <c r="BS65" s="611"/>
      <c r="BT65" s="611"/>
      <c r="BU65" s="611"/>
      <c r="BV65" s="611"/>
      <c r="BW65" s="611"/>
      <c r="BX65" s="611"/>
      <c r="BY65" s="611"/>
      <c r="BZ65" s="611"/>
      <c r="CA65" s="611"/>
      <c r="CB65" s="611"/>
      <c r="CC65" s="611"/>
      <c r="CD65" s="611"/>
      <c r="CE65" s="611"/>
      <c r="CF65" s="611"/>
      <c r="CG65" s="611"/>
      <c r="CH65" s="611"/>
      <c r="CI65" s="611"/>
      <c r="CJ65" s="611"/>
      <c r="CK65" s="611"/>
      <c r="CL65" s="611"/>
      <c r="CM65" s="611"/>
      <c r="CN65" s="611"/>
      <c r="CO65" s="611"/>
      <c r="CP65" s="611"/>
      <c r="CQ65" s="611"/>
      <c r="CR65" s="611"/>
      <c r="CS65" s="611"/>
      <c r="CT65" s="611"/>
      <c r="CU65" s="611"/>
      <c r="CV65" s="611"/>
      <c r="CW65" s="611"/>
      <c r="CX65" s="611"/>
    </row>
    <row r="66" spans="1:102" ht="36" customHeight="1">
      <c r="A66" s="488"/>
      <c r="B66" s="1270"/>
      <c r="C66" s="1271"/>
      <c r="D66" s="1271"/>
      <c r="E66" s="873">
        <v>44287</v>
      </c>
      <c r="F66" s="873">
        <v>44317</v>
      </c>
      <c r="G66" s="873">
        <v>44348</v>
      </c>
      <c r="H66" s="873">
        <v>44378</v>
      </c>
      <c r="I66" s="873">
        <v>44409</v>
      </c>
      <c r="J66" s="873">
        <v>44440</v>
      </c>
      <c r="K66" s="688" t="s">
        <v>172</v>
      </c>
      <c r="L66" s="688" t="s">
        <v>173</v>
      </c>
      <c r="M66" s="1272"/>
      <c r="N66" s="359"/>
      <c r="O66" s="611"/>
      <c r="P66" s="611"/>
      <c r="Q66" s="611"/>
      <c r="R66" s="611"/>
      <c r="S66" s="611"/>
      <c r="T66" s="611"/>
      <c r="U66" s="611"/>
      <c r="V66" s="611"/>
      <c r="W66" s="611"/>
      <c r="X66" s="611"/>
      <c r="Y66" s="611"/>
      <c r="Z66" s="611"/>
      <c r="AA66" s="611"/>
      <c r="AB66" s="611"/>
      <c r="AC66" s="611"/>
      <c r="AD66" s="611"/>
      <c r="AE66" s="611"/>
      <c r="AF66" s="611"/>
      <c r="AG66" s="611"/>
      <c r="AH66" s="611"/>
      <c r="AI66" s="611"/>
      <c r="AJ66" s="611"/>
      <c r="AK66" s="611"/>
      <c r="AL66" s="611"/>
      <c r="AM66" s="611"/>
      <c r="AN66" s="611"/>
      <c r="AO66" s="611"/>
      <c r="AP66" s="611"/>
      <c r="AQ66" s="611"/>
      <c r="AR66" s="611"/>
      <c r="AS66" s="611"/>
      <c r="AT66" s="611"/>
      <c r="AU66" s="611"/>
      <c r="AV66" s="611"/>
      <c r="AW66" s="611"/>
      <c r="AX66" s="611"/>
      <c r="AY66" s="611"/>
      <c r="AZ66" s="611"/>
      <c r="BA66" s="611"/>
      <c r="BB66" s="611"/>
      <c r="BC66" s="611"/>
      <c r="BD66" s="611"/>
      <c r="BE66" s="611"/>
      <c r="BF66" s="611"/>
      <c r="BG66" s="611"/>
      <c r="BH66" s="611"/>
      <c r="BI66" s="611"/>
      <c r="BJ66" s="611"/>
      <c r="BK66" s="611"/>
      <c r="BL66" s="611"/>
      <c r="BM66" s="611"/>
      <c r="BN66" s="611"/>
      <c r="BO66" s="611"/>
      <c r="BP66" s="611"/>
      <c r="BQ66" s="611"/>
      <c r="BR66" s="611"/>
      <c r="BS66" s="611"/>
      <c r="BT66" s="611"/>
      <c r="BU66" s="611"/>
      <c r="BV66" s="611"/>
      <c r="BW66" s="611"/>
      <c r="BX66" s="611"/>
      <c r="BY66" s="611"/>
      <c r="BZ66" s="611"/>
      <c r="CA66" s="611"/>
      <c r="CB66" s="611"/>
      <c r="CC66" s="611"/>
      <c r="CD66" s="611"/>
      <c r="CE66" s="611"/>
      <c r="CF66" s="611"/>
      <c r="CG66" s="611"/>
      <c r="CH66" s="611"/>
      <c r="CI66" s="611"/>
      <c r="CJ66" s="611"/>
      <c r="CK66" s="611"/>
      <c r="CL66" s="611"/>
      <c r="CM66" s="611"/>
      <c r="CN66" s="611"/>
      <c r="CO66" s="611"/>
      <c r="CP66" s="611"/>
      <c r="CQ66" s="611"/>
      <c r="CR66" s="611"/>
      <c r="CS66" s="611"/>
      <c r="CT66" s="611"/>
      <c r="CU66" s="611"/>
      <c r="CV66" s="611"/>
      <c r="CW66" s="611"/>
      <c r="CX66" s="611"/>
    </row>
    <row r="67" spans="1:102" ht="20.149999999999999" customHeight="1">
      <c r="A67" s="488"/>
      <c r="B67" s="508" t="s">
        <v>200</v>
      </c>
      <c r="C67" s="263">
        <v>1163.373</v>
      </c>
      <c r="D67" s="874">
        <v>1422.64</v>
      </c>
      <c r="E67" s="874">
        <v>1100.0239999999999</v>
      </c>
      <c r="F67" s="874">
        <v>1271.403</v>
      </c>
      <c r="G67" s="874">
        <v>1164.415</v>
      </c>
      <c r="H67" s="874">
        <v>1322.9559999999999</v>
      </c>
      <c r="I67" s="874">
        <v>1524.242</v>
      </c>
      <c r="J67" s="874">
        <v>1184.7070000000001</v>
      </c>
      <c r="K67" s="874">
        <f>AVERAGE(E67:J67)</f>
        <v>1261.2911666666666</v>
      </c>
      <c r="L67" s="874">
        <v>1540</v>
      </c>
      <c r="M67" s="875">
        <v>1600</v>
      </c>
      <c r="N67" s="359"/>
      <c r="O67" s="611"/>
      <c r="P67" s="611"/>
      <c r="Q67" s="611"/>
      <c r="R67" s="611"/>
      <c r="S67" s="611"/>
      <c r="T67" s="611"/>
      <c r="U67" s="611"/>
      <c r="V67" s="611"/>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c r="BD67" s="611"/>
      <c r="BE67" s="611"/>
      <c r="BF67" s="611"/>
      <c r="BG67" s="611"/>
      <c r="BH67" s="611"/>
      <c r="BI67" s="611"/>
      <c r="BJ67" s="611"/>
      <c r="BK67" s="611"/>
      <c r="BL67" s="611"/>
      <c r="BM67" s="611"/>
      <c r="BN67" s="611"/>
      <c r="BO67" s="611"/>
      <c r="BP67" s="611"/>
      <c r="BQ67" s="611"/>
      <c r="BR67" s="611"/>
      <c r="BS67" s="611"/>
      <c r="BT67" s="611"/>
      <c r="BU67" s="611"/>
      <c r="BV67" s="611"/>
      <c r="BW67" s="611"/>
      <c r="BX67" s="611"/>
      <c r="BY67" s="611"/>
      <c r="BZ67" s="611"/>
      <c r="CA67" s="611"/>
      <c r="CB67" s="611"/>
      <c r="CC67" s="611"/>
      <c r="CD67" s="611"/>
      <c r="CE67" s="611"/>
      <c r="CF67" s="611"/>
      <c r="CG67" s="611"/>
      <c r="CH67" s="611"/>
      <c r="CI67" s="611"/>
      <c r="CJ67" s="611"/>
      <c r="CK67" s="611"/>
      <c r="CL67" s="611"/>
      <c r="CM67" s="611"/>
      <c r="CN67" s="611"/>
      <c r="CO67" s="611"/>
      <c r="CP67" s="611"/>
      <c r="CQ67" s="611"/>
      <c r="CR67" s="611"/>
      <c r="CS67" s="611"/>
      <c r="CT67" s="611"/>
      <c r="CU67" s="611"/>
      <c r="CV67" s="611"/>
      <c r="CW67" s="611"/>
      <c r="CX67" s="611"/>
    </row>
    <row r="68" spans="1:102" ht="20.149999999999999" customHeight="1">
      <c r="A68" s="528"/>
      <c r="B68" s="528"/>
      <c r="C68" s="492"/>
      <c r="D68" s="139"/>
      <c r="E68" s="139"/>
      <c r="F68" s="139"/>
      <c r="G68" s="139"/>
      <c r="H68" s="139"/>
      <c r="I68" s="139"/>
      <c r="J68" s="139"/>
      <c r="K68" s="139"/>
      <c r="L68" s="139"/>
      <c r="M68" s="139"/>
      <c r="N68" s="359"/>
      <c r="O68" s="611"/>
      <c r="P68" s="611"/>
      <c r="Q68" s="611"/>
      <c r="R68" s="611"/>
      <c r="S68" s="611"/>
      <c r="T68" s="611"/>
      <c r="U68" s="611"/>
      <c r="V68" s="611"/>
      <c r="W68" s="611"/>
      <c r="X68" s="611"/>
      <c r="Y68" s="611"/>
      <c r="Z68" s="611"/>
      <c r="AA68" s="611"/>
      <c r="AB68" s="611"/>
      <c r="AC68" s="611"/>
      <c r="AD68" s="611"/>
      <c r="AE68" s="611"/>
      <c r="AF68" s="611"/>
      <c r="AG68" s="611"/>
      <c r="AH68" s="611"/>
      <c r="AI68" s="611"/>
      <c r="AJ68" s="611"/>
      <c r="AK68" s="611"/>
      <c r="AL68" s="611"/>
      <c r="AM68" s="611"/>
      <c r="AN68" s="611"/>
      <c r="AO68" s="611"/>
      <c r="AP68" s="611"/>
      <c r="AQ68" s="611"/>
      <c r="AR68" s="611"/>
      <c r="AS68" s="611"/>
      <c r="AT68" s="611"/>
      <c r="AU68" s="611"/>
      <c r="AV68" s="611"/>
      <c r="AW68" s="611"/>
      <c r="AX68" s="611"/>
      <c r="AY68" s="611"/>
      <c r="AZ68" s="611"/>
      <c r="BA68" s="611"/>
      <c r="BB68" s="611"/>
      <c r="BC68" s="611"/>
      <c r="BD68" s="611"/>
      <c r="BE68" s="611"/>
      <c r="BF68" s="611"/>
      <c r="BG68" s="611"/>
      <c r="BH68" s="611"/>
      <c r="BI68" s="611"/>
      <c r="BJ68" s="611"/>
      <c r="BK68" s="611"/>
      <c r="BL68" s="611"/>
      <c r="BM68" s="611"/>
      <c r="BN68" s="611"/>
      <c r="BO68" s="611"/>
      <c r="BP68" s="611"/>
      <c r="BQ68" s="611"/>
      <c r="BR68" s="611"/>
      <c r="BS68" s="611"/>
      <c r="BT68" s="611"/>
      <c r="BU68" s="611"/>
      <c r="BV68" s="611"/>
      <c r="BW68" s="611"/>
      <c r="BX68" s="611"/>
      <c r="BY68" s="611"/>
      <c r="BZ68" s="611"/>
      <c r="CA68" s="611"/>
      <c r="CB68" s="611"/>
      <c r="CC68" s="611"/>
      <c r="CD68" s="611"/>
      <c r="CE68" s="611"/>
      <c r="CF68" s="611"/>
      <c r="CG68" s="611"/>
      <c r="CH68" s="611"/>
      <c r="CI68" s="611"/>
      <c r="CJ68" s="611"/>
      <c r="CK68" s="611"/>
      <c r="CL68" s="611"/>
      <c r="CM68" s="611"/>
      <c r="CN68" s="611"/>
      <c r="CO68" s="611"/>
      <c r="CP68" s="611"/>
      <c r="CQ68" s="611"/>
      <c r="CR68" s="611"/>
      <c r="CS68" s="611"/>
      <c r="CT68" s="611"/>
      <c r="CU68" s="611"/>
      <c r="CV68" s="611"/>
      <c r="CW68" s="611"/>
      <c r="CX68" s="611"/>
    </row>
    <row r="69" spans="1:102" ht="20.149999999999999" customHeight="1"/>
    <row r="70" spans="1:102" ht="20.149999999999999" customHeight="1">
      <c r="E70" s="162"/>
      <c r="F70" s="575"/>
      <c r="G70" s="575"/>
      <c r="H70" s="575"/>
      <c r="I70" s="575"/>
      <c r="J70" s="575"/>
      <c r="K70" s="263"/>
    </row>
    <row r="71" spans="1:102" ht="20.149999999999999" customHeight="1">
      <c r="D71" s="162">
        <v>0</v>
      </c>
      <c r="E71" s="162">
        <v>0</v>
      </c>
      <c r="F71" s="162">
        <v>0</v>
      </c>
      <c r="G71" s="162">
        <v>0</v>
      </c>
      <c r="H71" s="162">
        <v>0.10299999999999999</v>
      </c>
      <c r="I71" s="162">
        <v>0.10299999999999999</v>
      </c>
    </row>
    <row r="72" spans="1:102" ht="20.149999999999999" customHeight="1">
      <c r="C72" s="574"/>
      <c r="D72" s="575">
        <f>+D40-D71</f>
        <v>1.9750000000000001</v>
      </c>
      <c r="E72" s="575">
        <f t="shared" ref="E72:I72" si="10">+E40-E71</f>
        <v>2.08</v>
      </c>
      <c r="F72" s="575">
        <f t="shared" si="10"/>
        <v>2.2440000000000002</v>
      </c>
      <c r="G72" s="575">
        <f t="shared" si="10"/>
        <v>2.0209999999999999</v>
      </c>
      <c r="H72" s="575">
        <f t="shared" si="10"/>
        <v>1.9039999999999997</v>
      </c>
      <c r="I72" s="575">
        <f t="shared" si="10"/>
        <v>2.0649999999999995</v>
      </c>
      <c r="J72" s="575"/>
      <c r="K72" s="575"/>
      <c r="L72" s="575"/>
      <c r="M72" s="575"/>
      <c r="N72" s="575"/>
    </row>
    <row r="73" spans="1:102" ht="20.149999999999999" customHeight="1"/>
    <row r="74" spans="1:102" ht="20.149999999999999" customHeight="1"/>
    <row r="75" spans="1:102" ht="20.149999999999999" customHeight="1"/>
    <row r="76" spans="1:102" ht="20.149999999999999" customHeight="1"/>
    <row r="77" spans="1:102" ht="20.149999999999999" customHeight="1"/>
    <row r="78" spans="1:102" ht="20.149999999999999" customHeight="1"/>
    <row r="79" spans="1:102" ht="20.149999999999999" customHeight="1"/>
    <row r="80" spans="1:102"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sheetData>
  <mergeCells count="8">
    <mergeCell ref="C3:C4"/>
    <mergeCell ref="D3:L3"/>
    <mergeCell ref="M3:M4"/>
    <mergeCell ref="B65:B66"/>
    <mergeCell ref="C65:C66"/>
    <mergeCell ref="D65:D66"/>
    <mergeCell ref="E65:L65"/>
    <mergeCell ref="M65:M66"/>
  </mergeCells>
  <printOptions horizontalCentered="1" verticalCentered="1" gridLines="1"/>
  <pageMargins left="0.11811023622047245" right="0" top="0.23622047244094491" bottom="0" header="0" footer="0.19685039370078741"/>
  <pageSetup paperSize="9" scale="82" fitToWidth="3" fitToHeight="3" orientation="landscape" r:id="rId1"/>
  <headerFooter alignWithMargins="0">
    <oddFooter>&amp;R&amp;"Arial,Bold"&amp;12OERC FORM &amp;A</oddFooter>
  </headerFooter>
  <rowBreaks count="2" manualBreakCount="2">
    <brk id="34" max="12" man="1"/>
    <brk id="51"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EA5B-1337-4D0C-8426-3A5A28D870C4}">
  <dimension ref="A1:M42"/>
  <sheetViews>
    <sheetView view="pageBreakPreview" topLeftCell="A13" zoomScale="60" zoomScaleNormal="75" workbookViewId="0">
      <selection activeCell="G8" sqref="G8"/>
    </sheetView>
  </sheetViews>
  <sheetFormatPr defaultColWidth="14.7265625" defaultRowHeight="15.5"/>
  <cols>
    <col min="1" max="1" width="25.7265625" style="660" customWidth="1"/>
    <col min="2" max="2" width="15.54296875" style="660" customWidth="1"/>
    <col min="3" max="4" width="17.453125" style="660" customWidth="1"/>
    <col min="5" max="5" width="14.54296875" style="660" customWidth="1"/>
    <col min="6" max="8" width="17.453125" style="660" customWidth="1"/>
    <col min="9" max="10" width="16" style="660" customWidth="1"/>
    <col min="11" max="11" width="14.81640625" style="660" customWidth="1"/>
    <col min="12" max="12" width="13" style="660" customWidth="1"/>
    <col min="13" max="13" width="13.7265625" style="660" customWidth="1"/>
    <col min="14" max="256" width="14.7265625" style="660"/>
    <col min="257" max="257" width="25.7265625" style="660" customWidth="1"/>
    <col min="258" max="258" width="15.54296875" style="660" customWidth="1"/>
    <col min="259" max="260" width="17.453125" style="660" customWidth="1"/>
    <col min="261" max="261" width="14.54296875" style="660" customWidth="1"/>
    <col min="262" max="264" width="17.453125" style="660" customWidth="1"/>
    <col min="265" max="266" width="16" style="660" customWidth="1"/>
    <col min="267" max="267" width="14.81640625" style="660" customWidth="1"/>
    <col min="268" max="268" width="13" style="660" customWidth="1"/>
    <col min="269" max="269" width="13.7265625" style="660" customWidth="1"/>
    <col min="270" max="512" width="14.7265625" style="660"/>
    <col min="513" max="513" width="25.7265625" style="660" customWidth="1"/>
    <col min="514" max="514" width="15.54296875" style="660" customWidth="1"/>
    <col min="515" max="516" width="17.453125" style="660" customWidth="1"/>
    <col min="517" max="517" width="14.54296875" style="660" customWidth="1"/>
    <col min="518" max="520" width="17.453125" style="660" customWidth="1"/>
    <col min="521" max="522" width="16" style="660" customWidth="1"/>
    <col min="523" max="523" width="14.81640625" style="660" customWidth="1"/>
    <col min="524" max="524" width="13" style="660" customWidth="1"/>
    <col min="525" max="525" width="13.7265625" style="660" customWidth="1"/>
    <col min="526" max="768" width="14.7265625" style="660"/>
    <col min="769" max="769" width="25.7265625" style="660" customWidth="1"/>
    <col min="770" max="770" width="15.54296875" style="660" customWidth="1"/>
    <col min="771" max="772" width="17.453125" style="660" customWidth="1"/>
    <col min="773" max="773" width="14.54296875" style="660" customWidth="1"/>
    <col min="774" max="776" width="17.453125" style="660" customWidth="1"/>
    <col min="777" max="778" width="16" style="660" customWidth="1"/>
    <col min="779" max="779" width="14.81640625" style="660" customWidth="1"/>
    <col min="780" max="780" width="13" style="660" customWidth="1"/>
    <col min="781" max="781" width="13.7265625" style="660" customWidth="1"/>
    <col min="782" max="1024" width="14.7265625" style="660"/>
    <col min="1025" max="1025" width="25.7265625" style="660" customWidth="1"/>
    <col min="1026" max="1026" width="15.54296875" style="660" customWidth="1"/>
    <col min="1027" max="1028" width="17.453125" style="660" customWidth="1"/>
    <col min="1029" max="1029" width="14.54296875" style="660" customWidth="1"/>
    <col min="1030" max="1032" width="17.453125" style="660" customWidth="1"/>
    <col min="1033" max="1034" width="16" style="660" customWidth="1"/>
    <col min="1035" max="1035" width="14.81640625" style="660" customWidth="1"/>
    <col min="1036" max="1036" width="13" style="660" customWidth="1"/>
    <col min="1037" max="1037" width="13.7265625" style="660" customWidth="1"/>
    <col min="1038" max="1280" width="14.7265625" style="660"/>
    <col min="1281" max="1281" width="25.7265625" style="660" customWidth="1"/>
    <col min="1282" max="1282" width="15.54296875" style="660" customWidth="1"/>
    <col min="1283" max="1284" width="17.453125" style="660" customWidth="1"/>
    <col min="1285" max="1285" width="14.54296875" style="660" customWidth="1"/>
    <col min="1286" max="1288" width="17.453125" style="660" customWidth="1"/>
    <col min="1289" max="1290" width="16" style="660" customWidth="1"/>
    <col min="1291" max="1291" width="14.81640625" style="660" customWidth="1"/>
    <col min="1292" max="1292" width="13" style="660" customWidth="1"/>
    <col min="1293" max="1293" width="13.7265625" style="660" customWidth="1"/>
    <col min="1294" max="1536" width="14.7265625" style="660"/>
    <col min="1537" max="1537" width="25.7265625" style="660" customWidth="1"/>
    <col min="1538" max="1538" width="15.54296875" style="660" customWidth="1"/>
    <col min="1539" max="1540" width="17.453125" style="660" customWidth="1"/>
    <col min="1541" max="1541" width="14.54296875" style="660" customWidth="1"/>
    <col min="1542" max="1544" width="17.453125" style="660" customWidth="1"/>
    <col min="1545" max="1546" width="16" style="660" customWidth="1"/>
    <col min="1547" max="1547" width="14.81640625" style="660" customWidth="1"/>
    <col min="1548" max="1548" width="13" style="660" customWidth="1"/>
    <col min="1549" max="1549" width="13.7265625" style="660" customWidth="1"/>
    <col min="1550" max="1792" width="14.7265625" style="660"/>
    <col min="1793" max="1793" width="25.7265625" style="660" customWidth="1"/>
    <col min="1794" max="1794" width="15.54296875" style="660" customWidth="1"/>
    <col min="1795" max="1796" width="17.453125" style="660" customWidth="1"/>
    <col min="1797" max="1797" width="14.54296875" style="660" customWidth="1"/>
    <col min="1798" max="1800" width="17.453125" style="660" customWidth="1"/>
    <col min="1801" max="1802" width="16" style="660" customWidth="1"/>
    <col min="1803" max="1803" width="14.81640625" style="660" customWidth="1"/>
    <col min="1804" max="1804" width="13" style="660" customWidth="1"/>
    <col min="1805" max="1805" width="13.7265625" style="660" customWidth="1"/>
    <col min="1806" max="2048" width="14.7265625" style="660"/>
    <col min="2049" max="2049" width="25.7265625" style="660" customWidth="1"/>
    <col min="2050" max="2050" width="15.54296875" style="660" customWidth="1"/>
    <col min="2051" max="2052" width="17.453125" style="660" customWidth="1"/>
    <col min="2053" max="2053" width="14.54296875" style="660" customWidth="1"/>
    <col min="2054" max="2056" width="17.453125" style="660" customWidth="1"/>
    <col min="2057" max="2058" width="16" style="660" customWidth="1"/>
    <col min="2059" max="2059" width="14.81640625" style="660" customWidth="1"/>
    <col min="2060" max="2060" width="13" style="660" customWidth="1"/>
    <col min="2061" max="2061" width="13.7265625" style="660" customWidth="1"/>
    <col min="2062" max="2304" width="14.7265625" style="660"/>
    <col min="2305" max="2305" width="25.7265625" style="660" customWidth="1"/>
    <col min="2306" max="2306" width="15.54296875" style="660" customWidth="1"/>
    <col min="2307" max="2308" width="17.453125" style="660" customWidth="1"/>
    <col min="2309" max="2309" width="14.54296875" style="660" customWidth="1"/>
    <col min="2310" max="2312" width="17.453125" style="660" customWidth="1"/>
    <col min="2313" max="2314" width="16" style="660" customWidth="1"/>
    <col min="2315" max="2315" width="14.81640625" style="660" customWidth="1"/>
    <col min="2316" max="2316" width="13" style="660" customWidth="1"/>
    <col min="2317" max="2317" width="13.7265625" style="660" customWidth="1"/>
    <col min="2318" max="2560" width="14.7265625" style="660"/>
    <col min="2561" max="2561" width="25.7265625" style="660" customWidth="1"/>
    <col min="2562" max="2562" width="15.54296875" style="660" customWidth="1"/>
    <col min="2563" max="2564" width="17.453125" style="660" customWidth="1"/>
    <col min="2565" max="2565" width="14.54296875" style="660" customWidth="1"/>
    <col min="2566" max="2568" width="17.453125" style="660" customWidth="1"/>
    <col min="2569" max="2570" width="16" style="660" customWidth="1"/>
    <col min="2571" max="2571" width="14.81640625" style="660" customWidth="1"/>
    <col min="2572" max="2572" width="13" style="660" customWidth="1"/>
    <col min="2573" max="2573" width="13.7265625" style="660" customWidth="1"/>
    <col min="2574" max="2816" width="14.7265625" style="660"/>
    <col min="2817" max="2817" width="25.7265625" style="660" customWidth="1"/>
    <col min="2818" max="2818" width="15.54296875" style="660" customWidth="1"/>
    <col min="2819" max="2820" width="17.453125" style="660" customWidth="1"/>
    <col min="2821" max="2821" width="14.54296875" style="660" customWidth="1"/>
    <col min="2822" max="2824" width="17.453125" style="660" customWidth="1"/>
    <col min="2825" max="2826" width="16" style="660" customWidth="1"/>
    <col min="2827" max="2827" width="14.81640625" style="660" customWidth="1"/>
    <col min="2828" max="2828" width="13" style="660" customWidth="1"/>
    <col min="2829" max="2829" width="13.7265625" style="660" customWidth="1"/>
    <col min="2830" max="3072" width="14.7265625" style="660"/>
    <col min="3073" max="3073" width="25.7265625" style="660" customWidth="1"/>
    <col min="3074" max="3074" width="15.54296875" style="660" customWidth="1"/>
    <col min="3075" max="3076" width="17.453125" style="660" customWidth="1"/>
    <col min="3077" max="3077" width="14.54296875" style="660" customWidth="1"/>
    <col min="3078" max="3080" width="17.453125" style="660" customWidth="1"/>
    <col min="3081" max="3082" width="16" style="660" customWidth="1"/>
    <col min="3083" max="3083" width="14.81640625" style="660" customWidth="1"/>
    <col min="3084" max="3084" width="13" style="660" customWidth="1"/>
    <col min="3085" max="3085" width="13.7265625" style="660" customWidth="1"/>
    <col min="3086" max="3328" width="14.7265625" style="660"/>
    <col min="3329" max="3329" width="25.7265625" style="660" customWidth="1"/>
    <col min="3330" max="3330" width="15.54296875" style="660" customWidth="1"/>
    <col min="3331" max="3332" width="17.453125" style="660" customWidth="1"/>
    <col min="3333" max="3333" width="14.54296875" style="660" customWidth="1"/>
    <col min="3334" max="3336" width="17.453125" style="660" customWidth="1"/>
    <col min="3337" max="3338" width="16" style="660" customWidth="1"/>
    <col min="3339" max="3339" width="14.81640625" style="660" customWidth="1"/>
    <col min="3340" max="3340" width="13" style="660" customWidth="1"/>
    <col min="3341" max="3341" width="13.7265625" style="660" customWidth="1"/>
    <col min="3342" max="3584" width="14.7265625" style="660"/>
    <col min="3585" max="3585" width="25.7265625" style="660" customWidth="1"/>
    <col min="3586" max="3586" width="15.54296875" style="660" customWidth="1"/>
    <col min="3587" max="3588" width="17.453125" style="660" customWidth="1"/>
    <col min="3589" max="3589" width="14.54296875" style="660" customWidth="1"/>
    <col min="3590" max="3592" width="17.453125" style="660" customWidth="1"/>
    <col min="3593" max="3594" width="16" style="660" customWidth="1"/>
    <col min="3595" max="3595" width="14.81640625" style="660" customWidth="1"/>
    <col min="3596" max="3596" width="13" style="660" customWidth="1"/>
    <col min="3597" max="3597" width="13.7265625" style="660" customWidth="1"/>
    <col min="3598" max="3840" width="14.7265625" style="660"/>
    <col min="3841" max="3841" width="25.7265625" style="660" customWidth="1"/>
    <col min="3842" max="3842" width="15.54296875" style="660" customWidth="1"/>
    <col min="3843" max="3844" width="17.453125" style="660" customWidth="1"/>
    <col min="3845" max="3845" width="14.54296875" style="660" customWidth="1"/>
    <col min="3846" max="3848" width="17.453125" style="660" customWidth="1"/>
    <col min="3849" max="3850" width="16" style="660" customWidth="1"/>
    <col min="3851" max="3851" width="14.81640625" style="660" customWidth="1"/>
    <col min="3852" max="3852" width="13" style="660" customWidth="1"/>
    <col min="3853" max="3853" width="13.7265625" style="660" customWidth="1"/>
    <col min="3854" max="4096" width="14.7265625" style="660"/>
    <col min="4097" max="4097" width="25.7265625" style="660" customWidth="1"/>
    <col min="4098" max="4098" width="15.54296875" style="660" customWidth="1"/>
    <col min="4099" max="4100" width="17.453125" style="660" customWidth="1"/>
    <col min="4101" max="4101" width="14.54296875" style="660" customWidth="1"/>
    <col min="4102" max="4104" width="17.453125" style="660" customWidth="1"/>
    <col min="4105" max="4106" width="16" style="660" customWidth="1"/>
    <col min="4107" max="4107" width="14.81640625" style="660" customWidth="1"/>
    <col min="4108" max="4108" width="13" style="660" customWidth="1"/>
    <col min="4109" max="4109" width="13.7265625" style="660" customWidth="1"/>
    <col min="4110" max="4352" width="14.7265625" style="660"/>
    <col min="4353" max="4353" width="25.7265625" style="660" customWidth="1"/>
    <col min="4354" max="4354" width="15.54296875" style="660" customWidth="1"/>
    <col min="4355" max="4356" width="17.453125" style="660" customWidth="1"/>
    <col min="4357" max="4357" width="14.54296875" style="660" customWidth="1"/>
    <col min="4358" max="4360" width="17.453125" style="660" customWidth="1"/>
    <col min="4361" max="4362" width="16" style="660" customWidth="1"/>
    <col min="4363" max="4363" width="14.81640625" style="660" customWidth="1"/>
    <col min="4364" max="4364" width="13" style="660" customWidth="1"/>
    <col min="4365" max="4365" width="13.7265625" style="660" customWidth="1"/>
    <col min="4366" max="4608" width="14.7265625" style="660"/>
    <col min="4609" max="4609" width="25.7265625" style="660" customWidth="1"/>
    <col min="4610" max="4610" width="15.54296875" style="660" customWidth="1"/>
    <col min="4611" max="4612" width="17.453125" style="660" customWidth="1"/>
    <col min="4613" max="4613" width="14.54296875" style="660" customWidth="1"/>
    <col min="4614" max="4616" width="17.453125" style="660" customWidth="1"/>
    <col min="4617" max="4618" width="16" style="660" customWidth="1"/>
    <col min="4619" max="4619" width="14.81640625" style="660" customWidth="1"/>
    <col min="4620" max="4620" width="13" style="660" customWidth="1"/>
    <col min="4621" max="4621" width="13.7265625" style="660" customWidth="1"/>
    <col min="4622" max="4864" width="14.7265625" style="660"/>
    <col min="4865" max="4865" width="25.7265625" style="660" customWidth="1"/>
    <col min="4866" max="4866" width="15.54296875" style="660" customWidth="1"/>
    <col min="4867" max="4868" width="17.453125" style="660" customWidth="1"/>
    <col min="4869" max="4869" width="14.54296875" style="660" customWidth="1"/>
    <col min="4870" max="4872" width="17.453125" style="660" customWidth="1"/>
    <col min="4873" max="4874" width="16" style="660" customWidth="1"/>
    <col min="4875" max="4875" width="14.81640625" style="660" customWidth="1"/>
    <col min="4876" max="4876" width="13" style="660" customWidth="1"/>
    <col min="4877" max="4877" width="13.7265625" style="660" customWidth="1"/>
    <col min="4878" max="5120" width="14.7265625" style="660"/>
    <col min="5121" max="5121" width="25.7265625" style="660" customWidth="1"/>
    <col min="5122" max="5122" width="15.54296875" style="660" customWidth="1"/>
    <col min="5123" max="5124" width="17.453125" style="660" customWidth="1"/>
    <col min="5125" max="5125" width="14.54296875" style="660" customWidth="1"/>
    <col min="5126" max="5128" width="17.453125" style="660" customWidth="1"/>
    <col min="5129" max="5130" width="16" style="660" customWidth="1"/>
    <col min="5131" max="5131" width="14.81640625" style="660" customWidth="1"/>
    <col min="5132" max="5132" width="13" style="660" customWidth="1"/>
    <col min="5133" max="5133" width="13.7265625" style="660" customWidth="1"/>
    <col min="5134" max="5376" width="14.7265625" style="660"/>
    <col min="5377" max="5377" width="25.7265625" style="660" customWidth="1"/>
    <col min="5378" max="5378" width="15.54296875" style="660" customWidth="1"/>
    <col min="5379" max="5380" width="17.453125" style="660" customWidth="1"/>
    <col min="5381" max="5381" width="14.54296875" style="660" customWidth="1"/>
    <col min="5382" max="5384" width="17.453125" style="660" customWidth="1"/>
    <col min="5385" max="5386" width="16" style="660" customWidth="1"/>
    <col min="5387" max="5387" width="14.81640625" style="660" customWidth="1"/>
    <col min="5388" max="5388" width="13" style="660" customWidth="1"/>
    <col min="5389" max="5389" width="13.7265625" style="660" customWidth="1"/>
    <col min="5390" max="5632" width="14.7265625" style="660"/>
    <col min="5633" max="5633" width="25.7265625" style="660" customWidth="1"/>
    <col min="5634" max="5634" width="15.54296875" style="660" customWidth="1"/>
    <col min="5635" max="5636" width="17.453125" style="660" customWidth="1"/>
    <col min="5637" max="5637" width="14.54296875" style="660" customWidth="1"/>
    <col min="5638" max="5640" width="17.453125" style="660" customWidth="1"/>
    <col min="5641" max="5642" width="16" style="660" customWidth="1"/>
    <col min="5643" max="5643" width="14.81640625" style="660" customWidth="1"/>
    <col min="5644" max="5644" width="13" style="660" customWidth="1"/>
    <col min="5645" max="5645" width="13.7265625" style="660" customWidth="1"/>
    <col min="5646" max="5888" width="14.7265625" style="660"/>
    <col min="5889" max="5889" width="25.7265625" style="660" customWidth="1"/>
    <col min="5890" max="5890" width="15.54296875" style="660" customWidth="1"/>
    <col min="5891" max="5892" width="17.453125" style="660" customWidth="1"/>
    <col min="5893" max="5893" width="14.54296875" style="660" customWidth="1"/>
    <col min="5894" max="5896" width="17.453125" style="660" customWidth="1"/>
    <col min="5897" max="5898" width="16" style="660" customWidth="1"/>
    <col min="5899" max="5899" width="14.81640625" style="660" customWidth="1"/>
    <col min="5900" max="5900" width="13" style="660" customWidth="1"/>
    <col min="5901" max="5901" width="13.7265625" style="660" customWidth="1"/>
    <col min="5902" max="6144" width="14.7265625" style="660"/>
    <col min="6145" max="6145" width="25.7265625" style="660" customWidth="1"/>
    <col min="6146" max="6146" width="15.54296875" style="660" customWidth="1"/>
    <col min="6147" max="6148" width="17.453125" style="660" customWidth="1"/>
    <col min="6149" max="6149" width="14.54296875" style="660" customWidth="1"/>
    <col min="6150" max="6152" width="17.453125" style="660" customWidth="1"/>
    <col min="6153" max="6154" width="16" style="660" customWidth="1"/>
    <col min="6155" max="6155" width="14.81640625" style="660" customWidth="1"/>
    <col min="6156" max="6156" width="13" style="660" customWidth="1"/>
    <col min="6157" max="6157" width="13.7265625" style="660" customWidth="1"/>
    <col min="6158" max="6400" width="14.7265625" style="660"/>
    <col min="6401" max="6401" width="25.7265625" style="660" customWidth="1"/>
    <col min="6402" max="6402" width="15.54296875" style="660" customWidth="1"/>
    <col min="6403" max="6404" width="17.453125" style="660" customWidth="1"/>
    <col min="6405" max="6405" width="14.54296875" style="660" customWidth="1"/>
    <col min="6406" max="6408" width="17.453125" style="660" customWidth="1"/>
    <col min="6409" max="6410" width="16" style="660" customWidth="1"/>
    <col min="6411" max="6411" width="14.81640625" style="660" customWidth="1"/>
    <col min="6412" max="6412" width="13" style="660" customWidth="1"/>
    <col min="6413" max="6413" width="13.7265625" style="660" customWidth="1"/>
    <col min="6414" max="6656" width="14.7265625" style="660"/>
    <col min="6657" max="6657" width="25.7265625" style="660" customWidth="1"/>
    <col min="6658" max="6658" width="15.54296875" style="660" customWidth="1"/>
    <col min="6659" max="6660" width="17.453125" style="660" customWidth="1"/>
    <col min="6661" max="6661" width="14.54296875" style="660" customWidth="1"/>
    <col min="6662" max="6664" width="17.453125" style="660" customWidth="1"/>
    <col min="6665" max="6666" width="16" style="660" customWidth="1"/>
    <col min="6667" max="6667" width="14.81640625" style="660" customWidth="1"/>
    <col min="6668" max="6668" width="13" style="660" customWidth="1"/>
    <col min="6669" max="6669" width="13.7265625" style="660" customWidth="1"/>
    <col min="6670" max="6912" width="14.7265625" style="660"/>
    <col min="6913" max="6913" width="25.7265625" style="660" customWidth="1"/>
    <col min="6914" max="6914" width="15.54296875" style="660" customWidth="1"/>
    <col min="6915" max="6916" width="17.453125" style="660" customWidth="1"/>
    <col min="6917" max="6917" width="14.54296875" style="660" customWidth="1"/>
    <col min="6918" max="6920" width="17.453125" style="660" customWidth="1"/>
    <col min="6921" max="6922" width="16" style="660" customWidth="1"/>
    <col min="6923" max="6923" width="14.81640625" style="660" customWidth="1"/>
    <col min="6924" max="6924" width="13" style="660" customWidth="1"/>
    <col min="6925" max="6925" width="13.7265625" style="660" customWidth="1"/>
    <col min="6926" max="7168" width="14.7265625" style="660"/>
    <col min="7169" max="7169" width="25.7265625" style="660" customWidth="1"/>
    <col min="7170" max="7170" width="15.54296875" style="660" customWidth="1"/>
    <col min="7171" max="7172" width="17.453125" style="660" customWidth="1"/>
    <col min="7173" max="7173" width="14.54296875" style="660" customWidth="1"/>
    <col min="7174" max="7176" width="17.453125" style="660" customWidth="1"/>
    <col min="7177" max="7178" width="16" style="660" customWidth="1"/>
    <col min="7179" max="7179" width="14.81640625" style="660" customWidth="1"/>
    <col min="7180" max="7180" width="13" style="660" customWidth="1"/>
    <col min="7181" max="7181" width="13.7265625" style="660" customWidth="1"/>
    <col min="7182" max="7424" width="14.7265625" style="660"/>
    <col min="7425" max="7425" width="25.7265625" style="660" customWidth="1"/>
    <col min="7426" max="7426" width="15.54296875" style="660" customWidth="1"/>
    <col min="7427" max="7428" width="17.453125" style="660" customWidth="1"/>
    <col min="7429" max="7429" width="14.54296875" style="660" customWidth="1"/>
    <col min="7430" max="7432" width="17.453125" style="660" customWidth="1"/>
    <col min="7433" max="7434" width="16" style="660" customWidth="1"/>
    <col min="7435" max="7435" width="14.81640625" style="660" customWidth="1"/>
    <col min="7436" max="7436" width="13" style="660" customWidth="1"/>
    <col min="7437" max="7437" width="13.7265625" style="660" customWidth="1"/>
    <col min="7438" max="7680" width="14.7265625" style="660"/>
    <col min="7681" max="7681" width="25.7265625" style="660" customWidth="1"/>
    <col min="7682" max="7682" width="15.54296875" style="660" customWidth="1"/>
    <col min="7683" max="7684" width="17.453125" style="660" customWidth="1"/>
    <col min="7685" max="7685" width="14.54296875" style="660" customWidth="1"/>
    <col min="7686" max="7688" width="17.453125" style="660" customWidth="1"/>
    <col min="7689" max="7690" width="16" style="660" customWidth="1"/>
    <col min="7691" max="7691" width="14.81640625" style="660" customWidth="1"/>
    <col min="7692" max="7692" width="13" style="660" customWidth="1"/>
    <col min="7693" max="7693" width="13.7265625" style="660" customWidth="1"/>
    <col min="7694" max="7936" width="14.7265625" style="660"/>
    <col min="7937" max="7937" width="25.7265625" style="660" customWidth="1"/>
    <col min="7938" max="7938" width="15.54296875" style="660" customWidth="1"/>
    <col min="7939" max="7940" width="17.453125" style="660" customWidth="1"/>
    <col min="7941" max="7941" width="14.54296875" style="660" customWidth="1"/>
    <col min="7942" max="7944" width="17.453125" style="660" customWidth="1"/>
    <col min="7945" max="7946" width="16" style="660" customWidth="1"/>
    <col min="7947" max="7947" width="14.81640625" style="660" customWidth="1"/>
    <col min="7948" max="7948" width="13" style="660" customWidth="1"/>
    <col min="7949" max="7949" width="13.7265625" style="660" customWidth="1"/>
    <col min="7950" max="8192" width="14.7265625" style="660"/>
    <col min="8193" max="8193" width="25.7265625" style="660" customWidth="1"/>
    <col min="8194" max="8194" width="15.54296875" style="660" customWidth="1"/>
    <col min="8195" max="8196" width="17.453125" style="660" customWidth="1"/>
    <col min="8197" max="8197" width="14.54296875" style="660" customWidth="1"/>
    <col min="8198" max="8200" width="17.453125" style="660" customWidth="1"/>
    <col min="8201" max="8202" width="16" style="660" customWidth="1"/>
    <col min="8203" max="8203" width="14.81640625" style="660" customWidth="1"/>
    <col min="8204" max="8204" width="13" style="660" customWidth="1"/>
    <col min="8205" max="8205" width="13.7265625" style="660" customWidth="1"/>
    <col min="8206" max="8448" width="14.7265625" style="660"/>
    <col min="8449" max="8449" width="25.7265625" style="660" customWidth="1"/>
    <col min="8450" max="8450" width="15.54296875" style="660" customWidth="1"/>
    <col min="8451" max="8452" width="17.453125" style="660" customWidth="1"/>
    <col min="8453" max="8453" width="14.54296875" style="660" customWidth="1"/>
    <col min="8454" max="8456" width="17.453125" style="660" customWidth="1"/>
    <col min="8457" max="8458" width="16" style="660" customWidth="1"/>
    <col min="8459" max="8459" width="14.81640625" style="660" customWidth="1"/>
    <col min="8460" max="8460" width="13" style="660" customWidth="1"/>
    <col min="8461" max="8461" width="13.7265625" style="660" customWidth="1"/>
    <col min="8462" max="8704" width="14.7265625" style="660"/>
    <col min="8705" max="8705" width="25.7265625" style="660" customWidth="1"/>
    <col min="8706" max="8706" width="15.54296875" style="660" customWidth="1"/>
    <col min="8707" max="8708" width="17.453125" style="660" customWidth="1"/>
    <col min="8709" max="8709" width="14.54296875" style="660" customWidth="1"/>
    <col min="8710" max="8712" width="17.453125" style="660" customWidth="1"/>
    <col min="8713" max="8714" width="16" style="660" customWidth="1"/>
    <col min="8715" max="8715" width="14.81640625" style="660" customWidth="1"/>
    <col min="8716" max="8716" width="13" style="660" customWidth="1"/>
    <col min="8717" max="8717" width="13.7265625" style="660" customWidth="1"/>
    <col min="8718" max="8960" width="14.7265625" style="660"/>
    <col min="8961" max="8961" width="25.7265625" style="660" customWidth="1"/>
    <col min="8962" max="8962" width="15.54296875" style="660" customWidth="1"/>
    <col min="8963" max="8964" width="17.453125" style="660" customWidth="1"/>
    <col min="8965" max="8965" width="14.54296875" style="660" customWidth="1"/>
    <col min="8966" max="8968" width="17.453125" style="660" customWidth="1"/>
    <col min="8969" max="8970" width="16" style="660" customWidth="1"/>
    <col min="8971" max="8971" width="14.81640625" style="660" customWidth="1"/>
    <col min="8972" max="8972" width="13" style="660" customWidth="1"/>
    <col min="8973" max="8973" width="13.7265625" style="660" customWidth="1"/>
    <col min="8974" max="9216" width="14.7265625" style="660"/>
    <col min="9217" max="9217" width="25.7265625" style="660" customWidth="1"/>
    <col min="9218" max="9218" width="15.54296875" style="660" customWidth="1"/>
    <col min="9219" max="9220" width="17.453125" style="660" customWidth="1"/>
    <col min="9221" max="9221" width="14.54296875" style="660" customWidth="1"/>
    <col min="9222" max="9224" width="17.453125" style="660" customWidth="1"/>
    <col min="9225" max="9226" width="16" style="660" customWidth="1"/>
    <col min="9227" max="9227" width="14.81640625" style="660" customWidth="1"/>
    <col min="9228" max="9228" width="13" style="660" customWidth="1"/>
    <col min="9229" max="9229" width="13.7265625" style="660" customWidth="1"/>
    <col min="9230" max="9472" width="14.7265625" style="660"/>
    <col min="9473" max="9473" width="25.7265625" style="660" customWidth="1"/>
    <col min="9474" max="9474" width="15.54296875" style="660" customWidth="1"/>
    <col min="9475" max="9476" width="17.453125" style="660" customWidth="1"/>
    <col min="9477" max="9477" width="14.54296875" style="660" customWidth="1"/>
    <col min="9478" max="9480" width="17.453125" style="660" customWidth="1"/>
    <col min="9481" max="9482" width="16" style="660" customWidth="1"/>
    <col min="9483" max="9483" width="14.81640625" style="660" customWidth="1"/>
    <col min="9484" max="9484" width="13" style="660" customWidth="1"/>
    <col min="9485" max="9485" width="13.7265625" style="660" customWidth="1"/>
    <col min="9486" max="9728" width="14.7265625" style="660"/>
    <col min="9729" max="9729" width="25.7265625" style="660" customWidth="1"/>
    <col min="9730" max="9730" width="15.54296875" style="660" customWidth="1"/>
    <col min="9731" max="9732" width="17.453125" style="660" customWidth="1"/>
    <col min="9733" max="9733" width="14.54296875" style="660" customWidth="1"/>
    <col min="9734" max="9736" width="17.453125" style="660" customWidth="1"/>
    <col min="9737" max="9738" width="16" style="660" customWidth="1"/>
    <col min="9739" max="9739" width="14.81640625" style="660" customWidth="1"/>
    <col min="9740" max="9740" width="13" style="660" customWidth="1"/>
    <col min="9741" max="9741" width="13.7265625" style="660" customWidth="1"/>
    <col min="9742" max="9984" width="14.7265625" style="660"/>
    <col min="9985" max="9985" width="25.7265625" style="660" customWidth="1"/>
    <col min="9986" max="9986" width="15.54296875" style="660" customWidth="1"/>
    <col min="9987" max="9988" width="17.453125" style="660" customWidth="1"/>
    <col min="9989" max="9989" width="14.54296875" style="660" customWidth="1"/>
    <col min="9990" max="9992" width="17.453125" style="660" customWidth="1"/>
    <col min="9993" max="9994" width="16" style="660" customWidth="1"/>
    <col min="9995" max="9995" width="14.81640625" style="660" customWidth="1"/>
    <col min="9996" max="9996" width="13" style="660" customWidth="1"/>
    <col min="9997" max="9997" width="13.7265625" style="660" customWidth="1"/>
    <col min="9998" max="10240" width="14.7265625" style="660"/>
    <col min="10241" max="10241" width="25.7265625" style="660" customWidth="1"/>
    <col min="10242" max="10242" width="15.54296875" style="660" customWidth="1"/>
    <col min="10243" max="10244" width="17.453125" style="660" customWidth="1"/>
    <col min="10245" max="10245" width="14.54296875" style="660" customWidth="1"/>
    <col min="10246" max="10248" width="17.453125" style="660" customWidth="1"/>
    <col min="10249" max="10250" width="16" style="660" customWidth="1"/>
    <col min="10251" max="10251" width="14.81640625" style="660" customWidth="1"/>
    <col min="10252" max="10252" width="13" style="660" customWidth="1"/>
    <col min="10253" max="10253" width="13.7265625" style="660" customWidth="1"/>
    <col min="10254" max="10496" width="14.7265625" style="660"/>
    <col min="10497" max="10497" width="25.7265625" style="660" customWidth="1"/>
    <col min="10498" max="10498" width="15.54296875" style="660" customWidth="1"/>
    <col min="10499" max="10500" width="17.453125" style="660" customWidth="1"/>
    <col min="10501" max="10501" width="14.54296875" style="660" customWidth="1"/>
    <col min="10502" max="10504" width="17.453125" style="660" customWidth="1"/>
    <col min="10505" max="10506" width="16" style="660" customWidth="1"/>
    <col min="10507" max="10507" width="14.81640625" style="660" customWidth="1"/>
    <col min="10508" max="10508" width="13" style="660" customWidth="1"/>
    <col min="10509" max="10509" width="13.7265625" style="660" customWidth="1"/>
    <col min="10510" max="10752" width="14.7265625" style="660"/>
    <col min="10753" max="10753" width="25.7265625" style="660" customWidth="1"/>
    <col min="10754" max="10754" width="15.54296875" style="660" customWidth="1"/>
    <col min="10755" max="10756" width="17.453125" style="660" customWidth="1"/>
    <col min="10757" max="10757" width="14.54296875" style="660" customWidth="1"/>
    <col min="10758" max="10760" width="17.453125" style="660" customWidth="1"/>
    <col min="10761" max="10762" width="16" style="660" customWidth="1"/>
    <col min="10763" max="10763" width="14.81640625" style="660" customWidth="1"/>
    <col min="10764" max="10764" width="13" style="660" customWidth="1"/>
    <col min="10765" max="10765" width="13.7265625" style="660" customWidth="1"/>
    <col min="10766" max="11008" width="14.7265625" style="660"/>
    <col min="11009" max="11009" width="25.7265625" style="660" customWidth="1"/>
    <col min="11010" max="11010" width="15.54296875" style="660" customWidth="1"/>
    <col min="11011" max="11012" width="17.453125" style="660" customWidth="1"/>
    <col min="11013" max="11013" width="14.54296875" style="660" customWidth="1"/>
    <col min="11014" max="11016" width="17.453125" style="660" customWidth="1"/>
    <col min="11017" max="11018" width="16" style="660" customWidth="1"/>
    <col min="11019" max="11019" width="14.81640625" style="660" customWidth="1"/>
    <col min="11020" max="11020" width="13" style="660" customWidth="1"/>
    <col min="11021" max="11021" width="13.7265625" style="660" customWidth="1"/>
    <col min="11022" max="11264" width="14.7265625" style="660"/>
    <col min="11265" max="11265" width="25.7265625" style="660" customWidth="1"/>
    <col min="11266" max="11266" width="15.54296875" style="660" customWidth="1"/>
    <col min="11267" max="11268" width="17.453125" style="660" customWidth="1"/>
    <col min="11269" max="11269" width="14.54296875" style="660" customWidth="1"/>
    <col min="11270" max="11272" width="17.453125" style="660" customWidth="1"/>
    <col min="11273" max="11274" width="16" style="660" customWidth="1"/>
    <col min="11275" max="11275" width="14.81640625" style="660" customWidth="1"/>
    <col min="11276" max="11276" width="13" style="660" customWidth="1"/>
    <col min="11277" max="11277" width="13.7265625" style="660" customWidth="1"/>
    <col min="11278" max="11520" width="14.7265625" style="660"/>
    <col min="11521" max="11521" width="25.7265625" style="660" customWidth="1"/>
    <col min="11522" max="11522" width="15.54296875" style="660" customWidth="1"/>
    <col min="11523" max="11524" width="17.453125" style="660" customWidth="1"/>
    <col min="11525" max="11525" width="14.54296875" style="660" customWidth="1"/>
    <col min="11526" max="11528" width="17.453125" style="660" customWidth="1"/>
    <col min="11529" max="11530" width="16" style="660" customWidth="1"/>
    <col min="11531" max="11531" width="14.81640625" style="660" customWidth="1"/>
    <col min="11532" max="11532" width="13" style="660" customWidth="1"/>
    <col min="11533" max="11533" width="13.7265625" style="660" customWidth="1"/>
    <col min="11534" max="11776" width="14.7265625" style="660"/>
    <col min="11777" max="11777" width="25.7265625" style="660" customWidth="1"/>
    <col min="11778" max="11778" width="15.54296875" style="660" customWidth="1"/>
    <col min="11779" max="11780" width="17.453125" style="660" customWidth="1"/>
    <col min="11781" max="11781" width="14.54296875" style="660" customWidth="1"/>
    <col min="11782" max="11784" width="17.453125" style="660" customWidth="1"/>
    <col min="11785" max="11786" width="16" style="660" customWidth="1"/>
    <col min="11787" max="11787" width="14.81640625" style="660" customWidth="1"/>
    <col min="11788" max="11788" width="13" style="660" customWidth="1"/>
    <col min="11789" max="11789" width="13.7265625" style="660" customWidth="1"/>
    <col min="11790" max="12032" width="14.7265625" style="660"/>
    <col min="12033" max="12033" width="25.7265625" style="660" customWidth="1"/>
    <col min="12034" max="12034" width="15.54296875" style="660" customWidth="1"/>
    <col min="12035" max="12036" width="17.453125" style="660" customWidth="1"/>
    <col min="12037" max="12037" width="14.54296875" style="660" customWidth="1"/>
    <col min="12038" max="12040" width="17.453125" style="660" customWidth="1"/>
    <col min="12041" max="12042" width="16" style="660" customWidth="1"/>
    <col min="12043" max="12043" width="14.81640625" style="660" customWidth="1"/>
    <col min="12044" max="12044" width="13" style="660" customWidth="1"/>
    <col min="12045" max="12045" width="13.7265625" style="660" customWidth="1"/>
    <col min="12046" max="12288" width="14.7265625" style="660"/>
    <col min="12289" max="12289" width="25.7265625" style="660" customWidth="1"/>
    <col min="12290" max="12290" width="15.54296875" style="660" customWidth="1"/>
    <col min="12291" max="12292" width="17.453125" style="660" customWidth="1"/>
    <col min="12293" max="12293" width="14.54296875" style="660" customWidth="1"/>
    <col min="12294" max="12296" width="17.453125" style="660" customWidth="1"/>
    <col min="12297" max="12298" width="16" style="660" customWidth="1"/>
    <col min="12299" max="12299" width="14.81640625" style="660" customWidth="1"/>
    <col min="12300" max="12300" width="13" style="660" customWidth="1"/>
    <col min="12301" max="12301" width="13.7265625" style="660" customWidth="1"/>
    <col min="12302" max="12544" width="14.7265625" style="660"/>
    <col min="12545" max="12545" width="25.7265625" style="660" customWidth="1"/>
    <col min="12546" max="12546" width="15.54296875" style="660" customWidth="1"/>
    <col min="12547" max="12548" width="17.453125" style="660" customWidth="1"/>
    <col min="12549" max="12549" width="14.54296875" style="660" customWidth="1"/>
    <col min="12550" max="12552" width="17.453125" style="660" customWidth="1"/>
    <col min="12553" max="12554" width="16" style="660" customWidth="1"/>
    <col min="12555" max="12555" width="14.81640625" style="660" customWidth="1"/>
    <col min="12556" max="12556" width="13" style="660" customWidth="1"/>
    <col min="12557" max="12557" width="13.7265625" style="660" customWidth="1"/>
    <col min="12558" max="12800" width="14.7265625" style="660"/>
    <col min="12801" max="12801" width="25.7265625" style="660" customWidth="1"/>
    <col min="12802" max="12802" width="15.54296875" style="660" customWidth="1"/>
    <col min="12803" max="12804" width="17.453125" style="660" customWidth="1"/>
    <col min="12805" max="12805" width="14.54296875" style="660" customWidth="1"/>
    <col min="12806" max="12808" width="17.453125" style="660" customWidth="1"/>
    <col min="12809" max="12810" width="16" style="660" customWidth="1"/>
    <col min="12811" max="12811" width="14.81640625" style="660" customWidth="1"/>
    <col min="12812" max="12812" width="13" style="660" customWidth="1"/>
    <col min="12813" max="12813" width="13.7265625" style="660" customWidth="1"/>
    <col min="12814" max="13056" width="14.7265625" style="660"/>
    <col min="13057" max="13057" width="25.7265625" style="660" customWidth="1"/>
    <col min="13058" max="13058" width="15.54296875" style="660" customWidth="1"/>
    <col min="13059" max="13060" width="17.453125" style="660" customWidth="1"/>
    <col min="13061" max="13061" width="14.54296875" style="660" customWidth="1"/>
    <col min="13062" max="13064" width="17.453125" style="660" customWidth="1"/>
    <col min="13065" max="13066" width="16" style="660" customWidth="1"/>
    <col min="13067" max="13067" width="14.81640625" style="660" customWidth="1"/>
    <col min="13068" max="13068" width="13" style="660" customWidth="1"/>
    <col min="13069" max="13069" width="13.7265625" style="660" customWidth="1"/>
    <col min="13070" max="13312" width="14.7265625" style="660"/>
    <col min="13313" max="13313" width="25.7265625" style="660" customWidth="1"/>
    <col min="13314" max="13314" width="15.54296875" style="660" customWidth="1"/>
    <col min="13315" max="13316" width="17.453125" style="660" customWidth="1"/>
    <col min="13317" max="13317" width="14.54296875" style="660" customWidth="1"/>
    <col min="13318" max="13320" width="17.453125" style="660" customWidth="1"/>
    <col min="13321" max="13322" width="16" style="660" customWidth="1"/>
    <col min="13323" max="13323" width="14.81640625" style="660" customWidth="1"/>
    <col min="13324" max="13324" width="13" style="660" customWidth="1"/>
    <col min="13325" max="13325" width="13.7265625" style="660" customWidth="1"/>
    <col min="13326" max="13568" width="14.7265625" style="660"/>
    <col min="13569" max="13569" width="25.7265625" style="660" customWidth="1"/>
    <col min="13570" max="13570" width="15.54296875" style="660" customWidth="1"/>
    <col min="13571" max="13572" width="17.453125" style="660" customWidth="1"/>
    <col min="13573" max="13573" width="14.54296875" style="660" customWidth="1"/>
    <col min="13574" max="13576" width="17.453125" style="660" customWidth="1"/>
    <col min="13577" max="13578" width="16" style="660" customWidth="1"/>
    <col min="13579" max="13579" width="14.81640625" style="660" customWidth="1"/>
    <col min="13580" max="13580" width="13" style="660" customWidth="1"/>
    <col min="13581" max="13581" width="13.7265625" style="660" customWidth="1"/>
    <col min="13582" max="13824" width="14.7265625" style="660"/>
    <col min="13825" max="13825" width="25.7265625" style="660" customWidth="1"/>
    <col min="13826" max="13826" width="15.54296875" style="660" customWidth="1"/>
    <col min="13827" max="13828" width="17.453125" style="660" customWidth="1"/>
    <col min="13829" max="13829" width="14.54296875" style="660" customWidth="1"/>
    <col min="13830" max="13832" width="17.453125" style="660" customWidth="1"/>
    <col min="13833" max="13834" width="16" style="660" customWidth="1"/>
    <col min="13835" max="13835" width="14.81640625" style="660" customWidth="1"/>
    <col min="13836" max="13836" width="13" style="660" customWidth="1"/>
    <col min="13837" max="13837" width="13.7265625" style="660" customWidth="1"/>
    <col min="13838" max="14080" width="14.7265625" style="660"/>
    <col min="14081" max="14081" width="25.7265625" style="660" customWidth="1"/>
    <col min="14082" max="14082" width="15.54296875" style="660" customWidth="1"/>
    <col min="14083" max="14084" width="17.453125" style="660" customWidth="1"/>
    <col min="14085" max="14085" width="14.54296875" style="660" customWidth="1"/>
    <col min="14086" max="14088" width="17.453125" style="660" customWidth="1"/>
    <col min="14089" max="14090" width="16" style="660" customWidth="1"/>
    <col min="14091" max="14091" width="14.81640625" style="660" customWidth="1"/>
    <col min="14092" max="14092" width="13" style="660" customWidth="1"/>
    <col min="14093" max="14093" width="13.7265625" style="660" customWidth="1"/>
    <col min="14094" max="14336" width="14.7265625" style="660"/>
    <col min="14337" max="14337" width="25.7265625" style="660" customWidth="1"/>
    <col min="14338" max="14338" width="15.54296875" style="660" customWidth="1"/>
    <col min="14339" max="14340" width="17.453125" style="660" customWidth="1"/>
    <col min="14341" max="14341" width="14.54296875" style="660" customWidth="1"/>
    <col min="14342" max="14344" width="17.453125" style="660" customWidth="1"/>
    <col min="14345" max="14346" width="16" style="660" customWidth="1"/>
    <col min="14347" max="14347" width="14.81640625" style="660" customWidth="1"/>
    <col min="14348" max="14348" width="13" style="660" customWidth="1"/>
    <col min="14349" max="14349" width="13.7265625" style="660" customWidth="1"/>
    <col min="14350" max="14592" width="14.7265625" style="660"/>
    <col min="14593" max="14593" width="25.7265625" style="660" customWidth="1"/>
    <col min="14594" max="14594" width="15.54296875" style="660" customWidth="1"/>
    <col min="14595" max="14596" width="17.453125" style="660" customWidth="1"/>
    <col min="14597" max="14597" width="14.54296875" style="660" customWidth="1"/>
    <col min="14598" max="14600" width="17.453125" style="660" customWidth="1"/>
    <col min="14601" max="14602" width="16" style="660" customWidth="1"/>
    <col min="14603" max="14603" width="14.81640625" style="660" customWidth="1"/>
    <col min="14604" max="14604" width="13" style="660" customWidth="1"/>
    <col min="14605" max="14605" width="13.7265625" style="660" customWidth="1"/>
    <col min="14606" max="14848" width="14.7265625" style="660"/>
    <col min="14849" max="14849" width="25.7265625" style="660" customWidth="1"/>
    <col min="14850" max="14850" width="15.54296875" style="660" customWidth="1"/>
    <col min="14851" max="14852" width="17.453125" style="660" customWidth="1"/>
    <col min="14853" max="14853" width="14.54296875" style="660" customWidth="1"/>
    <col min="14854" max="14856" width="17.453125" style="660" customWidth="1"/>
    <col min="14857" max="14858" width="16" style="660" customWidth="1"/>
    <col min="14859" max="14859" width="14.81640625" style="660" customWidth="1"/>
    <col min="14860" max="14860" width="13" style="660" customWidth="1"/>
    <col min="14861" max="14861" width="13.7265625" style="660" customWidth="1"/>
    <col min="14862" max="15104" width="14.7265625" style="660"/>
    <col min="15105" max="15105" width="25.7265625" style="660" customWidth="1"/>
    <col min="15106" max="15106" width="15.54296875" style="660" customWidth="1"/>
    <col min="15107" max="15108" width="17.453125" style="660" customWidth="1"/>
    <col min="15109" max="15109" width="14.54296875" style="660" customWidth="1"/>
    <col min="15110" max="15112" width="17.453125" style="660" customWidth="1"/>
    <col min="15113" max="15114" width="16" style="660" customWidth="1"/>
    <col min="15115" max="15115" width="14.81640625" style="660" customWidth="1"/>
    <col min="15116" max="15116" width="13" style="660" customWidth="1"/>
    <col min="15117" max="15117" width="13.7265625" style="660" customWidth="1"/>
    <col min="15118" max="15360" width="14.7265625" style="660"/>
    <col min="15361" max="15361" width="25.7265625" style="660" customWidth="1"/>
    <col min="15362" max="15362" width="15.54296875" style="660" customWidth="1"/>
    <col min="15363" max="15364" width="17.453125" style="660" customWidth="1"/>
    <col min="15365" max="15365" width="14.54296875" style="660" customWidth="1"/>
    <col min="15366" max="15368" width="17.453125" style="660" customWidth="1"/>
    <col min="15369" max="15370" width="16" style="660" customWidth="1"/>
    <col min="15371" max="15371" width="14.81640625" style="660" customWidth="1"/>
    <col min="15372" max="15372" width="13" style="660" customWidth="1"/>
    <col min="15373" max="15373" width="13.7265625" style="660" customWidth="1"/>
    <col min="15374" max="15616" width="14.7265625" style="660"/>
    <col min="15617" max="15617" width="25.7265625" style="660" customWidth="1"/>
    <col min="15618" max="15618" width="15.54296875" style="660" customWidth="1"/>
    <col min="15619" max="15620" width="17.453125" style="660" customWidth="1"/>
    <col min="15621" max="15621" width="14.54296875" style="660" customWidth="1"/>
    <col min="15622" max="15624" width="17.453125" style="660" customWidth="1"/>
    <col min="15625" max="15626" width="16" style="660" customWidth="1"/>
    <col min="15627" max="15627" width="14.81640625" style="660" customWidth="1"/>
    <col min="15628" max="15628" width="13" style="660" customWidth="1"/>
    <col min="15629" max="15629" width="13.7265625" style="660" customWidth="1"/>
    <col min="15630" max="15872" width="14.7265625" style="660"/>
    <col min="15873" max="15873" width="25.7265625" style="660" customWidth="1"/>
    <col min="15874" max="15874" width="15.54296875" style="660" customWidth="1"/>
    <col min="15875" max="15876" width="17.453125" style="660" customWidth="1"/>
    <col min="15877" max="15877" width="14.54296875" style="660" customWidth="1"/>
    <col min="15878" max="15880" width="17.453125" style="660" customWidth="1"/>
    <col min="15881" max="15882" width="16" style="660" customWidth="1"/>
    <col min="15883" max="15883" width="14.81640625" style="660" customWidth="1"/>
    <col min="15884" max="15884" width="13" style="660" customWidth="1"/>
    <col min="15885" max="15885" width="13.7265625" style="660" customWidth="1"/>
    <col min="15886" max="16128" width="14.7265625" style="660"/>
    <col min="16129" max="16129" width="25.7265625" style="660" customWidth="1"/>
    <col min="16130" max="16130" width="15.54296875" style="660" customWidth="1"/>
    <col min="16131" max="16132" width="17.453125" style="660" customWidth="1"/>
    <col min="16133" max="16133" width="14.54296875" style="660" customWidth="1"/>
    <col min="16134" max="16136" width="17.453125" style="660" customWidth="1"/>
    <col min="16137" max="16138" width="16" style="660" customWidth="1"/>
    <col min="16139" max="16139" width="14.81640625" style="660" customWidth="1"/>
    <col min="16140" max="16140" width="13" style="660" customWidth="1"/>
    <col min="16141" max="16141" width="13.7265625" style="660" customWidth="1"/>
    <col min="16142" max="16384" width="14.7265625" style="660"/>
  </cols>
  <sheetData>
    <row r="1" spans="1:12" ht="18">
      <c r="A1" s="630" t="s">
        <v>201</v>
      </c>
      <c r="B1" s="665"/>
      <c r="C1" s="665"/>
      <c r="D1" s="665"/>
      <c r="E1" s="665"/>
      <c r="F1" s="665"/>
      <c r="I1" s="666" t="s">
        <v>0</v>
      </c>
      <c r="J1" s="661" t="s">
        <v>202</v>
      </c>
    </row>
    <row r="2" spans="1:12" ht="18">
      <c r="A2" s="630" t="s">
        <v>203</v>
      </c>
      <c r="B2" s="630"/>
      <c r="C2" s="665"/>
      <c r="D2" s="665"/>
      <c r="E2" s="665"/>
      <c r="F2" s="665"/>
    </row>
    <row r="3" spans="1:12" ht="18">
      <c r="A3" s="667" t="s">
        <v>204</v>
      </c>
      <c r="B3" s="630"/>
      <c r="C3" s="665"/>
      <c r="D3" s="665"/>
      <c r="E3" s="665"/>
      <c r="F3" s="665"/>
    </row>
    <row r="4" spans="1:12" s="661" customFormat="1" ht="18">
      <c r="A4" s="630"/>
      <c r="B4" s="1273" t="s">
        <v>4</v>
      </c>
      <c r="C4" s="1273"/>
      <c r="D4" s="1273"/>
      <c r="E4" s="1273"/>
      <c r="F4" s="1273"/>
      <c r="G4" s="1274" t="s">
        <v>205</v>
      </c>
      <c r="H4" s="1274"/>
      <c r="I4" s="1274"/>
      <c r="J4" s="1274"/>
      <c r="K4" s="1274"/>
    </row>
    <row r="5" spans="1:12" ht="96.75" customHeight="1">
      <c r="A5" s="668"/>
      <c r="B5" s="669" t="s">
        <v>118</v>
      </c>
      <c r="C5" s="669" t="s">
        <v>119</v>
      </c>
      <c r="D5" s="701" t="s">
        <v>126</v>
      </c>
      <c r="E5" s="701" t="s">
        <v>127</v>
      </c>
      <c r="F5" s="701" t="s">
        <v>128</v>
      </c>
      <c r="G5" s="669" t="s">
        <v>118</v>
      </c>
      <c r="H5" s="669" t="s">
        <v>119</v>
      </c>
      <c r="I5" s="701" t="s">
        <v>126</v>
      </c>
      <c r="J5" s="701" t="s">
        <v>127</v>
      </c>
      <c r="K5" s="701" t="s">
        <v>128</v>
      </c>
    </row>
    <row r="6" spans="1:12" ht="17.5">
      <c r="A6" s="670" t="s">
        <v>206</v>
      </c>
      <c r="B6" s="671"/>
      <c r="C6" s="671"/>
      <c r="D6" s="671"/>
      <c r="E6" s="670"/>
      <c r="F6" s="670"/>
      <c r="G6" s="668"/>
      <c r="H6" s="668"/>
      <c r="I6" s="672"/>
      <c r="J6" s="670"/>
      <c r="K6" s="668"/>
    </row>
    <row r="7" spans="1:12" ht="17.5">
      <c r="A7" s="673">
        <v>1</v>
      </c>
      <c r="B7" s="671">
        <v>1077</v>
      </c>
      <c r="C7" s="671">
        <v>1075</v>
      </c>
      <c r="D7" s="674">
        <v>2.028</v>
      </c>
      <c r="E7" s="671">
        <v>31.159999999999997</v>
      </c>
      <c r="F7" s="671">
        <v>20.77</v>
      </c>
      <c r="G7" s="671">
        <v>1139</v>
      </c>
      <c r="H7" s="671">
        <v>1136</v>
      </c>
      <c r="I7" s="671">
        <v>0.19400000000000001</v>
      </c>
      <c r="J7" s="671">
        <v>3.1800000000000006</v>
      </c>
      <c r="K7" s="671">
        <v>1.26</v>
      </c>
    </row>
    <row r="8" spans="1:12" ht="17.5">
      <c r="A8" s="673">
        <v>2</v>
      </c>
      <c r="B8" s="671">
        <v>6168</v>
      </c>
      <c r="C8" s="671">
        <v>9893</v>
      </c>
      <c r="D8" s="674">
        <v>24.988</v>
      </c>
      <c r="E8" s="675">
        <v>368.87</v>
      </c>
      <c r="F8" s="671">
        <v>164.43999999999997</v>
      </c>
      <c r="G8" s="671">
        <v>6717</v>
      </c>
      <c r="H8" s="671">
        <v>10984</v>
      </c>
      <c r="I8" s="671">
        <v>2.3239999999999998</v>
      </c>
      <c r="J8" s="671">
        <v>32.270000000000003</v>
      </c>
      <c r="K8" s="671">
        <v>6.0500000000000007</v>
      </c>
    </row>
    <row r="9" spans="1:12" ht="17.5">
      <c r="A9" s="673">
        <v>3</v>
      </c>
      <c r="B9" s="671">
        <v>40078</v>
      </c>
      <c r="C9" s="671">
        <v>110199</v>
      </c>
      <c r="D9" s="674">
        <f>217.14-0.506</f>
        <v>216.63399999999999</v>
      </c>
      <c r="E9" s="671">
        <f>3647.53+7.56</f>
        <v>3655.09</v>
      </c>
      <c r="F9" s="671">
        <v>1532.7700000000002</v>
      </c>
      <c r="G9" s="671">
        <v>46776</v>
      </c>
      <c r="H9" s="671">
        <v>129984</v>
      </c>
      <c r="I9" s="671">
        <v>159.34200000000001</v>
      </c>
      <c r="J9" s="671">
        <v>369.98999999999995</v>
      </c>
      <c r="K9" s="671">
        <v>58.010000000000005</v>
      </c>
    </row>
    <row r="10" spans="1:12" ht="17.5">
      <c r="A10" s="673">
        <v>4</v>
      </c>
      <c r="B10" s="671">
        <v>4526</v>
      </c>
      <c r="C10" s="671">
        <v>18100</v>
      </c>
      <c r="D10" s="671">
        <v>32.704000000000001</v>
      </c>
      <c r="E10" s="671">
        <v>473.55</v>
      </c>
      <c r="F10" s="671">
        <v>209.20999999999998</v>
      </c>
      <c r="G10" s="671">
        <v>5805</v>
      </c>
      <c r="H10" s="671">
        <v>23217</v>
      </c>
      <c r="I10" s="671">
        <v>3.9750000000000005</v>
      </c>
      <c r="J10" s="671">
        <v>53.14</v>
      </c>
      <c r="K10" s="671">
        <v>9.39</v>
      </c>
    </row>
    <row r="11" spans="1:12" ht="17.5">
      <c r="A11" s="673">
        <v>5</v>
      </c>
      <c r="B11" s="671">
        <v>150</v>
      </c>
      <c r="C11" s="671">
        <v>730</v>
      </c>
      <c r="D11" s="671">
        <v>1.4370000000000001</v>
      </c>
      <c r="E11" s="675">
        <v>19.55</v>
      </c>
      <c r="F11" s="671">
        <v>21.189999999999998</v>
      </c>
      <c r="G11" s="671">
        <v>177</v>
      </c>
      <c r="H11" s="671">
        <v>865</v>
      </c>
      <c r="I11" s="671">
        <v>0.16200000000000001</v>
      </c>
      <c r="J11" s="671">
        <v>2.2399999999999998</v>
      </c>
      <c r="K11" s="671">
        <v>1.34</v>
      </c>
    </row>
    <row r="12" spans="1:12" ht="17.5">
      <c r="A12" s="673">
        <v>6</v>
      </c>
      <c r="B12" s="671">
        <v>387</v>
      </c>
      <c r="C12" s="671">
        <v>2242</v>
      </c>
      <c r="D12" s="674">
        <v>4.1990000000000007</v>
      </c>
      <c r="E12" s="675">
        <v>64.800000000000011</v>
      </c>
      <c r="F12" s="675">
        <v>38.699999999999996</v>
      </c>
      <c r="G12" s="671">
        <v>385</v>
      </c>
      <c r="H12" s="671">
        <v>2228</v>
      </c>
      <c r="I12" s="671">
        <v>0.37</v>
      </c>
      <c r="J12" s="671">
        <v>4.92</v>
      </c>
      <c r="K12" s="671">
        <v>0.93</v>
      </c>
    </row>
    <row r="13" spans="1:12" ht="17.5">
      <c r="A13" s="673">
        <v>7</v>
      </c>
      <c r="B13" s="671">
        <v>37</v>
      </c>
      <c r="C13" s="671">
        <v>259</v>
      </c>
      <c r="D13" s="674">
        <v>0.49999999999999994</v>
      </c>
      <c r="E13" s="671">
        <v>7.63</v>
      </c>
      <c r="F13" s="675">
        <v>7.17</v>
      </c>
      <c r="G13" s="671">
        <v>38</v>
      </c>
      <c r="H13" s="671">
        <v>266</v>
      </c>
      <c r="I13" s="671">
        <v>8.8999999999999996E-2</v>
      </c>
      <c r="J13" s="671">
        <v>0.52</v>
      </c>
      <c r="K13" s="671">
        <v>0.33</v>
      </c>
    </row>
    <row r="14" spans="1:12" ht="17.5">
      <c r="A14" s="670" t="s">
        <v>207</v>
      </c>
      <c r="B14" s="671">
        <v>5440</v>
      </c>
      <c r="C14" s="671">
        <v>59253</v>
      </c>
      <c r="D14" s="674">
        <v>103.45</v>
      </c>
      <c r="E14" s="675">
        <v>1528.1</v>
      </c>
      <c r="F14" s="671">
        <v>745.28</v>
      </c>
      <c r="G14" s="671">
        <v>5780</v>
      </c>
      <c r="H14" s="671">
        <v>63973</v>
      </c>
      <c r="I14" s="671">
        <v>10.366000000000001</v>
      </c>
      <c r="J14" s="671">
        <v>139.55000000000001</v>
      </c>
      <c r="K14" s="671">
        <v>35.71</v>
      </c>
    </row>
    <row r="15" spans="1:12" ht="17.5">
      <c r="A15" s="671" t="s">
        <v>208</v>
      </c>
      <c r="B15" s="671">
        <f>SUM(B7:B14)</f>
        <v>57863</v>
      </c>
      <c r="C15" s="671">
        <f t="shared" ref="C15:K15" si="0">SUM(C7:C14)</f>
        <v>201751</v>
      </c>
      <c r="D15" s="671">
        <f t="shared" si="0"/>
        <v>385.94</v>
      </c>
      <c r="E15" s="675">
        <f t="shared" si="0"/>
        <v>6148.75</v>
      </c>
      <c r="F15" s="671">
        <f t="shared" si="0"/>
        <v>2739.5300000000007</v>
      </c>
      <c r="G15" s="671">
        <f t="shared" si="0"/>
        <v>66817</v>
      </c>
      <c r="H15" s="671">
        <f t="shared" si="0"/>
        <v>232653</v>
      </c>
      <c r="I15" s="674">
        <f t="shared" si="0"/>
        <v>176.82200000000003</v>
      </c>
      <c r="J15" s="675">
        <f t="shared" si="0"/>
        <v>605.80999999999995</v>
      </c>
      <c r="K15" s="675">
        <f t="shared" si="0"/>
        <v>113.02000000000001</v>
      </c>
      <c r="L15" s="678"/>
    </row>
    <row r="16" spans="1:12" ht="18">
      <c r="A16" s="635" t="s">
        <v>209</v>
      </c>
      <c r="B16" s="665"/>
      <c r="C16" s="665"/>
      <c r="D16" s="665"/>
      <c r="E16" s="665"/>
      <c r="F16" s="848"/>
      <c r="G16" s="665"/>
      <c r="H16" s="665"/>
      <c r="I16" s="665"/>
      <c r="J16" s="665"/>
    </row>
    <row r="17" spans="1:13" ht="18">
      <c r="A17" s="635"/>
      <c r="B17" s="1273" t="s">
        <v>4</v>
      </c>
      <c r="C17" s="1273"/>
      <c r="D17" s="1273"/>
      <c r="E17" s="1273"/>
      <c r="F17" s="1273"/>
      <c r="G17" s="631"/>
      <c r="H17" s="1274" t="s">
        <v>205</v>
      </c>
      <c r="I17" s="1274"/>
      <c r="J17" s="1274"/>
      <c r="K17" s="1274"/>
      <c r="L17" s="1274"/>
    </row>
    <row r="18" spans="1:13" ht="36" customHeight="1">
      <c r="A18" s="635"/>
      <c r="B18" s="1260" t="s">
        <v>210</v>
      </c>
      <c r="C18" s="1262"/>
      <c r="D18" s="1260" t="s">
        <v>211</v>
      </c>
      <c r="E18" s="1262"/>
      <c r="F18" s="1260" t="s">
        <v>212</v>
      </c>
      <c r="G18" s="1262"/>
      <c r="H18" s="1260" t="s">
        <v>210</v>
      </c>
      <c r="I18" s="1262"/>
      <c r="J18" s="1260" t="s">
        <v>211</v>
      </c>
      <c r="K18" s="1262"/>
      <c r="L18" s="1260" t="s">
        <v>212</v>
      </c>
      <c r="M18" s="1262"/>
    </row>
    <row r="19" spans="1:13" ht="74.25" customHeight="1">
      <c r="A19" s="654"/>
      <c r="B19" s="702" t="s">
        <v>148</v>
      </c>
      <c r="C19" s="702" t="s">
        <v>30</v>
      </c>
      <c r="D19" s="702" t="s">
        <v>148</v>
      </c>
      <c r="E19" s="676" t="s">
        <v>30</v>
      </c>
      <c r="F19" s="702" t="s">
        <v>148</v>
      </c>
      <c r="G19" s="676" t="s">
        <v>30</v>
      </c>
      <c r="H19" s="702" t="s">
        <v>148</v>
      </c>
      <c r="I19" s="702" t="s">
        <v>30</v>
      </c>
      <c r="J19" s="702" t="s">
        <v>148</v>
      </c>
      <c r="K19" s="702" t="s">
        <v>30</v>
      </c>
      <c r="L19" s="702" t="s">
        <v>148</v>
      </c>
      <c r="M19" s="702" t="s">
        <v>30</v>
      </c>
    </row>
    <row r="20" spans="1:13" ht="17.5">
      <c r="A20" s="670" t="s">
        <v>206</v>
      </c>
      <c r="B20" s="671"/>
      <c r="C20" s="671"/>
      <c r="D20" s="671"/>
      <c r="E20" s="671"/>
      <c r="F20" s="671"/>
      <c r="G20" s="671"/>
      <c r="H20" s="671"/>
      <c r="I20" s="671"/>
      <c r="J20" s="671"/>
      <c r="K20" s="671"/>
      <c r="L20" s="671"/>
      <c r="M20" s="671"/>
    </row>
    <row r="21" spans="1:13" ht="17.5">
      <c r="A21" s="673">
        <v>1</v>
      </c>
      <c r="B21" s="671">
        <v>461</v>
      </c>
      <c r="C21" s="671">
        <v>0.86599999999999999</v>
      </c>
      <c r="D21" s="671"/>
      <c r="E21" s="671"/>
      <c r="F21" s="671">
        <v>616</v>
      </c>
      <c r="G21" s="674">
        <v>1.1619999999999999</v>
      </c>
      <c r="H21" s="671">
        <v>510</v>
      </c>
      <c r="I21" s="671">
        <v>8.5000000000000006E-2</v>
      </c>
      <c r="J21" s="671"/>
      <c r="K21" s="671"/>
      <c r="L21" s="671">
        <v>629</v>
      </c>
      <c r="M21" s="671">
        <v>0.109</v>
      </c>
    </row>
    <row r="22" spans="1:13" ht="17.5">
      <c r="A22" s="673">
        <v>2</v>
      </c>
      <c r="B22" s="671">
        <v>2568</v>
      </c>
      <c r="C22" s="671">
        <v>8.4600000000000009</v>
      </c>
      <c r="D22" s="671"/>
      <c r="E22" s="671"/>
      <c r="F22" s="671">
        <v>3600</v>
      </c>
      <c r="G22" s="674">
        <v>16.527999999999999</v>
      </c>
      <c r="H22" s="671">
        <v>2624</v>
      </c>
      <c r="I22" s="671">
        <v>0.78499999999999992</v>
      </c>
      <c r="J22" s="671"/>
      <c r="K22" s="671"/>
      <c r="L22" s="671">
        <v>4093</v>
      </c>
      <c r="M22" s="671">
        <v>1.5390000000000001</v>
      </c>
    </row>
    <row r="23" spans="1:13" ht="17.5">
      <c r="A23" s="673">
        <v>3</v>
      </c>
      <c r="B23" s="671">
        <v>15080</v>
      </c>
      <c r="C23" s="674">
        <v>66.628</v>
      </c>
      <c r="D23" s="671"/>
      <c r="E23" s="671"/>
      <c r="F23" s="671">
        <v>24998</v>
      </c>
      <c r="G23" s="674">
        <v>150.512</v>
      </c>
      <c r="H23" s="671">
        <v>15379</v>
      </c>
      <c r="I23" s="671">
        <v>6.2789999999999999</v>
      </c>
      <c r="J23" s="671"/>
      <c r="K23" s="671"/>
      <c r="L23" s="671">
        <v>31397</v>
      </c>
      <c r="M23" s="671">
        <v>153.06300000000002</v>
      </c>
    </row>
    <row r="24" spans="1:13" ht="17.5">
      <c r="A24" s="673">
        <v>4</v>
      </c>
      <c r="B24" s="671">
        <v>2657</v>
      </c>
      <c r="C24" s="674">
        <v>15.481</v>
      </c>
      <c r="D24" s="671"/>
      <c r="E24" s="671"/>
      <c r="F24" s="671">
        <v>1869</v>
      </c>
      <c r="G24" s="674">
        <v>17.222999999999999</v>
      </c>
      <c r="H24" s="671">
        <v>2918</v>
      </c>
      <c r="I24" s="671">
        <v>1.413</v>
      </c>
      <c r="J24" s="671"/>
      <c r="K24" s="671"/>
      <c r="L24" s="671">
        <v>2887</v>
      </c>
      <c r="M24" s="671">
        <v>2.5620000000000003</v>
      </c>
    </row>
    <row r="25" spans="1:13" ht="17.5">
      <c r="A25" s="673">
        <v>5</v>
      </c>
      <c r="B25" s="671">
        <v>109</v>
      </c>
      <c r="C25" s="671">
        <v>1.08</v>
      </c>
      <c r="D25" s="671"/>
      <c r="E25" s="671"/>
      <c r="F25" s="671">
        <v>41</v>
      </c>
      <c r="G25" s="674">
        <v>0.35699999999999998</v>
      </c>
      <c r="H25" s="671">
        <v>135</v>
      </c>
      <c r="I25" s="671">
        <v>8.8999999999999996E-2</v>
      </c>
      <c r="J25" s="671"/>
      <c r="K25" s="671"/>
      <c r="L25" s="671">
        <v>42</v>
      </c>
      <c r="M25" s="671">
        <v>7.3000000000000009E-2</v>
      </c>
    </row>
    <row r="26" spans="1:13" ht="17.5">
      <c r="A26" s="673">
        <v>6</v>
      </c>
      <c r="B26" s="671">
        <v>193</v>
      </c>
      <c r="C26" s="671">
        <v>2.2960000000000003</v>
      </c>
      <c r="D26" s="671"/>
      <c r="E26" s="671"/>
      <c r="F26" s="671">
        <v>194</v>
      </c>
      <c r="G26" s="674">
        <v>1.903</v>
      </c>
      <c r="H26" s="671">
        <v>195</v>
      </c>
      <c r="I26" s="671">
        <v>0.20900000000000002</v>
      </c>
      <c r="J26" s="671"/>
      <c r="K26" s="671"/>
      <c r="L26" s="671">
        <v>190</v>
      </c>
      <c r="M26" s="671">
        <v>0.161</v>
      </c>
    </row>
    <row r="27" spans="1:13" ht="17.5">
      <c r="A27" s="673">
        <v>7</v>
      </c>
      <c r="B27" s="671">
        <v>23</v>
      </c>
      <c r="C27" s="671">
        <v>0.31899999999999995</v>
      </c>
      <c r="D27" s="671"/>
      <c r="E27" s="671"/>
      <c r="F27" s="671">
        <v>14</v>
      </c>
      <c r="G27" s="674">
        <v>0.18099999999999999</v>
      </c>
      <c r="H27" s="671">
        <v>26</v>
      </c>
      <c r="I27" s="671">
        <v>7.4999999999999997E-2</v>
      </c>
      <c r="J27" s="671"/>
      <c r="K27" s="671"/>
      <c r="L27" s="671">
        <v>12</v>
      </c>
      <c r="M27" s="671">
        <v>1.4E-2</v>
      </c>
    </row>
    <row r="28" spans="1:13" ht="17.5">
      <c r="A28" s="670" t="s">
        <v>207</v>
      </c>
      <c r="B28" s="671">
        <v>4166</v>
      </c>
      <c r="C28" s="671">
        <v>77.192000000000007</v>
      </c>
      <c r="D28" s="671"/>
      <c r="E28" s="671"/>
      <c r="F28" s="671">
        <v>1274</v>
      </c>
      <c r="G28" s="671">
        <v>26.258000000000003</v>
      </c>
      <c r="H28" s="671">
        <v>4396</v>
      </c>
      <c r="I28" s="671">
        <v>7.79</v>
      </c>
      <c r="J28" s="671"/>
      <c r="K28" s="671"/>
      <c r="L28" s="671">
        <v>1384</v>
      </c>
      <c r="M28" s="671">
        <v>2.5760000000000001</v>
      </c>
    </row>
    <row r="29" spans="1:13" ht="17.5">
      <c r="A29" s="671" t="s">
        <v>208</v>
      </c>
      <c r="B29" s="671">
        <f>SUM(B21:B28)</f>
        <v>25257</v>
      </c>
      <c r="C29" s="671">
        <f t="shared" ref="C29:I29" si="1">SUM(C21:C28)</f>
        <v>172.322</v>
      </c>
      <c r="D29" s="671"/>
      <c r="E29" s="671"/>
      <c r="F29" s="671">
        <f t="shared" si="1"/>
        <v>32606</v>
      </c>
      <c r="G29" s="671">
        <f t="shared" si="1"/>
        <v>214.12400000000002</v>
      </c>
      <c r="H29" s="671">
        <f t="shared" si="1"/>
        <v>26183</v>
      </c>
      <c r="I29" s="671">
        <f t="shared" si="1"/>
        <v>16.724999999999998</v>
      </c>
      <c r="J29" s="671"/>
      <c r="K29" s="671"/>
      <c r="L29" s="671">
        <f>SUM(L21:L28)</f>
        <v>40634</v>
      </c>
      <c r="M29" s="674">
        <f>SUM(M21:M28)</f>
        <v>160.09700000000004</v>
      </c>
    </row>
    <row r="30" spans="1:13" ht="17.5">
      <c r="A30" s="677"/>
      <c r="B30" s="677"/>
      <c r="C30" s="665"/>
      <c r="D30" s="677"/>
      <c r="E30" s="677"/>
      <c r="F30" s="677"/>
    </row>
    <row r="31" spans="1:13" ht="17.5">
      <c r="A31" s="677"/>
      <c r="B31" s="677"/>
      <c r="C31" s="665"/>
      <c r="D31" s="677"/>
      <c r="E31" s="677"/>
      <c r="F31" s="677"/>
      <c r="J31" s="678"/>
    </row>
    <row r="32" spans="1:13" ht="17.5">
      <c r="A32" s="665"/>
      <c r="B32" s="677"/>
      <c r="C32" s="665"/>
      <c r="D32" s="665"/>
      <c r="E32" s="677"/>
      <c r="F32" s="677"/>
      <c r="J32" s="678"/>
    </row>
    <row r="33" spans="1:11" ht="17.5">
      <c r="A33" s="677"/>
      <c r="B33" s="665"/>
      <c r="C33" s="665"/>
      <c r="D33" s="665"/>
      <c r="E33" s="677"/>
      <c r="F33" s="677"/>
    </row>
    <row r="34" spans="1:11" ht="17.5">
      <c r="A34" s="677"/>
      <c r="B34" s="665"/>
      <c r="C34" s="665"/>
      <c r="D34" s="665"/>
      <c r="E34" s="677"/>
      <c r="F34" s="677"/>
    </row>
    <row r="35" spans="1:11" ht="17.5">
      <c r="A35" s="677"/>
      <c r="B35" s="665"/>
      <c r="C35" s="665"/>
      <c r="D35" s="665"/>
      <c r="E35" s="677"/>
      <c r="F35" s="677"/>
      <c r="K35" s="678"/>
    </row>
    <row r="36" spans="1:11" ht="17.5">
      <c r="A36" s="677"/>
      <c r="B36" s="665"/>
      <c r="C36" s="665"/>
      <c r="D36" s="665"/>
      <c r="E36" s="677"/>
      <c r="F36" s="677"/>
    </row>
    <row r="37" spans="1:11" ht="17.5">
      <c r="A37" s="677"/>
      <c r="B37" s="665"/>
      <c r="C37" s="665"/>
      <c r="D37" s="665"/>
      <c r="E37" s="677"/>
      <c r="F37" s="677"/>
    </row>
    <row r="38" spans="1:11" ht="17.5">
      <c r="A38" s="677"/>
      <c r="B38" s="665"/>
      <c r="C38" s="665"/>
      <c r="D38" s="665"/>
      <c r="E38" s="677"/>
      <c r="F38" s="677"/>
    </row>
    <row r="39" spans="1:11" ht="17.5">
      <c r="A39" s="677"/>
      <c r="B39" s="665"/>
      <c r="C39" s="665"/>
      <c r="D39" s="665"/>
      <c r="E39" s="677"/>
      <c r="F39" s="677"/>
    </row>
    <row r="40" spans="1:11" ht="17.5">
      <c r="A40" s="665"/>
      <c r="B40" s="665"/>
      <c r="C40" s="665"/>
      <c r="D40" s="665"/>
      <c r="E40" s="677"/>
      <c r="F40" s="677"/>
    </row>
    <row r="41" spans="1:11" ht="17.5">
      <c r="A41" s="665"/>
      <c r="B41" s="665"/>
      <c r="C41" s="665"/>
      <c r="D41" s="665"/>
      <c r="E41" s="665"/>
      <c r="F41" s="665"/>
    </row>
    <row r="42" spans="1:11" ht="17.5">
      <c r="A42" s="679"/>
      <c r="B42" s="665"/>
      <c r="C42" s="665"/>
      <c r="D42" s="665"/>
      <c r="E42" s="665"/>
      <c r="F42" s="665"/>
    </row>
  </sheetData>
  <mergeCells count="10">
    <mergeCell ref="B4:F4"/>
    <mergeCell ref="G4:K4"/>
    <mergeCell ref="B17:F17"/>
    <mergeCell ref="H17:L17"/>
    <mergeCell ref="B18:C18"/>
    <mergeCell ref="D18:E18"/>
    <mergeCell ref="F18:G18"/>
    <mergeCell ref="H18:I18"/>
    <mergeCell ref="J18:K18"/>
    <mergeCell ref="L18:M18"/>
  </mergeCells>
  <printOptions horizontalCentered="1"/>
  <pageMargins left="0.39370078740157483" right="0.31496062992125984" top="0.62992125984251968" bottom="0.47244094488188981" header="0.51181102362204722" footer="0.51181102362204722"/>
  <pageSetup paperSize="9" scale="59" orientation="landscape" errors="blank" r:id="rId1"/>
  <headerFooter alignWithMargins="0">
    <oddFooter>&amp;R&amp;"Arial,Bold"&amp;12OERC FORM &amp;A</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U270"/>
  <sheetViews>
    <sheetView view="pageBreakPreview" zoomScale="85" zoomScaleSheetLayoutView="85" workbookViewId="0">
      <pane xSplit="10" ySplit="9" topLeftCell="K10" activePane="bottomRight" state="frozen"/>
      <selection pane="topRight" activeCell="C7" sqref="C7:C9"/>
      <selection pane="bottomLeft" activeCell="C7" sqref="C7:C9"/>
      <selection pane="bottomRight" activeCell="C7" sqref="C7:C9"/>
    </sheetView>
  </sheetViews>
  <sheetFormatPr defaultColWidth="14.7265625" defaultRowHeight="25"/>
  <cols>
    <col min="1" max="1" width="6.453125" style="51" customWidth="1"/>
    <col min="2" max="2" width="34" style="51" customWidth="1"/>
    <col min="3" max="3" width="11" style="51" customWidth="1"/>
    <col min="4" max="4" width="10.81640625" style="51" customWidth="1"/>
    <col min="5" max="5" width="11.26953125" style="51" customWidth="1"/>
    <col min="6" max="6" width="10.26953125" style="51" customWidth="1"/>
    <col min="7" max="7" width="9.81640625" style="51" customWidth="1"/>
    <col min="8" max="8" width="11.453125" style="51" customWidth="1"/>
    <col min="9" max="9" width="12.7265625" style="51" customWidth="1"/>
    <col min="10" max="10" width="12.26953125" style="51" customWidth="1"/>
    <col min="11" max="11" width="14.7265625" style="261" customWidth="1"/>
    <col min="12" max="12" width="18.81640625" style="51" bestFit="1" customWidth="1"/>
    <col min="13" max="16384" width="14.7265625" style="51"/>
  </cols>
  <sheetData>
    <row r="1" spans="1:99">
      <c r="H1" s="53" t="s">
        <v>0</v>
      </c>
      <c r="I1" s="78" t="s">
        <v>213</v>
      </c>
    </row>
    <row r="2" spans="1:99">
      <c r="B2" s="74" t="s">
        <v>109</v>
      </c>
    </row>
    <row r="3" spans="1:99">
      <c r="B3" s="485" t="s">
        <v>214</v>
      </c>
      <c r="F3" s="316"/>
      <c r="G3" s="316"/>
    </row>
    <row r="4" spans="1:99">
      <c r="B4" s="78" t="s">
        <v>215</v>
      </c>
      <c r="H4" s="486"/>
    </row>
    <row r="5" spans="1:99">
      <c r="C5" s="1278" t="s">
        <v>216</v>
      </c>
      <c r="D5" s="1278"/>
      <c r="E5" s="1278"/>
      <c r="F5" s="1278"/>
      <c r="G5" s="1278"/>
      <c r="H5" s="1278"/>
    </row>
    <row r="6" spans="1:99" ht="15" customHeight="1"/>
    <row r="7" spans="1:99" ht="20.25" customHeight="1">
      <c r="A7" s="1275" t="s">
        <v>217</v>
      </c>
      <c r="B7" s="1275" t="s">
        <v>218</v>
      </c>
      <c r="C7" s="1275" t="s">
        <v>219</v>
      </c>
      <c r="D7" s="1275" t="s">
        <v>220</v>
      </c>
      <c r="E7" s="1275" t="s">
        <v>221</v>
      </c>
      <c r="F7" s="1275" t="s">
        <v>222</v>
      </c>
      <c r="G7" s="1275" t="s">
        <v>223</v>
      </c>
      <c r="H7" s="1275" t="s">
        <v>224</v>
      </c>
      <c r="I7" s="1275" t="s">
        <v>225</v>
      </c>
      <c r="J7" s="1275" t="s">
        <v>226</v>
      </c>
      <c r="L7" s="611"/>
      <c r="M7" s="611"/>
      <c r="N7" s="611"/>
      <c r="O7" s="611"/>
      <c r="P7" s="611"/>
      <c r="Q7" s="611"/>
      <c r="R7" s="611"/>
      <c r="S7" s="611"/>
      <c r="T7" s="611"/>
      <c r="U7" s="611"/>
      <c r="V7" s="611"/>
      <c r="W7" s="611"/>
      <c r="X7" s="611"/>
      <c r="Y7" s="611"/>
      <c r="Z7" s="611"/>
      <c r="AA7" s="611"/>
      <c r="AB7" s="611"/>
      <c r="AC7" s="611"/>
      <c r="AD7" s="611"/>
      <c r="AE7" s="611"/>
      <c r="AF7" s="611"/>
      <c r="AG7" s="611"/>
      <c r="AH7" s="611"/>
      <c r="AI7" s="611"/>
      <c r="AJ7" s="611"/>
      <c r="AK7" s="611"/>
      <c r="AL7" s="611"/>
      <c r="AM7" s="611"/>
      <c r="AN7" s="611"/>
      <c r="AO7" s="611"/>
      <c r="AP7" s="611"/>
      <c r="AQ7" s="611"/>
      <c r="AR7" s="611"/>
      <c r="AS7" s="611"/>
      <c r="AT7" s="611"/>
      <c r="AU7" s="611"/>
      <c r="AV7" s="611"/>
      <c r="AW7" s="611"/>
      <c r="AX7" s="611"/>
      <c r="AY7" s="611"/>
      <c r="AZ7" s="611"/>
      <c r="BA7" s="611"/>
      <c r="BB7" s="611"/>
      <c r="BC7" s="611"/>
      <c r="BD7" s="611"/>
      <c r="BE7" s="611"/>
      <c r="BF7" s="611"/>
      <c r="BG7" s="611"/>
      <c r="BH7" s="611"/>
      <c r="BI7" s="611"/>
      <c r="BJ7" s="611"/>
      <c r="BK7" s="611"/>
      <c r="BL7" s="611"/>
      <c r="BM7" s="611"/>
      <c r="BN7" s="611"/>
      <c r="BO7" s="611"/>
      <c r="BP7" s="611"/>
      <c r="BQ7" s="611"/>
      <c r="BR7" s="611"/>
      <c r="BS7" s="611"/>
      <c r="BT7" s="611"/>
      <c r="BU7" s="611"/>
      <c r="BV7" s="611"/>
      <c r="BW7" s="611"/>
      <c r="BX7" s="611"/>
      <c r="BY7" s="611"/>
      <c r="BZ7" s="611"/>
      <c r="CA7" s="611"/>
      <c r="CB7" s="611"/>
      <c r="CC7" s="611"/>
      <c r="CD7" s="611"/>
      <c r="CE7" s="611"/>
      <c r="CF7" s="611"/>
      <c r="CG7" s="611"/>
      <c r="CH7" s="611"/>
      <c r="CI7" s="611"/>
      <c r="CJ7" s="611"/>
      <c r="CK7" s="611"/>
      <c r="CL7" s="611"/>
      <c r="CM7" s="611"/>
      <c r="CN7" s="611"/>
      <c r="CO7" s="611"/>
      <c r="CP7" s="611"/>
      <c r="CQ7" s="611"/>
      <c r="CR7" s="611"/>
      <c r="CS7" s="611"/>
      <c r="CT7" s="611"/>
      <c r="CU7" s="611"/>
    </row>
    <row r="8" spans="1:99" ht="28.5" customHeight="1">
      <c r="A8" s="1276"/>
      <c r="B8" s="1276"/>
      <c r="C8" s="1276"/>
      <c r="D8" s="1276"/>
      <c r="E8" s="1276"/>
      <c r="F8" s="1276"/>
      <c r="G8" s="1276"/>
      <c r="H8" s="1276"/>
      <c r="I8" s="1276"/>
      <c r="J8" s="1276" t="s">
        <v>227</v>
      </c>
      <c r="L8" s="611"/>
      <c r="M8" s="611"/>
      <c r="N8" s="611"/>
      <c r="O8" s="611"/>
      <c r="P8" s="611"/>
      <c r="Q8" s="611"/>
      <c r="R8" s="611"/>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611"/>
      <c r="BG8" s="611"/>
      <c r="BH8" s="611"/>
      <c r="BI8" s="611"/>
      <c r="BJ8" s="611"/>
      <c r="BK8" s="611"/>
      <c r="BL8" s="611"/>
      <c r="BM8" s="611"/>
      <c r="BN8" s="611"/>
      <c r="BO8" s="611"/>
      <c r="BP8" s="611"/>
      <c r="BQ8" s="611"/>
      <c r="BR8" s="611"/>
      <c r="BS8" s="611"/>
      <c r="BT8" s="611"/>
      <c r="BU8" s="611"/>
      <c r="BV8" s="611"/>
      <c r="BW8" s="611"/>
      <c r="BX8" s="611"/>
      <c r="BY8" s="611"/>
      <c r="BZ8" s="611"/>
      <c r="CA8" s="611"/>
      <c r="CB8" s="611"/>
      <c r="CC8" s="611"/>
      <c r="CD8" s="611"/>
      <c r="CE8" s="611"/>
      <c r="CF8" s="611"/>
      <c r="CG8" s="611"/>
      <c r="CH8" s="611"/>
      <c r="CI8" s="611"/>
      <c r="CJ8" s="611"/>
      <c r="CK8" s="611"/>
      <c r="CL8" s="611"/>
      <c r="CM8" s="611"/>
      <c r="CN8" s="611"/>
      <c r="CO8" s="611"/>
      <c r="CP8" s="611"/>
      <c r="CQ8" s="611"/>
      <c r="CR8" s="611"/>
      <c r="CS8" s="611"/>
      <c r="CT8" s="611"/>
      <c r="CU8" s="611"/>
    </row>
    <row r="9" spans="1:99" ht="36" customHeight="1">
      <c r="A9" s="1277"/>
      <c r="B9" s="1277"/>
      <c r="C9" s="1277"/>
      <c r="D9" s="1277"/>
      <c r="E9" s="1277"/>
      <c r="F9" s="1277"/>
      <c r="G9" s="1277"/>
      <c r="H9" s="1277"/>
      <c r="I9" s="1277"/>
      <c r="J9" s="1277"/>
      <c r="L9" s="611"/>
      <c r="M9" s="611"/>
      <c r="N9" s="611"/>
      <c r="O9" s="611"/>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c r="BD9" s="611"/>
      <c r="BE9" s="611"/>
      <c r="BF9" s="611"/>
      <c r="BG9" s="611"/>
      <c r="BH9" s="611"/>
      <c r="BI9" s="611"/>
      <c r="BJ9" s="611"/>
      <c r="BK9" s="611"/>
      <c r="BL9" s="611"/>
      <c r="BM9" s="611"/>
      <c r="BN9" s="611"/>
      <c r="BO9" s="611"/>
      <c r="BP9" s="611"/>
      <c r="BQ9" s="611"/>
      <c r="BR9" s="611"/>
      <c r="BS9" s="611"/>
      <c r="BT9" s="611"/>
      <c r="BU9" s="611"/>
      <c r="BV9" s="611"/>
      <c r="BW9" s="611"/>
      <c r="BX9" s="611"/>
      <c r="BY9" s="611"/>
      <c r="BZ9" s="611"/>
      <c r="CA9" s="611"/>
      <c r="CB9" s="611"/>
      <c r="CC9" s="611"/>
      <c r="CD9" s="611"/>
      <c r="CE9" s="611"/>
      <c r="CF9" s="611"/>
      <c r="CG9" s="611"/>
      <c r="CH9" s="611"/>
      <c r="CI9" s="611"/>
      <c r="CJ9" s="611"/>
      <c r="CK9" s="611"/>
      <c r="CL9" s="611"/>
      <c r="CM9" s="611"/>
      <c r="CN9" s="611"/>
      <c r="CO9" s="611"/>
      <c r="CP9" s="611"/>
      <c r="CQ9" s="611"/>
      <c r="CR9" s="611"/>
      <c r="CS9" s="611"/>
      <c r="CT9" s="611"/>
      <c r="CU9" s="611"/>
    </row>
    <row r="10" spans="1:99" ht="21.75" customHeight="1">
      <c r="A10" s="127"/>
      <c r="B10" s="487" t="s">
        <v>176</v>
      </c>
      <c r="C10" s="128"/>
      <c r="D10" s="128"/>
      <c r="E10" s="127"/>
      <c r="F10" s="127"/>
      <c r="G10" s="127"/>
      <c r="H10" s="487"/>
      <c r="I10" s="127"/>
      <c r="J10" s="127"/>
      <c r="L10" s="611"/>
      <c r="M10" s="611"/>
      <c r="N10" s="611"/>
      <c r="O10" s="611"/>
      <c r="P10" s="611"/>
      <c r="Q10" s="611"/>
      <c r="R10" s="611"/>
      <c r="S10" s="611"/>
      <c r="T10" s="611"/>
      <c r="U10" s="611"/>
      <c r="V10" s="611"/>
      <c r="W10" s="611"/>
      <c r="X10" s="611"/>
      <c r="Y10" s="611"/>
      <c r="Z10" s="611"/>
      <c r="AA10" s="611"/>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611"/>
      <c r="BW10" s="611"/>
      <c r="BX10" s="611"/>
      <c r="BY10" s="611"/>
      <c r="BZ10" s="611"/>
      <c r="CA10" s="611"/>
      <c r="CB10" s="611"/>
      <c r="CC10" s="611"/>
      <c r="CD10" s="611"/>
      <c r="CE10" s="611"/>
      <c r="CF10" s="611"/>
      <c r="CG10" s="611"/>
      <c r="CH10" s="611"/>
      <c r="CI10" s="611"/>
      <c r="CJ10" s="611"/>
      <c r="CK10" s="611"/>
      <c r="CL10" s="611"/>
      <c r="CM10" s="611"/>
      <c r="CN10" s="611"/>
      <c r="CO10" s="611"/>
      <c r="CP10" s="611"/>
      <c r="CQ10" s="611"/>
      <c r="CR10" s="611"/>
      <c r="CS10" s="611"/>
      <c r="CT10" s="611"/>
      <c r="CU10" s="611"/>
    </row>
    <row r="11" spans="1:99" ht="20.149999999999999" customHeight="1">
      <c r="A11" s="488">
        <v>1</v>
      </c>
      <c r="B11" s="444" t="s">
        <v>177</v>
      </c>
      <c r="C11" s="488"/>
      <c r="D11" s="488"/>
      <c r="E11" s="488"/>
      <c r="F11" s="488"/>
      <c r="G11" s="488"/>
      <c r="H11" s="488"/>
      <c r="I11" s="488"/>
      <c r="J11" s="488"/>
      <c r="L11" s="611"/>
      <c r="M11" s="611"/>
      <c r="N11" s="611"/>
      <c r="O11" s="611"/>
      <c r="P11" s="611"/>
      <c r="Q11" s="611"/>
      <c r="R11" s="611"/>
      <c r="S11" s="611"/>
      <c r="T11" s="611"/>
      <c r="U11" s="611"/>
      <c r="V11" s="611"/>
      <c r="W11" s="611"/>
      <c r="X11" s="611"/>
      <c r="Y11" s="611"/>
      <c r="Z11" s="611"/>
      <c r="AA11" s="611"/>
      <c r="AB11" s="611"/>
      <c r="AC11" s="611"/>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c r="BQ11" s="611"/>
      <c r="BR11" s="611"/>
      <c r="BS11" s="611"/>
      <c r="BT11" s="611"/>
      <c r="BU11" s="611"/>
      <c r="BV11" s="611"/>
      <c r="BW11" s="611"/>
      <c r="BX11" s="611"/>
      <c r="BY11" s="611"/>
      <c r="BZ11" s="611"/>
      <c r="CA11" s="611"/>
      <c r="CB11" s="611"/>
      <c r="CC11" s="611"/>
      <c r="CD11" s="611"/>
      <c r="CE11" s="611"/>
      <c r="CF11" s="611"/>
      <c r="CG11" s="611"/>
      <c r="CH11" s="611"/>
      <c r="CI11" s="611"/>
      <c r="CJ11" s="611"/>
      <c r="CK11" s="611"/>
      <c r="CL11" s="611"/>
      <c r="CM11" s="611"/>
      <c r="CN11" s="611"/>
      <c r="CO11" s="611"/>
      <c r="CP11" s="611"/>
      <c r="CQ11" s="611"/>
      <c r="CR11" s="611"/>
      <c r="CS11" s="611"/>
      <c r="CT11" s="611"/>
      <c r="CU11" s="611"/>
    </row>
    <row r="12" spans="1:99" ht="20.149999999999999" customHeight="1">
      <c r="A12" s="488" t="s">
        <v>178</v>
      </c>
      <c r="B12" s="444" t="s">
        <v>179</v>
      </c>
      <c r="C12" s="442">
        <v>11.452999999999999</v>
      </c>
      <c r="D12" s="442">
        <v>13.06</v>
      </c>
      <c r="E12" s="442">
        <v>10.18</v>
      </c>
      <c r="F12" s="442">
        <v>13.36</v>
      </c>
      <c r="G12" s="442">
        <v>20.13</v>
      </c>
      <c r="H12" s="442">
        <f>'T-2(20-21)'!E43</f>
        <v>68.183000000000007</v>
      </c>
      <c r="I12" s="442">
        <f>'T-2(20-21)'!K39</f>
        <v>1823.6599999999999</v>
      </c>
      <c r="J12" s="489">
        <f>I12/H12*10</f>
        <v>267.46549726471403</v>
      </c>
      <c r="L12" s="611"/>
      <c r="M12" s="611"/>
      <c r="N12" s="611"/>
      <c r="O12" s="611"/>
      <c r="P12" s="611"/>
      <c r="Q12" s="611"/>
      <c r="R12" s="611"/>
      <c r="S12" s="611"/>
      <c r="T12" s="611"/>
      <c r="U12" s="611"/>
      <c r="V12" s="611"/>
      <c r="W12" s="611"/>
      <c r="X12" s="611"/>
      <c r="Y12" s="611"/>
      <c r="Z12" s="611"/>
      <c r="AA12" s="611"/>
      <c r="AB12" s="611"/>
      <c r="AC12" s="611"/>
      <c r="AD12" s="611"/>
      <c r="AE12" s="611"/>
      <c r="AF12" s="611"/>
      <c r="AG12" s="611"/>
      <c r="AH12" s="611"/>
      <c r="AI12" s="611"/>
      <c r="AJ12" s="611"/>
      <c r="AK12" s="611"/>
      <c r="AL12" s="611"/>
      <c r="AM12" s="611"/>
      <c r="AN12" s="611"/>
      <c r="AO12" s="611"/>
      <c r="AP12" s="611"/>
      <c r="AQ12" s="611"/>
      <c r="AR12" s="611"/>
      <c r="AS12" s="611"/>
      <c r="AT12" s="611"/>
      <c r="AU12" s="611"/>
      <c r="AV12" s="611"/>
      <c r="AW12" s="611"/>
      <c r="AX12" s="611"/>
      <c r="AY12" s="611"/>
      <c r="AZ12" s="611"/>
      <c r="BA12" s="611"/>
      <c r="BB12" s="611"/>
      <c r="BC12" s="611"/>
      <c r="BD12" s="611"/>
      <c r="BE12" s="611"/>
      <c r="BF12" s="611"/>
      <c r="BG12" s="611"/>
      <c r="BH12" s="611"/>
      <c r="BI12" s="611"/>
      <c r="BJ12" s="611"/>
      <c r="BK12" s="611"/>
      <c r="BL12" s="611"/>
      <c r="BM12" s="611"/>
      <c r="BN12" s="611"/>
      <c r="BO12" s="611"/>
      <c r="BP12" s="611"/>
      <c r="BQ12" s="611"/>
      <c r="BR12" s="611"/>
      <c r="BS12" s="611"/>
      <c r="BT12" s="611"/>
      <c r="BU12" s="611"/>
      <c r="BV12" s="611"/>
      <c r="BW12" s="611"/>
      <c r="BX12" s="611"/>
      <c r="BY12" s="611"/>
      <c r="BZ12" s="611"/>
      <c r="CA12" s="611"/>
      <c r="CB12" s="611"/>
      <c r="CC12" s="611"/>
      <c r="CD12" s="611"/>
      <c r="CE12" s="611"/>
      <c r="CF12" s="611"/>
      <c r="CG12" s="611"/>
      <c r="CH12" s="611"/>
      <c r="CI12" s="611"/>
      <c r="CJ12" s="611"/>
      <c r="CK12" s="611"/>
      <c r="CL12" s="611"/>
      <c r="CM12" s="611"/>
      <c r="CN12" s="611"/>
      <c r="CO12" s="611"/>
      <c r="CP12" s="611"/>
      <c r="CQ12" s="611"/>
      <c r="CR12" s="611"/>
      <c r="CS12" s="611"/>
      <c r="CT12" s="611"/>
      <c r="CU12" s="611"/>
    </row>
    <row r="13" spans="1:99" ht="20.149999999999999" customHeight="1">
      <c r="A13" s="488" t="s">
        <v>180</v>
      </c>
      <c r="B13" s="444" t="s">
        <v>53</v>
      </c>
      <c r="C13" s="442"/>
      <c r="D13" s="442"/>
      <c r="E13" s="442"/>
      <c r="F13" s="442"/>
      <c r="G13" s="442"/>
      <c r="H13" s="442"/>
      <c r="I13" s="442"/>
      <c r="J13" s="389"/>
      <c r="L13" s="611"/>
      <c r="M13" s="611"/>
      <c r="N13" s="611"/>
      <c r="O13" s="611"/>
      <c r="P13" s="611"/>
      <c r="Q13" s="611"/>
      <c r="R13" s="611"/>
      <c r="S13" s="611"/>
      <c r="T13" s="611"/>
      <c r="U13" s="611"/>
      <c r="V13" s="611"/>
      <c r="W13" s="611"/>
      <c r="X13" s="611"/>
      <c r="Y13" s="611"/>
      <c r="Z13" s="611"/>
      <c r="AA13" s="611"/>
      <c r="AB13" s="611"/>
      <c r="AC13" s="611"/>
      <c r="AD13" s="611"/>
      <c r="AE13" s="611"/>
      <c r="AF13" s="611"/>
      <c r="AG13" s="611"/>
      <c r="AH13" s="611"/>
      <c r="AI13" s="611"/>
      <c r="AJ13" s="611"/>
      <c r="AK13" s="611"/>
      <c r="AL13" s="611"/>
      <c r="AM13" s="611"/>
      <c r="AN13" s="611"/>
      <c r="AO13" s="611"/>
      <c r="AP13" s="611"/>
      <c r="AQ13" s="611"/>
      <c r="AR13" s="611"/>
      <c r="AS13" s="611"/>
      <c r="AT13" s="611"/>
      <c r="AU13" s="611"/>
      <c r="AV13" s="611"/>
      <c r="AW13" s="611"/>
      <c r="AX13" s="611"/>
      <c r="AY13" s="611"/>
      <c r="AZ13" s="611"/>
      <c r="BA13" s="611"/>
      <c r="BB13" s="611"/>
      <c r="BC13" s="611"/>
      <c r="BD13" s="611"/>
      <c r="BE13" s="611"/>
      <c r="BF13" s="611"/>
      <c r="BG13" s="611"/>
      <c r="BH13" s="611"/>
      <c r="BI13" s="611"/>
      <c r="BJ13" s="611"/>
      <c r="BK13" s="611"/>
      <c r="BL13" s="611"/>
      <c r="BM13" s="611"/>
      <c r="BN13" s="611"/>
      <c r="BO13" s="611"/>
      <c r="BP13" s="611"/>
      <c r="BQ13" s="611"/>
      <c r="BR13" s="611"/>
      <c r="BS13" s="611"/>
      <c r="BT13" s="611"/>
      <c r="BU13" s="611"/>
      <c r="BV13" s="611"/>
      <c r="BW13" s="611"/>
      <c r="BX13" s="611"/>
      <c r="BY13" s="611"/>
      <c r="BZ13" s="611"/>
      <c r="CA13" s="611"/>
      <c r="CB13" s="611"/>
      <c r="CC13" s="611"/>
      <c r="CD13" s="611"/>
      <c r="CE13" s="611"/>
      <c r="CF13" s="611"/>
      <c r="CG13" s="611"/>
      <c r="CH13" s="611"/>
      <c r="CI13" s="611"/>
      <c r="CJ13" s="611"/>
      <c r="CK13" s="611"/>
      <c r="CL13" s="611"/>
      <c r="CM13" s="611"/>
      <c r="CN13" s="611"/>
      <c r="CO13" s="611"/>
      <c r="CP13" s="611"/>
      <c r="CQ13" s="611"/>
      <c r="CR13" s="611"/>
      <c r="CS13" s="611"/>
      <c r="CT13" s="611"/>
      <c r="CU13" s="611"/>
    </row>
    <row r="14" spans="1:99" ht="20.149999999999999" customHeight="1">
      <c r="A14" s="488"/>
      <c r="B14" s="444" t="s">
        <v>181</v>
      </c>
      <c r="C14" s="442"/>
      <c r="D14" s="442"/>
      <c r="E14" s="442"/>
      <c r="F14" s="442"/>
      <c r="G14" s="442"/>
      <c r="H14" s="442">
        <f>'T-2(20-21)'!F43</f>
        <v>652.75800000000004</v>
      </c>
      <c r="I14" s="442"/>
      <c r="J14" s="389"/>
      <c r="L14" s="611"/>
      <c r="M14" s="611"/>
      <c r="N14" s="611"/>
      <c r="O14" s="611"/>
      <c r="P14" s="611"/>
      <c r="Q14" s="611"/>
      <c r="R14" s="611"/>
      <c r="S14" s="611"/>
      <c r="T14" s="611"/>
      <c r="U14" s="611"/>
      <c r="V14" s="611"/>
      <c r="W14" s="611"/>
      <c r="X14" s="611"/>
      <c r="Y14" s="611"/>
      <c r="Z14" s="611"/>
      <c r="AA14" s="611"/>
      <c r="AB14" s="611"/>
      <c r="AC14" s="611"/>
      <c r="AD14" s="611"/>
      <c r="AE14" s="611"/>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c r="BD14" s="611"/>
      <c r="BE14" s="611"/>
      <c r="BF14" s="611"/>
      <c r="BG14" s="611"/>
      <c r="BH14" s="611"/>
      <c r="BI14" s="611"/>
      <c r="BJ14" s="611"/>
      <c r="BK14" s="611"/>
      <c r="BL14" s="611"/>
      <c r="BM14" s="611"/>
      <c r="BN14" s="611"/>
      <c r="BO14" s="611"/>
      <c r="BP14" s="611"/>
      <c r="BQ14" s="611"/>
      <c r="BR14" s="611"/>
      <c r="BS14" s="611"/>
      <c r="BT14" s="611"/>
      <c r="BU14" s="611"/>
      <c r="BV14" s="611"/>
      <c r="BW14" s="611"/>
      <c r="BX14" s="611"/>
      <c r="BY14" s="611"/>
      <c r="BZ14" s="611"/>
      <c r="CA14" s="611"/>
      <c r="CB14" s="611"/>
      <c r="CC14" s="611"/>
      <c r="CD14" s="611"/>
      <c r="CE14" s="611"/>
      <c r="CF14" s="611"/>
      <c r="CG14" s="611"/>
      <c r="CH14" s="611"/>
      <c r="CI14" s="611"/>
      <c r="CJ14" s="611"/>
      <c r="CK14" s="611"/>
      <c r="CL14" s="611"/>
      <c r="CM14" s="611"/>
      <c r="CN14" s="611"/>
      <c r="CO14" s="611"/>
      <c r="CP14" s="611"/>
      <c r="CQ14" s="611"/>
      <c r="CR14" s="611"/>
      <c r="CS14" s="611"/>
      <c r="CT14" s="611"/>
      <c r="CU14" s="611"/>
    </row>
    <row r="15" spans="1:99" ht="20.149999999999999" customHeight="1">
      <c r="A15" s="488"/>
      <c r="B15" s="444" t="s">
        <v>56</v>
      </c>
      <c r="C15" s="442"/>
      <c r="D15" s="442"/>
      <c r="E15" s="442"/>
      <c r="F15" s="442"/>
      <c r="G15" s="442"/>
      <c r="H15" s="442">
        <f>'T-2(20-21)'!G43</f>
        <v>682.18599999999992</v>
      </c>
      <c r="I15" s="442"/>
      <c r="J15" s="389"/>
      <c r="K15" s="680"/>
      <c r="L15" s="611"/>
      <c r="M15" s="611"/>
      <c r="N15" s="611"/>
      <c r="O15" s="611"/>
      <c r="P15" s="611"/>
      <c r="Q15" s="611"/>
      <c r="R15" s="611"/>
      <c r="S15" s="611"/>
      <c r="T15" s="611"/>
      <c r="U15" s="611"/>
      <c r="V15" s="611"/>
      <c r="W15" s="611"/>
      <c r="X15" s="611"/>
      <c r="Y15" s="611"/>
      <c r="Z15" s="611"/>
      <c r="AA15" s="611"/>
      <c r="AB15" s="61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1"/>
      <c r="AY15" s="611"/>
      <c r="AZ15" s="611"/>
      <c r="BA15" s="611"/>
      <c r="BB15" s="611"/>
      <c r="BC15" s="611"/>
      <c r="BD15" s="611"/>
      <c r="BE15" s="611"/>
      <c r="BF15" s="611"/>
      <c r="BG15" s="611"/>
      <c r="BH15" s="611"/>
      <c r="BI15" s="611"/>
      <c r="BJ15" s="611"/>
      <c r="BK15" s="611"/>
      <c r="BL15" s="611"/>
      <c r="BM15" s="611"/>
      <c r="BN15" s="611"/>
      <c r="BO15" s="611"/>
      <c r="BP15" s="611"/>
      <c r="BQ15" s="611"/>
      <c r="BR15" s="611"/>
      <c r="BS15" s="611"/>
      <c r="BT15" s="611"/>
      <c r="BU15" s="611"/>
      <c r="BV15" s="611"/>
      <c r="BW15" s="611"/>
      <c r="BX15" s="611"/>
      <c r="BY15" s="611"/>
      <c r="BZ15" s="611"/>
      <c r="CA15" s="611"/>
      <c r="CB15" s="611"/>
      <c r="CC15" s="611"/>
      <c r="CD15" s="611"/>
      <c r="CE15" s="611"/>
      <c r="CF15" s="611"/>
      <c r="CG15" s="611"/>
      <c r="CH15" s="611"/>
      <c r="CI15" s="611"/>
      <c r="CJ15" s="611"/>
      <c r="CK15" s="611"/>
      <c r="CL15" s="611"/>
      <c r="CM15" s="611"/>
      <c r="CN15" s="611"/>
      <c r="CO15" s="611"/>
      <c r="CP15" s="611"/>
      <c r="CQ15" s="611"/>
      <c r="CR15" s="611"/>
      <c r="CS15" s="611"/>
      <c r="CT15" s="611"/>
      <c r="CU15" s="611"/>
    </row>
    <row r="16" spans="1:99" ht="20.149999999999999" customHeight="1">
      <c r="A16" s="488"/>
      <c r="B16" s="444" t="s">
        <v>57</v>
      </c>
      <c r="C16" s="442"/>
      <c r="D16" s="442"/>
      <c r="E16" s="442"/>
      <c r="F16" s="442"/>
      <c r="G16" s="442"/>
      <c r="H16" s="442">
        <f>'T-2(20-21)'!H43</f>
        <v>216.12900000000002</v>
      </c>
      <c r="I16" s="442"/>
      <c r="J16" s="389"/>
      <c r="L16" s="611"/>
      <c r="M16" s="611"/>
      <c r="N16" s="611"/>
      <c r="O16" s="611"/>
      <c r="P16" s="611"/>
      <c r="Q16" s="611"/>
      <c r="R16" s="611"/>
      <c r="S16" s="611"/>
      <c r="T16" s="611"/>
      <c r="U16" s="611"/>
      <c r="V16" s="611"/>
      <c r="W16" s="611"/>
      <c r="X16" s="611"/>
      <c r="Y16" s="611"/>
      <c r="Z16" s="611"/>
      <c r="AA16" s="611"/>
      <c r="AB16" s="611"/>
      <c r="AC16" s="611"/>
      <c r="AD16" s="611"/>
      <c r="AE16" s="611"/>
      <c r="AF16" s="611"/>
      <c r="AG16" s="611"/>
      <c r="AH16" s="611"/>
      <c r="AI16" s="611"/>
      <c r="AJ16" s="611"/>
      <c r="AK16" s="611"/>
      <c r="AL16" s="611"/>
      <c r="AM16" s="611"/>
      <c r="AN16" s="611"/>
      <c r="AO16" s="611"/>
      <c r="AP16" s="611"/>
      <c r="AQ16" s="611"/>
      <c r="AR16" s="611"/>
      <c r="AS16" s="611"/>
      <c r="AT16" s="611"/>
      <c r="AU16" s="611"/>
      <c r="AV16" s="611"/>
      <c r="AW16" s="611"/>
      <c r="AX16" s="611"/>
      <c r="AY16" s="611"/>
      <c r="AZ16" s="611"/>
      <c r="BA16" s="611"/>
      <c r="BB16" s="611"/>
      <c r="BC16" s="611"/>
      <c r="BD16" s="611"/>
      <c r="BE16" s="611"/>
      <c r="BF16" s="611"/>
      <c r="BG16" s="611"/>
      <c r="BH16" s="611"/>
      <c r="BI16" s="611"/>
      <c r="BJ16" s="611"/>
      <c r="BK16" s="611"/>
      <c r="BL16" s="611"/>
      <c r="BM16" s="611"/>
      <c r="BN16" s="611"/>
      <c r="BO16" s="611"/>
      <c r="BP16" s="611"/>
      <c r="BQ16" s="611"/>
      <c r="BR16" s="611"/>
      <c r="BS16" s="611"/>
      <c r="BT16" s="611"/>
      <c r="BU16" s="611"/>
      <c r="BV16" s="611"/>
      <c r="BW16" s="611"/>
      <c r="BX16" s="611"/>
      <c r="BY16" s="611"/>
      <c r="BZ16" s="611"/>
      <c r="CA16" s="611"/>
      <c r="CB16" s="611"/>
      <c r="CC16" s="611"/>
      <c r="CD16" s="611"/>
      <c r="CE16" s="611"/>
      <c r="CF16" s="611"/>
      <c r="CG16" s="611"/>
      <c r="CH16" s="611"/>
      <c r="CI16" s="611"/>
      <c r="CJ16" s="611"/>
      <c r="CK16" s="611"/>
      <c r="CL16" s="611"/>
      <c r="CM16" s="611"/>
      <c r="CN16" s="611"/>
      <c r="CO16" s="611"/>
      <c r="CP16" s="611"/>
      <c r="CQ16" s="611"/>
      <c r="CR16" s="611"/>
      <c r="CS16" s="611"/>
      <c r="CT16" s="611"/>
      <c r="CU16" s="611"/>
    </row>
    <row r="17" spans="1:99" ht="20.149999999999999" customHeight="1">
      <c r="A17" s="488"/>
      <c r="B17" s="444" t="s">
        <v>58</v>
      </c>
      <c r="C17" s="442"/>
      <c r="D17" s="442"/>
      <c r="E17" s="442"/>
      <c r="F17" s="442"/>
      <c r="G17" s="442"/>
      <c r="H17" s="442">
        <f>'T-2(20-21)'!I43</f>
        <v>133.417</v>
      </c>
      <c r="I17" s="442"/>
      <c r="J17" s="389"/>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611"/>
      <c r="AO17" s="611"/>
      <c r="AP17" s="611"/>
      <c r="AQ17" s="611"/>
      <c r="AR17" s="611"/>
      <c r="AS17" s="611"/>
      <c r="AT17" s="611"/>
      <c r="AU17" s="611"/>
      <c r="AV17" s="611"/>
      <c r="AW17" s="611"/>
      <c r="AX17" s="611"/>
      <c r="AY17" s="611"/>
      <c r="AZ17" s="611"/>
      <c r="BA17" s="611"/>
      <c r="BB17" s="611"/>
      <c r="BC17" s="611"/>
      <c r="BD17" s="611"/>
      <c r="BE17" s="611"/>
      <c r="BF17" s="611"/>
      <c r="BG17" s="611"/>
      <c r="BH17" s="611"/>
      <c r="BI17" s="611"/>
      <c r="BJ17" s="611"/>
      <c r="BK17" s="611"/>
      <c r="BL17" s="611"/>
      <c r="BM17" s="611"/>
      <c r="BN17" s="611"/>
      <c r="BO17" s="611"/>
      <c r="BP17" s="611"/>
      <c r="BQ17" s="611"/>
      <c r="BR17" s="611"/>
      <c r="BS17" s="611"/>
      <c r="BT17" s="611"/>
      <c r="BU17" s="611"/>
      <c r="BV17" s="611"/>
      <c r="BW17" s="611"/>
      <c r="BX17" s="611"/>
      <c r="BY17" s="611"/>
      <c r="BZ17" s="611"/>
      <c r="CA17" s="611"/>
      <c r="CB17" s="611"/>
      <c r="CC17" s="611"/>
      <c r="CD17" s="611"/>
      <c r="CE17" s="611"/>
      <c r="CF17" s="611"/>
      <c r="CG17" s="611"/>
      <c r="CH17" s="611"/>
      <c r="CI17" s="611"/>
      <c r="CJ17" s="611"/>
      <c r="CK17" s="611"/>
      <c r="CL17" s="611"/>
      <c r="CM17" s="611"/>
      <c r="CN17" s="611"/>
      <c r="CO17" s="611"/>
      <c r="CP17" s="611"/>
      <c r="CQ17" s="611"/>
      <c r="CR17" s="611"/>
      <c r="CS17" s="611"/>
      <c r="CT17" s="611"/>
      <c r="CU17" s="611"/>
    </row>
    <row r="18" spans="1:99" ht="20.149999999999999" customHeight="1">
      <c r="A18" s="488"/>
      <c r="B18" s="444"/>
      <c r="C18" s="442">
        <v>429.45</v>
      </c>
      <c r="D18" s="442">
        <v>299.07</v>
      </c>
      <c r="E18" s="442">
        <v>369.76</v>
      </c>
      <c r="F18" s="442">
        <v>351.3</v>
      </c>
      <c r="G18" s="442">
        <v>234.91</v>
      </c>
      <c r="H18" s="139">
        <f>SUM(C18:G18)</f>
        <v>1684.49</v>
      </c>
      <c r="I18" s="139">
        <f>('T-2(20-21)'!K43)</f>
        <v>70806.600000000006</v>
      </c>
      <c r="J18" s="489">
        <f>I18/H18*10</f>
        <v>420.34443659505257</v>
      </c>
      <c r="K18" s="358"/>
      <c r="L18" s="691"/>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c r="AT18" s="611"/>
      <c r="AU18" s="611"/>
      <c r="AV18" s="611"/>
      <c r="AW18" s="611"/>
      <c r="AX18" s="611"/>
      <c r="AY18" s="611"/>
      <c r="AZ18" s="611"/>
      <c r="BA18" s="611"/>
      <c r="BB18" s="611"/>
      <c r="BC18" s="611"/>
      <c r="BD18" s="611"/>
      <c r="BE18" s="611"/>
      <c r="BF18" s="611"/>
      <c r="BG18" s="611"/>
      <c r="BH18" s="611"/>
      <c r="BI18" s="611"/>
      <c r="BJ18" s="611"/>
      <c r="BK18" s="611"/>
      <c r="BL18" s="611"/>
      <c r="BM18" s="611"/>
      <c r="BN18" s="611"/>
      <c r="BO18" s="611"/>
      <c r="BP18" s="611"/>
      <c r="BQ18" s="611"/>
      <c r="BR18" s="611"/>
      <c r="BS18" s="611"/>
      <c r="BT18" s="611"/>
      <c r="BU18" s="611"/>
      <c r="BV18" s="611"/>
      <c r="BW18" s="611"/>
      <c r="BX18" s="611"/>
      <c r="BY18" s="611"/>
      <c r="BZ18" s="611"/>
      <c r="CA18" s="611"/>
      <c r="CB18" s="611"/>
      <c r="CC18" s="611"/>
      <c r="CD18" s="611"/>
      <c r="CE18" s="611"/>
      <c r="CF18" s="611"/>
      <c r="CG18" s="611"/>
      <c r="CH18" s="611"/>
      <c r="CI18" s="611"/>
      <c r="CJ18" s="611"/>
      <c r="CK18" s="611"/>
      <c r="CL18" s="611"/>
      <c r="CM18" s="611"/>
      <c r="CN18" s="611"/>
      <c r="CO18" s="611"/>
      <c r="CP18" s="611"/>
      <c r="CQ18" s="611"/>
      <c r="CR18" s="611"/>
      <c r="CS18" s="611"/>
      <c r="CT18" s="611"/>
      <c r="CU18" s="611"/>
    </row>
    <row r="19" spans="1:99" ht="20.149999999999999" customHeight="1">
      <c r="A19" s="488"/>
      <c r="B19" s="75" t="s">
        <v>182</v>
      </c>
      <c r="C19" s="139">
        <f t="shared" ref="C19:I19" si="0">C18+C12</f>
        <v>440.90299999999996</v>
      </c>
      <c r="D19" s="139">
        <f t="shared" si="0"/>
        <v>312.13</v>
      </c>
      <c r="E19" s="139">
        <f t="shared" si="0"/>
        <v>379.94</v>
      </c>
      <c r="F19" s="139">
        <f t="shared" si="0"/>
        <v>364.66</v>
      </c>
      <c r="G19" s="139">
        <f t="shared" si="0"/>
        <v>255.04</v>
      </c>
      <c r="H19" s="139">
        <f t="shared" si="0"/>
        <v>1752.673</v>
      </c>
      <c r="I19" s="138">
        <f t="shared" si="0"/>
        <v>72630.260000000009</v>
      </c>
      <c r="J19" s="317">
        <f>I19/H19*10</f>
        <v>414.39709517976263</v>
      </c>
      <c r="K19" s="359"/>
      <c r="L19" s="611"/>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611"/>
      <c r="BT19" s="611"/>
      <c r="BU19" s="611"/>
      <c r="BV19" s="611"/>
      <c r="BW19" s="611"/>
      <c r="BX19" s="611"/>
      <c r="BY19" s="611"/>
      <c r="BZ19" s="611"/>
      <c r="CA19" s="611"/>
      <c r="CB19" s="611"/>
      <c r="CC19" s="611"/>
      <c r="CD19" s="611"/>
      <c r="CE19" s="611"/>
      <c r="CF19" s="611"/>
      <c r="CG19" s="611"/>
      <c r="CH19" s="611"/>
      <c r="CI19" s="611"/>
      <c r="CJ19" s="611"/>
      <c r="CK19" s="611"/>
      <c r="CL19" s="611"/>
      <c r="CM19" s="611"/>
      <c r="CN19" s="611"/>
      <c r="CO19" s="611"/>
      <c r="CP19" s="611"/>
      <c r="CQ19" s="611"/>
      <c r="CR19" s="611"/>
      <c r="CS19" s="611"/>
      <c r="CT19" s="611"/>
      <c r="CU19" s="611"/>
    </row>
    <row r="20" spans="1:99" ht="20.149999999999999" customHeight="1">
      <c r="A20" s="488">
        <v>2</v>
      </c>
      <c r="B20" s="444" t="s">
        <v>183</v>
      </c>
      <c r="C20" s="442"/>
      <c r="D20" s="442"/>
      <c r="E20" s="442"/>
      <c r="F20" s="442"/>
      <c r="G20" s="442"/>
      <c r="H20" s="442"/>
      <c r="I20" s="389"/>
      <c r="J20" s="489"/>
      <c r="K20" s="359"/>
      <c r="L20" s="611"/>
      <c r="M20" s="611"/>
      <c r="N20" s="611"/>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c r="BD20" s="611"/>
      <c r="BE20" s="611"/>
      <c r="BF20" s="611"/>
      <c r="BG20" s="611"/>
      <c r="BH20" s="611"/>
      <c r="BI20" s="611"/>
      <c r="BJ20" s="611"/>
      <c r="BK20" s="611"/>
      <c r="BL20" s="611"/>
      <c r="BM20" s="611"/>
      <c r="BN20" s="611"/>
      <c r="BO20" s="611"/>
      <c r="BP20" s="611"/>
      <c r="BQ20" s="611"/>
      <c r="BR20" s="611"/>
      <c r="BS20" s="611"/>
      <c r="BT20" s="611"/>
      <c r="BU20" s="611"/>
      <c r="BV20" s="611"/>
      <c r="BW20" s="611"/>
      <c r="BX20" s="611"/>
      <c r="BY20" s="611"/>
      <c r="BZ20" s="611"/>
      <c r="CA20" s="611"/>
      <c r="CB20" s="611"/>
      <c r="CC20" s="611"/>
      <c r="CD20" s="611"/>
      <c r="CE20" s="611"/>
      <c r="CF20" s="611"/>
      <c r="CG20" s="611"/>
      <c r="CH20" s="611"/>
      <c r="CI20" s="611"/>
      <c r="CJ20" s="611"/>
      <c r="CK20" s="611"/>
      <c r="CL20" s="611"/>
      <c r="CM20" s="611"/>
      <c r="CN20" s="611"/>
      <c r="CO20" s="611"/>
      <c r="CP20" s="611"/>
      <c r="CQ20" s="611"/>
      <c r="CR20" s="611"/>
      <c r="CS20" s="611"/>
      <c r="CT20" s="611"/>
      <c r="CU20" s="611"/>
    </row>
    <row r="21" spans="1:99" ht="20.149999999999999" customHeight="1">
      <c r="A21" s="488"/>
      <c r="B21" s="444" t="s">
        <v>61</v>
      </c>
      <c r="C21" s="442"/>
      <c r="D21" s="442"/>
      <c r="E21" s="442"/>
      <c r="F21" s="442"/>
      <c r="G21" s="442"/>
      <c r="H21" s="442"/>
      <c r="I21" s="389"/>
      <c r="J21" s="489"/>
      <c r="K21" s="359"/>
      <c r="L21" s="611"/>
      <c r="M21" s="611"/>
      <c r="N21" s="611"/>
      <c r="O21" s="611"/>
      <c r="P21" s="611"/>
      <c r="Q21" s="611"/>
      <c r="R21" s="611"/>
      <c r="S21" s="611"/>
      <c r="T21" s="611"/>
      <c r="U21" s="611"/>
      <c r="V21" s="611"/>
      <c r="W21" s="611"/>
      <c r="X21" s="611"/>
      <c r="Y21" s="611"/>
      <c r="Z21" s="611"/>
      <c r="AA21" s="611"/>
      <c r="AB21" s="611"/>
      <c r="AC21" s="611"/>
      <c r="AD21" s="611"/>
      <c r="AE21" s="611"/>
      <c r="AF21" s="611"/>
      <c r="AG21" s="611"/>
      <c r="AH21" s="611"/>
      <c r="AI21" s="611"/>
      <c r="AJ21" s="611"/>
      <c r="AK21" s="611"/>
      <c r="AL21" s="611"/>
      <c r="AM21" s="611"/>
      <c r="AN21" s="611"/>
      <c r="AO21" s="611"/>
      <c r="AP21" s="611"/>
      <c r="AQ21" s="611"/>
      <c r="AR21" s="611"/>
      <c r="AS21" s="611"/>
      <c r="AT21" s="611"/>
      <c r="AU21" s="611"/>
      <c r="AV21" s="611"/>
      <c r="AW21" s="611"/>
      <c r="AX21" s="611"/>
      <c r="AY21" s="611"/>
      <c r="AZ21" s="611"/>
      <c r="BA21" s="611"/>
      <c r="BB21" s="611"/>
      <c r="BC21" s="611"/>
      <c r="BD21" s="611"/>
      <c r="BE21" s="611"/>
      <c r="BF21" s="611"/>
      <c r="BG21" s="611"/>
      <c r="BH21" s="611"/>
      <c r="BI21" s="611"/>
      <c r="BJ21" s="611"/>
      <c r="BK21" s="611"/>
      <c r="BL21" s="611"/>
      <c r="BM21" s="611"/>
      <c r="BN21" s="611"/>
      <c r="BO21" s="611"/>
      <c r="BP21" s="611"/>
      <c r="BQ21" s="611"/>
      <c r="BR21" s="611"/>
      <c r="BS21" s="611"/>
      <c r="BT21" s="611"/>
      <c r="BU21" s="611"/>
      <c r="BV21" s="611"/>
      <c r="BW21" s="611"/>
      <c r="BX21" s="611"/>
      <c r="BY21" s="611"/>
      <c r="BZ21" s="611"/>
      <c r="CA21" s="611"/>
      <c r="CB21" s="611"/>
      <c r="CC21" s="611"/>
      <c r="CD21" s="611"/>
      <c r="CE21" s="611"/>
      <c r="CF21" s="611"/>
      <c r="CG21" s="611"/>
      <c r="CH21" s="611"/>
      <c r="CI21" s="611"/>
      <c r="CJ21" s="611"/>
      <c r="CK21" s="611"/>
      <c r="CL21" s="611"/>
      <c r="CM21" s="611"/>
      <c r="CN21" s="611"/>
      <c r="CO21" s="611"/>
      <c r="CP21" s="611"/>
      <c r="CQ21" s="611"/>
      <c r="CR21" s="611"/>
      <c r="CS21" s="611"/>
      <c r="CT21" s="611"/>
      <c r="CU21" s="611"/>
    </row>
    <row r="22" spans="1:99" ht="20.149999999999999" customHeight="1">
      <c r="A22" s="488"/>
      <c r="B22" s="444" t="s">
        <v>62</v>
      </c>
      <c r="C22" s="442"/>
      <c r="D22" s="442"/>
      <c r="E22" s="442"/>
      <c r="F22" s="442"/>
      <c r="G22" s="442"/>
      <c r="H22" s="442">
        <f>'T-3(20-21)'!E35</f>
        <v>63.595999999999997</v>
      </c>
      <c r="I22" s="389"/>
      <c r="J22" s="489"/>
      <c r="K22" s="359"/>
      <c r="L22" s="611"/>
      <c r="M22" s="611"/>
      <c r="N22" s="611"/>
      <c r="O22" s="611"/>
      <c r="P22" s="611"/>
      <c r="Q22" s="611"/>
      <c r="R22" s="611"/>
      <c r="S22" s="611"/>
      <c r="T22" s="611"/>
      <c r="U22" s="611"/>
      <c r="V22" s="611"/>
      <c r="W22" s="611"/>
      <c r="X22" s="611"/>
      <c r="Y22" s="611"/>
      <c r="Z22" s="611"/>
      <c r="AA22" s="611"/>
      <c r="AB22" s="611"/>
      <c r="AC22" s="611"/>
      <c r="AD22" s="611"/>
      <c r="AE22" s="611"/>
      <c r="AF22" s="611"/>
      <c r="AG22" s="611"/>
      <c r="AH22" s="611"/>
      <c r="AI22" s="611"/>
      <c r="AJ22" s="611"/>
      <c r="AK22" s="611"/>
      <c r="AL22" s="611"/>
      <c r="AM22" s="611"/>
      <c r="AN22" s="611"/>
      <c r="AO22" s="611"/>
      <c r="AP22" s="611"/>
      <c r="AQ22" s="611"/>
      <c r="AR22" s="611"/>
      <c r="AS22" s="611"/>
      <c r="AT22" s="611"/>
      <c r="AU22" s="611"/>
      <c r="AV22" s="611"/>
      <c r="AW22" s="611"/>
      <c r="AX22" s="611"/>
      <c r="AY22" s="611"/>
      <c r="AZ22" s="611"/>
      <c r="BA22" s="611"/>
      <c r="BB22" s="611"/>
      <c r="BC22" s="611"/>
      <c r="BD22" s="611"/>
      <c r="BE22" s="611"/>
      <c r="BF22" s="611"/>
      <c r="BG22" s="611"/>
      <c r="BH22" s="611"/>
      <c r="BI22" s="611"/>
      <c r="BJ22" s="611"/>
      <c r="BK22" s="611"/>
      <c r="BL22" s="611"/>
      <c r="BM22" s="611"/>
      <c r="BN22" s="611"/>
      <c r="BO22" s="611"/>
      <c r="BP22" s="611"/>
      <c r="BQ22" s="611"/>
      <c r="BR22" s="611"/>
      <c r="BS22" s="611"/>
      <c r="BT22" s="611"/>
      <c r="BU22" s="611"/>
      <c r="BV22" s="611"/>
      <c r="BW22" s="611"/>
      <c r="BX22" s="611"/>
      <c r="BY22" s="611"/>
      <c r="BZ22" s="611"/>
      <c r="CA22" s="611"/>
      <c r="CB22" s="611"/>
      <c r="CC22" s="611"/>
      <c r="CD22" s="611"/>
      <c r="CE22" s="611"/>
      <c r="CF22" s="611"/>
      <c r="CG22" s="611"/>
      <c r="CH22" s="611"/>
      <c r="CI22" s="611"/>
      <c r="CJ22" s="611"/>
      <c r="CK22" s="611"/>
      <c r="CL22" s="611"/>
      <c r="CM22" s="611"/>
      <c r="CN22" s="611"/>
      <c r="CO22" s="611"/>
      <c r="CP22" s="611"/>
      <c r="CQ22" s="611"/>
      <c r="CR22" s="611"/>
      <c r="CS22" s="611"/>
      <c r="CT22" s="611"/>
      <c r="CU22" s="611"/>
    </row>
    <row r="23" spans="1:99" ht="20.149999999999999" customHeight="1">
      <c r="A23" s="488"/>
      <c r="B23" s="444" t="s">
        <v>63</v>
      </c>
      <c r="C23" s="442"/>
      <c r="D23" s="442"/>
      <c r="E23" s="442"/>
      <c r="F23" s="442"/>
      <c r="G23" s="442"/>
      <c r="H23" s="442">
        <f>'T-3(20-21)'!F35</f>
        <v>58.438000000000002</v>
      </c>
      <c r="I23" s="389"/>
      <c r="J23" s="489"/>
      <c r="K23" s="359"/>
      <c r="L23" s="611"/>
      <c r="M23" s="611"/>
      <c r="N23" s="611"/>
      <c r="O23" s="611"/>
      <c r="P23" s="611"/>
      <c r="Q23" s="611"/>
      <c r="R23" s="611"/>
      <c r="S23" s="611"/>
      <c r="T23" s="611"/>
      <c r="U23" s="611"/>
      <c r="V23" s="611"/>
      <c r="W23" s="611"/>
      <c r="X23" s="611"/>
      <c r="Y23" s="611"/>
      <c r="Z23" s="611"/>
      <c r="AA23" s="611"/>
      <c r="AB23" s="611"/>
      <c r="AC23" s="611"/>
      <c r="AD23" s="611"/>
      <c r="AE23" s="611"/>
      <c r="AF23" s="611"/>
      <c r="AG23" s="611"/>
      <c r="AH23" s="611"/>
      <c r="AI23" s="611"/>
      <c r="AJ23" s="611"/>
      <c r="AK23" s="611"/>
      <c r="AL23" s="611"/>
      <c r="AM23" s="611"/>
      <c r="AN23" s="611"/>
      <c r="AO23" s="611"/>
      <c r="AP23" s="611"/>
      <c r="AQ23" s="611"/>
      <c r="AR23" s="611"/>
      <c r="AS23" s="611"/>
      <c r="AT23" s="611"/>
      <c r="AU23" s="611"/>
      <c r="AV23" s="611"/>
      <c r="AW23" s="611"/>
      <c r="AX23" s="611"/>
      <c r="AY23" s="611"/>
      <c r="AZ23" s="611"/>
      <c r="BA23" s="611"/>
      <c r="BB23" s="611"/>
      <c r="BC23" s="611"/>
      <c r="BD23" s="611"/>
      <c r="BE23" s="611"/>
      <c r="BF23" s="611"/>
      <c r="BG23" s="611"/>
      <c r="BH23" s="611"/>
      <c r="BI23" s="611"/>
      <c r="BJ23" s="611"/>
      <c r="BK23" s="611"/>
      <c r="BL23" s="611"/>
      <c r="BM23" s="611"/>
      <c r="BN23" s="611"/>
      <c r="BO23" s="611"/>
      <c r="BP23" s="611"/>
      <c r="BQ23" s="611"/>
      <c r="BR23" s="611"/>
      <c r="BS23" s="611"/>
      <c r="BT23" s="611"/>
      <c r="BU23" s="611"/>
      <c r="BV23" s="611"/>
      <c r="BW23" s="611"/>
      <c r="BX23" s="611"/>
      <c r="BY23" s="611"/>
      <c r="BZ23" s="611"/>
      <c r="CA23" s="611"/>
      <c r="CB23" s="611"/>
      <c r="CC23" s="611"/>
      <c r="CD23" s="611"/>
      <c r="CE23" s="611"/>
      <c r="CF23" s="611"/>
      <c r="CG23" s="611"/>
      <c r="CH23" s="611"/>
      <c r="CI23" s="611"/>
      <c r="CJ23" s="611"/>
      <c r="CK23" s="611"/>
      <c r="CL23" s="611"/>
      <c r="CM23" s="611"/>
      <c r="CN23" s="611"/>
      <c r="CO23" s="611"/>
      <c r="CP23" s="611"/>
      <c r="CQ23" s="611"/>
      <c r="CR23" s="611"/>
      <c r="CS23" s="611"/>
      <c r="CT23" s="611"/>
      <c r="CU23" s="611"/>
    </row>
    <row r="24" spans="1:99" ht="20.149999999999999" customHeight="1">
      <c r="A24" s="488"/>
      <c r="B24" s="444" t="s">
        <v>64</v>
      </c>
      <c r="C24" s="442"/>
      <c r="D24" s="442"/>
      <c r="E24" s="442"/>
      <c r="F24" s="442"/>
      <c r="G24" s="442"/>
      <c r="H24" s="442">
        <f>'T-3(20-21)'!G35</f>
        <v>178.096</v>
      </c>
      <c r="I24" s="389"/>
      <c r="J24" s="489"/>
      <c r="K24" s="359"/>
      <c r="L24" s="611"/>
      <c r="M24" s="611"/>
      <c r="N24" s="611"/>
      <c r="O24" s="611"/>
      <c r="P24" s="611"/>
      <c r="Q24" s="611"/>
      <c r="R24" s="611"/>
      <c r="S24" s="611"/>
      <c r="T24" s="611"/>
      <c r="U24" s="611"/>
      <c r="V24" s="611"/>
      <c r="W24" s="611"/>
      <c r="X24" s="611"/>
      <c r="Y24" s="611"/>
      <c r="Z24" s="611"/>
      <c r="AA24" s="611"/>
      <c r="AB24" s="286"/>
      <c r="AC24" s="611"/>
      <c r="AD24" s="611"/>
      <c r="AE24" s="611"/>
      <c r="AF24" s="611"/>
      <c r="AG24" s="611"/>
      <c r="AH24" s="611"/>
      <c r="AI24" s="611"/>
      <c r="AJ24" s="611"/>
      <c r="AK24" s="611"/>
      <c r="AL24" s="611"/>
      <c r="AM24" s="611"/>
      <c r="AN24" s="611"/>
      <c r="AO24" s="611"/>
      <c r="AP24" s="611"/>
      <c r="AQ24" s="611"/>
      <c r="AR24" s="611"/>
      <c r="AS24" s="611"/>
      <c r="AT24" s="611"/>
      <c r="AU24" s="611"/>
      <c r="AV24" s="611"/>
      <c r="AW24" s="611"/>
      <c r="AX24" s="611"/>
      <c r="AY24" s="611"/>
      <c r="AZ24" s="611"/>
      <c r="BA24" s="611"/>
      <c r="BB24" s="611"/>
      <c r="BC24" s="611"/>
      <c r="BD24" s="611"/>
      <c r="BE24" s="611"/>
      <c r="BF24" s="611"/>
      <c r="BG24" s="611"/>
      <c r="BH24" s="611"/>
      <c r="BI24" s="611"/>
      <c r="BJ24" s="611"/>
      <c r="BK24" s="611"/>
      <c r="BL24" s="611"/>
      <c r="BM24" s="611"/>
      <c r="BN24" s="611"/>
      <c r="BO24" s="611"/>
      <c r="BP24" s="611"/>
      <c r="BQ24" s="611"/>
      <c r="BR24" s="611"/>
      <c r="BS24" s="611"/>
      <c r="BT24" s="611"/>
      <c r="BU24" s="611"/>
      <c r="BV24" s="611"/>
      <c r="BW24" s="611"/>
      <c r="BX24" s="611"/>
      <c r="BY24" s="611"/>
      <c r="BZ24" s="611"/>
      <c r="CA24" s="611"/>
      <c r="CB24" s="611"/>
      <c r="CC24" s="611"/>
      <c r="CD24" s="611"/>
      <c r="CE24" s="611"/>
      <c r="CF24" s="611"/>
      <c r="CG24" s="611"/>
      <c r="CH24" s="611"/>
      <c r="CI24" s="611"/>
      <c r="CJ24" s="611"/>
      <c r="CK24" s="611"/>
      <c r="CL24" s="611"/>
      <c r="CM24" s="611"/>
      <c r="CN24" s="611"/>
      <c r="CO24" s="611"/>
      <c r="CP24" s="611"/>
      <c r="CQ24" s="611"/>
      <c r="CR24" s="611"/>
      <c r="CS24" s="611"/>
      <c r="CT24" s="611"/>
      <c r="CU24" s="611"/>
    </row>
    <row r="25" spans="1:99" ht="20.149999999999999" customHeight="1">
      <c r="A25" s="488"/>
      <c r="B25" s="75" t="s">
        <v>184</v>
      </c>
      <c r="C25" s="139">
        <v>92.98</v>
      </c>
      <c r="D25" s="139">
        <v>39.090000000000003</v>
      </c>
      <c r="E25" s="139">
        <v>80.099999999999994</v>
      </c>
      <c r="F25" s="139">
        <v>51.22</v>
      </c>
      <c r="G25" s="139">
        <v>36.74</v>
      </c>
      <c r="H25" s="139">
        <f t="shared" ref="H25:H32" si="1">SUM(C25:G25)</f>
        <v>300.13</v>
      </c>
      <c r="I25" s="389">
        <f>'T-3(20-21)'!I35</f>
        <v>21370.559999999998</v>
      </c>
      <c r="J25" s="317">
        <f>I25/H25*10</f>
        <v>712.04344783926956</v>
      </c>
      <c r="K25" s="359"/>
      <c r="L25" s="611"/>
      <c r="M25" s="611"/>
      <c r="N25" s="611"/>
      <c r="O25" s="611"/>
      <c r="P25" s="611"/>
      <c r="Q25" s="611"/>
      <c r="R25" s="611"/>
      <c r="S25" s="611"/>
      <c r="T25" s="611"/>
      <c r="U25" s="611"/>
      <c r="V25" s="611"/>
      <c r="W25" s="611"/>
      <c r="X25" s="611"/>
      <c r="Y25" s="611"/>
      <c r="Z25" s="611"/>
      <c r="AA25" s="611"/>
      <c r="AB25" s="611"/>
      <c r="AC25" s="611"/>
      <c r="AD25" s="611"/>
      <c r="AE25" s="611"/>
      <c r="AF25" s="611"/>
      <c r="AG25" s="611"/>
      <c r="AH25" s="611"/>
      <c r="AI25" s="611"/>
      <c r="AJ25" s="611"/>
      <c r="AK25" s="611"/>
      <c r="AL25" s="611"/>
      <c r="AM25" s="611"/>
      <c r="AN25" s="611"/>
      <c r="AO25" s="611"/>
      <c r="AP25" s="611"/>
      <c r="AQ25" s="611"/>
      <c r="AR25" s="611"/>
      <c r="AS25" s="611"/>
      <c r="AT25" s="611"/>
      <c r="AU25" s="611"/>
      <c r="AV25" s="611"/>
      <c r="AW25" s="611"/>
      <c r="AX25" s="611"/>
      <c r="AY25" s="611"/>
      <c r="AZ25" s="611"/>
      <c r="BA25" s="611"/>
      <c r="BB25" s="611"/>
      <c r="BC25" s="611"/>
      <c r="BD25" s="611"/>
      <c r="BE25" s="611"/>
      <c r="BF25" s="611"/>
      <c r="BG25" s="611"/>
      <c r="BH25" s="611"/>
      <c r="BI25" s="611"/>
      <c r="BJ25" s="611"/>
      <c r="BK25" s="611"/>
      <c r="BL25" s="611"/>
      <c r="BM25" s="611"/>
      <c r="BN25" s="611"/>
      <c r="BO25" s="611"/>
      <c r="BP25" s="611"/>
      <c r="BQ25" s="611"/>
      <c r="BR25" s="611"/>
      <c r="BS25" s="611"/>
      <c r="BT25" s="611"/>
      <c r="BU25" s="611"/>
      <c r="BV25" s="611"/>
      <c r="BW25" s="611"/>
      <c r="BX25" s="611"/>
      <c r="BY25" s="611"/>
      <c r="BZ25" s="611"/>
      <c r="CA25" s="611"/>
      <c r="CB25" s="611"/>
      <c r="CC25" s="611"/>
      <c r="CD25" s="611"/>
      <c r="CE25" s="611"/>
      <c r="CF25" s="611"/>
      <c r="CG25" s="611"/>
      <c r="CH25" s="611"/>
      <c r="CI25" s="611"/>
      <c r="CJ25" s="611"/>
      <c r="CK25" s="611"/>
      <c r="CL25" s="611"/>
      <c r="CM25" s="611"/>
      <c r="CN25" s="611"/>
      <c r="CO25" s="611"/>
      <c r="CP25" s="611"/>
      <c r="CQ25" s="611"/>
      <c r="CR25" s="611"/>
      <c r="CS25" s="611"/>
      <c r="CT25" s="611"/>
      <c r="CU25" s="611"/>
    </row>
    <row r="26" spans="1:99" ht="20.149999999999999" customHeight="1">
      <c r="A26" s="488">
        <v>3</v>
      </c>
      <c r="B26" s="444" t="s">
        <v>66</v>
      </c>
      <c r="C26" s="442">
        <v>38.11</v>
      </c>
      <c r="D26" s="442">
        <v>180.47</v>
      </c>
      <c r="E26" s="442">
        <v>33.520000000000003</v>
      </c>
      <c r="F26" s="442">
        <v>73.81</v>
      </c>
      <c r="G26" s="442">
        <v>60.03</v>
      </c>
      <c r="H26" s="442">
        <f>('T-5'!$D$15)</f>
        <v>385.94</v>
      </c>
      <c r="I26" s="389">
        <f>('T-5'!$E$15)</f>
        <v>6148.75</v>
      </c>
      <c r="J26" s="489">
        <f>I26/H26*10</f>
        <v>159.31880603202569</v>
      </c>
      <c r="K26" s="359"/>
      <c r="L26" s="611"/>
      <c r="M26" s="611"/>
      <c r="N26" s="611"/>
      <c r="O26" s="611"/>
      <c r="P26" s="611"/>
      <c r="Q26" s="611"/>
      <c r="R26" s="611"/>
      <c r="S26" s="611"/>
      <c r="T26" s="611"/>
      <c r="U26" s="611"/>
      <c r="V26" s="611"/>
      <c r="W26" s="611"/>
      <c r="X26" s="611"/>
      <c r="Y26" s="611"/>
      <c r="Z26" s="611"/>
      <c r="AA26" s="611"/>
      <c r="AB26" s="611"/>
      <c r="AC26" s="611"/>
      <c r="AD26" s="611"/>
      <c r="AE26" s="611"/>
      <c r="AF26" s="611"/>
      <c r="AG26" s="611"/>
      <c r="AH26" s="611"/>
      <c r="AI26" s="611"/>
      <c r="AJ26" s="611"/>
      <c r="AK26" s="611"/>
      <c r="AL26" s="611"/>
      <c r="AM26" s="611"/>
      <c r="AN26" s="611"/>
      <c r="AO26" s="611"/>
      <c r="AP26" s="611"/>
      <c r="AQ26" s="611"/>
      <c r="AR26" s="611"/>
      <c r="AS26" s="611"/>
      <c r="AT26" s="611"/>
      <c r="AU26" s="611"/>
      <c r="AV26" s="611"/>
      <c r="AW26" s="611"/>
      <c r="AX26" s="611"/>
      <c r="AY26" s="611"/>
      <c r="AZ26" s="611"/>
      <c r="BA26" s="611"/>
      <c r="BB26" s="611"/>
      <c r="BC26" s="611"/>
      <c r="BD26" s="611"/>
      <c r="BE26" s="611"/>
      <c r="BF26" s="611"/>
      <c r="BG26" s="611"/>
      <c r="BH26" s="611"/>
      <c r="BI26" s="611"/>
      <c r="BJ26" s="611"/>
      <c r="BK26" s="611"/>
      <c r="BL26" s="611"/>
      <c r="BM26" s="611"/>
      <c r="BN26" s="611"/>
      <c r="BO26" s="611"/>
      <c r="BP26" s="611"/>
      <c r="BQ26" s="611"/>
      <c r="BR26" s="611"/>
      <c r="BS26" s="611"/>
      <c r="BT26" s="611"/>
      <c r="BU26" s="611"/>
      <c r="BV26" s="611"/>
      <c r="BW26" s="611"/>
      <c r="BX26" s="611"/>
      <c r="BY26" s="611"/>
      <c r="BZ26" s="611"/>
      <c r="CA26" s="611"/>
      <c r="CB26" s="611"/>
      <c r="CC26" s="611"/>
      <c r="CD26" s="611"/>
      <c r="CE26" s="611"/>
      <c r="CF26" s="611"/>
      <c r="CG26" s="611"/>
      <c r="CH26" s="611"/>
      <c r="CI26" s="611"/>
      <c r="CJ26" s="611"/>
      <c r="CK26" s="611"/>
      <c r="CL26" s="611"/>
      <c r="CM26" s="611"/>
      <c r="CN26" s="611"/>
      <c r="CO26" s="611"/>
      <c r="CP26" s="611"/>
      <c r="CQ26" s="611"/>
      <c r="CR26" s="611"/>
      <c r="CS26" s="611"/>
      <c r="CT26" s="611"/>
      <c r="CU26" s="611"/>
    </row>
    <row r="27" spans="1:99" ht="20.149999999999999" customHeight="1">
      <c r="A27" s="488">
        <v>4</v>
      </c>
      <c r="B27" s="444" t="s">
        <v>67</v>
      </c>
      <c r="C27" s="442">
        <v>0.83</v>
      </c>
      <c r="D27" s="442">
        <v>0.68</v>
      </c>
      <c r="E27" s="442">
        <v>0.94</v>
      </c>
      <c r="F27" s="442">
        <v>1.4</v>
      </c>
      <c r="G27" s="442">
        <v>0.61</v>
      </c>
      <c r="H27" s="442">
        <f t="shared" si="1"/>
        <v>4.46</v>
      </c>
      <c r="I27" s="389">
        <v>110.76</v>
      </c>
      <c r="J27" s="489">
        <f>I27/H27*10</f>
        <v>248.34080717488791</v>
      </c>
      <c r="K27" s="359"/>
      <c r="L27" s="611"/>
      <c r="M27" s="611"/>
      <c r="N27" s="611"/>
      <c r="O27" s="611"/>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1"/>
      <c r="AY27" s="611"/>
      <c r="AZ27" s="611"/>
      <c r="BA27" s="611"/>
      <c r="BB27" s="611"/>
      <c r="BC27" s="611"/>
      <c r="BD27" s="611"/>
      <c r="BE27" s="611"/>
      <c r="BF27" s="611"/>
      <c r="BG27" s="611"/>
      <c r="BH27" s="611"/>
      <c r="BI27" s="611"/>
      <c r="BJ27" s="611"/>
      <c r="BK27" s="611"/>
      <c r="BL27" s="611"/>
      <c r="BM27" s="611"/>
      <c r="BN27" s="611"/>
      <c r="BO27" s="611"/>
      <c r="BP27" s="611"/>
      <c r="BQ27" s="611"/>
      <c r="BR27" s="611"/>
      <c r="BS27" s="611"/>
      <c r="BT27" s="611"/>
      <c r="BU27" s="611"/>
      <c r="BV27" s="611"/>
      <c r="BW27" s="611"/>
      <c r="BX27" s="611"/>
      <c r="BY27" s="611"/>
      <c r="BZ27" s="611"/>
      <c r="CA27" s="611"/>
      <c r="CB27" s="611"/>
      <c r="CC27" s="611"/>
      <c r="CD27" s="611"/>
      <c r="CE27" s="611"/>
      <c r="CF27" s="611"/>
      <c r="CG27" s="611"/>
      <c r="CH27" s="611"/>
      <c r="CI27" s="611"/>
      <c r="CJ27" s="611"/>
      <c r="CK27" s="611"/>
      <c r="CL27" s="611"/>
      <c r="CM27" s="611"/>
      <c r="CN27" s="611"/>
      <c r="CO27" s="611"/>
      <c r="CP27" s="611"/>
      <c r="CQ27" s="611"/>
      <c r="CR27" s="611"/>
      <c r="CS27" s="611"/>
      <c r="CT27" s="611"/>
      <c r="CU27" s="611"/>
    </row>
    <row r="28" spans="1:99" ht="20.149999999999999" customHeight="1">
      <c r="A28" s="488">
        <v>5</v>
      </c>
      <c r="B28" s="444" t="s">
        <v>68</v>
      </c>
      <c r="C28" s="442">
        <v>0.65</v>
      </c>
      <c r="D28" s="442">
        <v>0.4</v>
      </c>
      <c r="E28" s="442">
        <v>0.48</v>
      </c>
      <c r="F28" s="442">
        <v>0.69</v>
      </c>
      <c r="G28" s="442">
        <v>0.41</v>
      </c>
      <c r="H28" s="442">
        <f t="shared" si="1"/>
        <v>2.63</v>
      </c>
      <c r="I28" s="389">
        <v>99.32</v>
      </c>
      <c r="J28" s="489">
        <f t="shared" ref="J28:J35" si="2">I28/H28*10</f>
        <v>377.64258555133074</v>
      </c>
      <c r="K28" s="359"/>
      <c r="L28" s="611"/>
      <c r="M28" s="611"/>
      <c r="N28" s="611"/>
      <c r="O28" s="611"/>
      <c r="P28" s="611"/>
      <c r="Q28" s="611"/>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c r="AT28" s="611"/>
      <c r="AU28" s="611"/>
      <c r="AV28" s="611"/>
      <c r="AW28" s="611"/>
      <c r="AX28" s="611"/>
      <c r="AY28" s="611"/>
      <c r="AZ28" s="611"/>
      <c r="BA28" s="611"/>
      <c r="BB28" s="611"/>
      <c r="BC28" s="611"/>
      <c r="BD28" s="611"/>
      <c r="BE28" s="611"/>
      <c r="BF28" s="611"/>
      <c r="BG28" s="611"/>
      <c r="BH28" s="611"/>
      <c r="BI28" s="611"/>
      <c r="BJ28" s="611"/>
      <c r="BK28" s="611"/>
      <c r="BL28" s="611"/>
      <c r="BM28" s="611"/>
      <c r="BN28" s="611"/>
      <c r="BO28" s="611"/>
      <c r="BP28" s="611"/>
      <c r="BQ28" s="611"/>
      <c r="BR28" s="611"/>
      <c r="BS28" s="611"/>
      <c r="BT28" s="611"/>
      <c r="BU28" s="611"/>
      <c r="BV28" s="611"/>
      <c r="BW28" s="611"/>
      <c r="BX28" s="611"/>
      <c r="BY28" s="611"/>
      <c r="BZ28" s="611"/>
      <c r="CA28" s="611"/>
      <c r="CB28" s="611"/>
      <c r="CC28" s="611"/>
      <c r="CD28" s="611"/>
      <c r="CE28" s="611"/>
      <c r="CF28" s="611"/>
      <c r="CG28" s="611"/>
      <c r="CH28" s="611"/>
      <c r="CI28" s="611"/>
      <c r="CJ28" s="611"/>
      <c r="CK28" s="611"/>
      <c r="CL28" s="611"/>
      <c r="CM28" s="611"/>
      <c r="CN28" s="611"/>
      <c r="CO28" s="611"/>
      <c r="CP28" s="611"/>
      <c r="CQ28" s="611"/>
      <c r="CR28" s="611"/>
      <c r="CS28" s="611"/>
      <c r="CT28" s="611"/>
      <c r="CU28" s="611"/>
    </row>
    <row r="29" spans="1:99" ht="20.149999999999999" customHeight="1">
      <c r="A29" s="488">
        <v>6</v>
      </c>
      <c r="B29" s="444" t="s">
        <v>69</v>
      </c>
      <c r="C29" s="442">
        <v>12.96</v>
      </c>
      <c r="D29" s="442">
        <v>1.37</v>
      </c>
      <c r="E29" s="442">
        <v>7.85</v>
      </c>
      <c r="F29" s="442">
        <v>11.44</v>
      </c>
      <c r="G29" s="442">
        <v>4.17</v>
      </c>
      <c r="H29" s="442">
        <f t="shared" si="1"/>
        <v>37.79</v>
      </c>
      <c r="I29" s="389">
        <v>2178.5700000000002</v>
      </c>
      <c r="J29" s="489">
        <f t="shared" si="2"/>
        <v>576.49378142365708</v>
      </c>
      <c r="K29" s="359"/>
      <c r="L29" s="611"/>
      <c r="M29" s="611"/>
      <c r="N29" s="611"/>
      <c r="O29" s="611"/>
      <c r="P29" s="611"/>
      <c r="Q29" s="611"/>
      <c r="R29" s="611"/>
      <c r="S29" s="611"/>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c r="BD29" s="611"/>
      <c r="BE29" s="611"/>
      <c r="BF29" s="611"/>
      <c r="BG29" s="611"/>
      <c r="BH29" s="611"/>
      <c r="BI29" s="611"/>
      <c r="BJ29" s="611"/>
      <c r="BK29" s="611"/>
      <c r="BL29" s="611"/>
      <c r="BM29" s="611"/>
      <c r="BN29" s="611"/>
      <c r="BO29" s="611"/>
      <c r="BP29" s="611"/>
      <c r="BQ29" s="611"/>
      <c r="BR29" s="611"/>
      <c r="BS29" s="611"/>
      <c r="BT29" s="611"/>
      <c r="BU29" s="611"/>
      <c r="BV29" s="611"/>
      <c r="BW29" s="611"/>
      <c r="BX29" s="611"/>
      <c r="BY29" s="611"/>
      <c r="BZ29" s="611"/>
      <c r="CA29" s="611"/>
      <c r="CB29" s="611"/>
      <c r="CC29" s="611"/>
      <c r="CD29" s="611"/>
      <c r="CE29" s="611"/>
      <c r="CF29" s="611"/>
      <c r="CG29" s="611"/>
      <c r="CH29" s="611"/>
      <c r="CI29" s="611"/>
      <c r="CJ29" s="611"/>
      <c r="CK29" s="611"/>
      <c r="CL29" s="611"/>
      <c r="CM29" s="611"/>
      <c r="CN29" s="611"/>
      <c r="CO29" s="611"/>
      <c r="CP29" s="611"/>
      <c r="CQ29" s="611"/>
      <c r="CR29" s="611"/>
      <c r="CS29" s="611"/>
      <c r="CT29" s="611"/>
      <c r="CU29" s="611"/>
    </row>
    <row r="30" spans="1:99" ht="20.149999999999999" customHeight="1">
      <c r="A30" s="488">
        <v>7</v>
      </c>
      <c r="B30" s="444" t="s">
        <v>185</v>
      </c>
      <c r="C30" s="442">
        <v>4.0999999999999996</v>
      </c>
      <c r="D30" s="442">
        <v>2.13</v>
      </c>
      <c r="E30" s="442">
        <v>5.25</v>
      </c>
      <c r="F30" s="442">
        <v>3.63</v>
      </c>
      <c r="G30" s="442">
        <v>3.36</v>
      </c>
      <c r="H30" s="442">
        <f t="shared" si="1"/>
        <v>18.47</v>
      </c>
      <c r="I30" s="389">
        <v>1211.43</v>
      </c>
      <c r="J30" s="489">
        <f t="shared" si="2"/>
        <v>655.8906334596644</v>
      </c>
      <c r="K30" s="359"/>
      <c r="L30" s="611"/>
      <c r="M30" s="611"/>
      <c r="N30" s="611"/>
      <c r="O30" s="611"/>
      <c r="P30" s="611"/>
      <c r="Q30" s="611"/>
      <c r="R30" s="611"/>
      <c r="S30" s="611"/>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c r="AT30" s="611"/>
      <c r="AU30" s="611"/>
      <c r="AV30" s="611"/>
      <c r="AW30" s="611"/>
      <c r="AX30" s="611"/>
      <c r="AY30" s="611"/>
      <c r="AZ30" s="611"/>
      <c r="BA30" s="611"/>
      <c r="BB30" s="611"/>
      <c r="BC30" s="611"/>
      <c r="BD30" s="611"/>
      <c r="BE30" s="611"/>
      <c r="BF30" s="611"/>
      <c r="BG30" s="611"/>
      <c r="BH30" s="611"/>
      <c r="BI30" s="611"/>
      <c r="BJ30" s="611"/>
      <c r="BK30" s="611"/>
      <c r="BL30" s="611"/>
      <c r="BM30" s="611"/>
      <c r="BN30" s="611"/>
      <c r="BO30" s="611"/>
      <c r="BP30" s="611"/>
      <c r="BQ30" s="611"/>
      <c r="BR30" s="611"/>
      <c r="BS30" s="611"/>
      <c r="BT30" s="611"/>
      <c r="BU30" s="611"/>
      <c r="BV30" s="611"/>
      <c r="BW30" s="611"/>
      <c r="BX30" s="611"/>
      <c r="BY30" s="611"/>
      <c r="BZ30" s="611"/>
      <c r="CA30" s="611"/>
      <c r="CB30" s="611"/>
      <c r="CC30" s="611"/>
      <c r="CD30" s="611"/>
      <c r="CE30" s="611"/>
      <c r="CF30" s="611"/>
      <c r="CG30" s="611"/>
      <c r="CH30" s="611"/>
      <c r="CI30" s="611"/>
      <c r="CJ30" s="611"/>
      <c r="CK30" s="611"/>
      <c r="CL30" s="611"/>
      <c r="CM30" s="611"/>
      <c r="CN30" s="611"/>
      <c r="CO30" s="611"/>
      <c r="CP30" s="611"/>
      <c r="CQ30" s="611"/>
      <c r="CR30" s="611"/>
      <c r="CS30" s="611"/>
      <c r="CT30" s="611"/>
      <c r="CU30" s="611"/>
    </row>
    <row r="31" spans="1:99" ht="20.149999999999999" customHeight="1">
      <c r="A31" s="488">
        <v>8</v>
      </c>
      <c r="B31" s="444" t="s">
        <v>186</v>
      </c>
      <c r="C31" s="442">
        <v>14.32</v>
      </c>
      <c r="D31" s="442">
        <v>6.18</v>
      </c>
      <c r="E31" s="442">
        <v>16.32</v>
      </c>
      <c r="F31" s="442">
        <v>8.9600000000000009</v>
      </c>
      <c r="G31" s="442">
        <v>12.35</v>
      </c>
      <c r="H31" s="442">
        <f t="shared" si="1"/>
        <v>58.13</v>
      </c>
      <c r="I31" s="389">
        <v>4423.1099999999997</v>
      </c>
      <c r="J31" s="489">
        <f t="shared" si="2"/>
        <v>760.89970755203854</v>
      </c>
      <c r="K31" s="359"/>
      <c r="L31" s="611"/>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c r="BD31" s="611"/>
      <c r="BE31" s="611"/>
      <c r="BF31" s="611"/>
      <c r="BG31" s="611"/>
      <c r="BH31" s="611"/>
      <c r="BI31" s="611"/>
      <c r="BJ31" s="611"/>
      <c r="BK31" s="611"/>
      <c r="BL31" s="611"/>
      <c r="BM31" s="611"/>
      <c r="BN31" s="611"/>
      <c r="BO31" s="611"/>
      <c r="BP31" s="611"/>
      <c r="BQ31" s="611"/>
      <c r="BR31" s="611"/>
      <c r="BS31" s="611"/>
      <c r="BT31" s="611"/>
      <c r="BU31" s="611"/>
      <c r="BV31" s="611"/>
      <c r="BW31" s="611"/>
      <c r="BX31" s="611"/>
      <c r="BY31" s="611"/>
      <c r="BZ31" s="611"/>
      <c r="CA31" s="611"/>
      <c r="CB31" s="611"/>
      <c r="CC31" s="611"/>
      <c r="CD31" s="611"/>
      <c r="CE31" s="611"/>
      <c r="CF31" s="611"/>
      <c r="CG31" s="611"/>
      <c r="CH31" s="611"/>
      <c r="CI31" s="611"/>
      <c r="CJ31" s="611"/>
      <c r="CK31" s="611"/>
      <c r="CL31" s="611"/>
      <c r="CM31" s="611"/>
      <c r="CN31" s="611"/>
      <c r="CO31" s="611"/>
      <c r="CP31" s="611"/>
      <c r="CQ31" s="611"/>
      <c r="CR31" s="611"/>
      <c r="CS31" s="611"/>
      <c r="CT31" s="611"/>
      <c r="CU31" s="611"/>
    </row>
    <row r="32" spans="1:99" ht="20.149999999999999" customHeight="1">
      <c r="A32" s="488">
        <v>9</v>
      </c>
      <c r="B32" s="444" t="s">
        <v>187</v>
      </c>
      <c r="C32" s="442">
        <v>10.9</v>
      </c>
      <c r="D32" s="442">
        <v>3.15</v>
      </c>
      <c r="E32" s="442">
        <v>6.33</v>
      </c>
      <c r="F32" s="442">
        <v>4.87</v>
      </c>
      <c r="G32" s="442">
        <v>5.2</v>
      </c>
      <c r="H32" s="442">
        <f t="shared" si="1"/>
        <v>30.450000000000003</v>
      </c>
      <c r="I32" s="389">
        <v>2126.6</v>
      </c>
      <c r="J32" s="489">
        <f t="shared" si="2"/>
        <v>698.39080459770105</v>
      </c>
      <c r="K32" s="359"/>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1"/>
      <c r="BQ32" s="611"/>
      <c r="BR32" s="611"/>
      <c r="BS32" s="611"/>
      <c r="BT32" s="611"/>
      <c r="BU32" s="611"/>
      <c r="BV32" s="611"/>
      <c r="BW32" s="611"/>
      <c r="BX32" s="611"/>
      <c r="BY32" s="611"/>
      <c r="BZ32" s="611"/>
      <c r="CA32" s="611"/>
      <c r="CB32" s="611"/>
      <c r="CC32" s="611"/>
      <c r="CD32" s="611"/>
      <c r="CE32" s="611"/>
      <c r="CF32" s="611"/>
      <c r="CG32" s="611"/>
      <c r="CH32" s="611"/>
      <c r="CI32" s="611"/>
      <c r="CJ32" s="611"/>
      <c r="CK32" s="611"/>
      <c r="CL32" s="611"/>
      <c r="CM32" s="611"/>
      <c r="CN32" s="611"/>
      <c r="CO32" s="611"/>
      <c r="CP32" s="611"/>
      <c r="CQ32" s="611"/>
      <c r="CR32" s="611"/>
      <c r="CS32" s="611"/>
      <c r="CT32" s="611"/>
      <c r="CU32" s="611"/>
    </row>
    <row r="33" spans="1:99" ht="20.149999999999999" customHeight="1">
      <c r="A33" s="488">
        <v>10</v>
      </c>
      <c r="B33" s="444" t="s">
        <v>73</v>
      </c>
      <c r="C33" s="442">
        <v>10.29</v>
      </c>
      <c r="D33" s="442">
        <v>6.9</v>
      </c>
      <c r="E33" s="442">
        <v>6.17</v>
      </c>
      <c r="F33" s="442">
        <v>9.0299999999999994</v>
      </c>
      <c r="G33" s="442">
        <v>6.74</v>
      </c>
      <c r="H33" s="442">
        <f>SUM(C33:G33)</f>
        <v>39.130000000000003</v>
      </c>
      <c r="I33" s="389">
        <v>2700.35</v>
      </c>
      <c r="J33" s="489">
        <f t="shared" si="2"/>
        <v>690.09711219013536</v>
      </c>
      <c r="K33" s="359"/>
      <c r="L33" s="611"/>
      <c r="M33" s="611"/>
      <c r="N33" s="611"/>
      <c r="O33" s="611"/>
      <c r="P33" s="611"/>
      <c r="Q33" s="611"/>
      <c r="R33" s="611"/>
      <c r="S33" s="611"/>
      <c r="T33" s="611"/>
      <c r="U33" s="611"/>
      <c r="V33" s="611"/>
      <c r="W33" s="611"/>
      <c r="X33" s="611"/>
      <c r="Y33" s="611"/>
      <c r="Z33" s="611"/>
      <c r="AA33" s="611"/>
      <c r="AB33" s="611"/>
      <c r="AC33" s="611"/>
      <c r="AD33" s="611"/>
      <c r="AE33" s="611"/>
      <c r="AF33" s="611"/>
      <c r="AG33" s="611"/>
      <c r="AH33" s="611"/>
      <c r="AI33" s="611"/>
      <c r="AJ33" s="611"/>
      <c r="AK33" s="611"/>
      <c r="AL33" s="611"/>
      <c r="AM33" s="611"/>
      <c r="AN33" s="611"/>
      <c r="AO33" s="611"/>
      <c r="AP33" s="611"/>
      <c r="AQ33" s="611"/>
      <c r="AR33" s="611"/>
      <c r="AS33" s="611"/>
      <c r="AT33" s="611"/>
      <c r="AU33" s="611"/>
      <c r="AV33" s="611"/>
      <c r="AW33" s="611"/>
      <c r="AX33" s="611"/>
      <c r="AY33" s="611"/>
      <c r="AZ33" s="611"/>
      <c r="BA33" s="611"/>
      <c r="BB33" s="611"/>
      <c r="BC33" s="611"/>
      <c r="BD33" s="611"/>
      <c r="BE33" s="611"/>
      <c r="BF33" s="611"/>
      <c r="BG33" s="611"/>
      <c r="BH33" s="611"/>
      <c r="BI33" s="611"/>
      <c r="BJ33" s="611"/>
      <c r="BK33" s="611"/>
      <c r="BL33" s="611"/>
      <c r="BM33" s="611"/>
      <c r="BN33" s="611"/>
      <c r="BO33" s="611"/>
      <c r="BP33" s="611"/>
      <c r="BQ33" s="611"/>
      <c r="BR33" s="611"/>
      <c r="BS33" s="611"/>
      <c r="BT33" s="611"/>
      <c r="BU33" s="611"/>
      <c r="BV33" s="611"/>
      <c r="BW33" s="611"/>
      <c r="BX33" s="611"/>
      <c r="BY33" s="611"/>
      <c r="BZ33" s="611"/>
      <c r="CA33" s="611"/>
      <c r="CB33" s="611"/>
      <c r="CC33" s="611"/>
      <c r="CD33" s="611"/>
      <c r="CE33" s="611"/>
      <c r="CF33" s="611"/>
      <c r="CG33" s="611"/>
      <c r="CH33" s="611"/>
      <c r="CI33" s="611"/>
      <c r="CJ33" s="611"/>
      <c r="CK33" s="611"/>
      <c r="CL33" s="611"/>
      <c r="CM33" s="611"/>
      <c r="CN33" s="611"/>
      <c r="CO33" s="611"/>
      <c r="CP33" s="611"/>
      <c r="CQ33" s="611"/>
      <c r="CR33" s="611"/>
      <c r="CS33" s="611"/>
      <c r="CT33" s="611"/>
      <c r="CU33" s="611"/>
    </row>
    <row r="34" spans="1:99" ht="20.149999999999999" customHeight="1">
      <c r="A34" s="488">
        <v>11</v>
      </c>
      <c r="B34" s="444" t="s">
        <v>74</v>
      </c>
      <c r="C34" s="442">
        <v>2.89</v>
      </c>
      <c r="D34" s="442"/>
      <c r="E34" s="442">
        <v>2.95</v>
      </c>
      <c r="F34" s="442"/>
      <c r="G34" s="442"/>
      <c r="H34" s="442">
        <f>SUM(C34:G34)</f>
        <v>5.84</v>
      </c>
      <c r="I34" s="389">
        <v>378.03</v>
      </c>
      <c r="J34" s="489">
        <f t="shared" si="2"/>
        <v>647.31164383561634</v>
      </c>
      <c r="K34" s="359"/>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1"/>
      <c r="AX34" s="611"/>
      <c r="AY34" s="611"/>
      <c r="AZ34" s="611"/>
      <c r="BA34" s="611"/>
      <c r="BB34" s="611"/>
      <c r="BC34" s="611"/>
      <c r="BD34" s="611"/>
      <c r="BE34" s="611"/>
      <c r="BF34" s="611"/>
      <c r="BG34" s="611"/>
      <c r="BH34" s="611"/>
      <c r="BI34" s="611"/>
      <c r="BJ34" s="611"/>
      <c r="BK34" s="611"/>
      <c r="BL34" s="611"/>
      <c r="BM34" s="611"/>
      <c r="BN34" s="611"/>
      <c r="BO34" s="611"/>
      <c r="BP34" s="611"/>
      <c r="BQ34" s="611"/>
      <c r="BR34" s="611"/>
      <c r="BS34" s="611"/>
      <c r="BT34" s="611"/>
      <c r="BU34" s="611"/>
      <c r="BV34" s="611"/>
      <c r="BW34" s="611"/>
      <c r="BX34" s="611"/>
      <c r="BY34" s="611"/>
      <c r="BZ34" s="611"/>
      <c r="CA34" s="611"/>
      <c r="CB34" s="611"/>
      <c r="CC34" s="611"/>
      <c r="CD34" s="611"/>
      <c r="CE34" s="611"/>
      <c r="CF34" s="611"/>
      <c r="CG34" s="611"/>
      <c r="CH34" s="611"/>
      <c r="CI34" s="611"/>
      <c r="CJ34" s="611"/>
      <c r="CK34" s="611"/>
      <c r="CL34" s="611"/>
      <c r="CM34" s="611"/>
      <c r="CN34" s="611"/>
      <c r="CO34" s="611"/>
      <c r="CP34" s="611"/>
      <c r="CQ34" s="611"/>
      <c r="CR34" s="611"/>
      <c r="CS34" s="611"/>
      <c r="CT34" s="611"/>
      <c r="CU34" s="611"/>
    </row>
    <row r="35" spans="1:99" ht="20.149999999999999" customHeight="1">
      <c r="A35" s="488">
        <v>12</v>
      </c>
      <c r="B35" s="75" t="s">
        <v>190</v>
      </c>
      <c r="C35" s="442">
        <v>0.32</v>
      </c>
      <c r="D35" s="442"/>
      <c r="E35" s="442"/>
      <c r="F35" s="489"/>
      <c r="G35" s="489"/>
      <c r="H35" s="442">
        <f>SUM(C35:G35)</f>
        <v>0.32</v>
      </c>
      <c r="I35" s="389">
        <v>21.62</v>
      </c>
      <c r="J35" s="489">
        <f t="shared" si="2"/>
        <v>675.625</v>
      </c>
      <c r="K35" s="359"/>
      <c r="L35" s="611"/>
      <c r="M35" s="611"/>
      <c r="N35" s="611"/>
      <c r="O35" s="611"/>
      <c r="P35" s="611"/>
      <c r="Q35" s="611"/>
      <c r="R35" s="611"/>
      <c r="S35" s="611"/>
      <c r="T35" s="611"/>
      <c r="U35" s="611"/>
      <c r="V35" s="611"/>
      <c r="W35" s="611"/>
      <c r="X35" s="611"/>
      <c r="Y35" s="611"/>
      <c r="Z35" s="611"/>
      <c r="AA35" s="611"/>
      <c r="AB35" s="611"/>
      <c r="AC35" s="611"/>
      <c r="AD35" s="611"/>
      <c r="AE35" s="611"/>
      <c r="AF35" s="611"/>
      <c r="AG35" s="611"/>
      <c r="AH35" s="611"/>
      <c r="AI35" s="611"/>
      <c r="AJ35" s="611"/>
      <c r="AK35" s="611"/>
      <c r="AL35" s="611"/>
      <c r="AM35" s="611"/>
      <c r="AN35" s="611"/>
      <c r="AO35" s="611"/>
      <c r="AP35" s="611"/>
      <c r="AQ35" s="611"/>
      <c r="AR35" s="611"/>
      <c r="AS35" s="611"/>
      <c r="AT35" s="611"/>
      <c r="AU35" s="611"/>
      <c r="AV35" s="611"/>
      <c r="AW35" s="611"/>
      <c r="AX35" s="611"/>
      <c r="AY35" s="611"/>
      <c r="AZ35" s="611"/>
      <c r="BA35" s="611"/>
      <c r="BB35" s="611"/>
      <c r="BC35" s="611"/>
      <c r="BD35" s="611"/>
      <c r="BE35" s="611"/>
      <c r="BF35" s="611"/>
      <c r="BG35" s="611"/>
      <c r="BH35" s="611"/>
      <c r="BI35" s="611"/>
      <c r="BJ35" s="611"/>
      <c r="BK35" s="611"/>
      <c r="BL35" s="611"/>
      <c r="BM35" s="611"/>
      <c r="BN35" s="611"/>
      <c r="BO35" s="611"/>
      <c r="BP35" s="611"/>
      <c r="BQ35" s="611"/>
      <c r="BR35" s="611"/>
      <c r="BS35" s="611"/>
      <c r="BT35" s="611"/>
      <c r="BU35" s="611"/>
      <c r="BV35" s="611"/>
      <c r="BW35" s="611"/>
      <c r="BX35" s="611"/>
      <c r="BY35" s="611"/>
      <c r="BZ35" s="611"/>
      <c r="CA35" s="611"/>
      <c r="CB35" s="611"/>
      <c r="CC35" s="611"/>
      <c r="CD35" s="611"/>
      <c r="CE35" s="611"/>
      <c r="CF35" s="611"/>
      <c r="CG35" s="611"/>
      <c r="CH35" s="611"/>
      <c r="CI35" s="611"/>
      <c r="CJ35" s="611"/>
      <c r="CK35" s="611"/>
      <c r="CL35" s="611"/>
      <c r="CM35" s="611"/>
      <c r="CN35" s="611"/>
      <c r="CO35" s="611"/>
      <c r="CP35" s="611"/>
      <c r="CQ35" s="611"/>
      <c r="CR35" s="611"/>
      <c r="CS35" s="611"/>
      <c r="CT35" s="611"/>
      <c r="CU35" s="611"/>
    </row>
    <row r="36" spans="1:99" ht="20.149999999999999" customHeight="1">
      <c r="A36" s="488">
        <v>13</v>
      </c>
      <c r="B36" s="75" t="s">
        <v>76</v>
      </c>
      <c r="C36" s="442"/>
      <c r="D36" s="442"/>
      <c r="E36" s="442"/>
      <c r="F36" s="442"/>
      <c r="G36" s="442"/>
      <c r="H36" s="442"/>
      <c r="I36" s="389"/>
      <c r="J36" s="489"/>
      <c r="K36" s="359"/>
      <c r="L36" s="611"/>
      <c r="M36" s="611"/>
      <c r="N36" s="611"/>
      <c r="O36" s="611"/>
      <c r="P36" s="611"/>
      <c r="Q36" s="611"/>
      <c r="R36" s="611"/>
      <c r="S36" s="611"/>
      <c r="T36" s="611"/>
      <c r="U36" s="611"/>
      <c r="V36" s="611"/>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c r="BD36" s="611"/>
      <c r="BE36" s="611"/>
      <c r="BF36" s="611"/>
      <c r="BG36" s="611"/>
      <c r="BH36" s="611"/>
      <c r="BI36" s="611"/>
      <c r="BJ36" s="611"/>
      <c r="BK36" s="611"/>
      <c r="BL36" s="611"/>
      <c r="BM36" s="611"/>
      <c r="BN36" s="611"/>
      <c r="BO36" s="611"/>
      <c r="BP36" s="611"/>
      <c r="BQ36" s="611"/>
      <c r="BR36" s="611"/>
      <c r="BS36" s="611"/>
      <c r="BT36" s="611"/>
      <c r="BU36" s="611"/>
      <c r="BV36" s="611"/>
      <c r="BW36" s="611"/>
      <c r="BX36" s="611"/>
      <c r="BY36" s="611"/>
      <c r="BZ36" s="611"/>
      <c r="CA36" s="611"/>
      <c r="CB36" s="611"/>
      <c r="CC36" s="611"/>
      <c r="CD36" s="611"/>
      <c r="CE36" s="611"/>
      <c r="CF36" s="611"/>
      <c r="CG36" s="611"/>
      <c r="CH36" s="611"/>
      <c r="CI36" s="611"/>
      <c r="CJ36" s="611"/>
      <c r="CK36" s="611"/>
      <c r="CL36" s="611"/>
      <c r="CM36" s="611"/>
      <c r="CN36" s="611"/>
      <c r="CO36" s="611"/>
      <c r="CP36" s="611"/>
      <c r="CQ36" s="611"/>
      <c r="CR36" s="611"/>
      <c r="CS36" s="611"/>
      <c r="CT36" s="611"/>
      <c r="CU36" s="611"/>
    </row>
    <row r="37" spans="1:99" ht="20.149999999999999" customHeight="1">
      <c r="A37" s="488"/>
      <c r="B37" s="491" t="s">
        <v>191</v>
      </c>
      <c r="C37" s="139">
        <f>SUM(C19:C36)</f>
        <v>629.25300000000004</v>
      </c>
      <c r="D37" s="139">
        <f t="shared" ref="D37:G37" si="3">SUM(D19:D36)</f>
        <v>552.49999999999989</v>
      </c>
      <c r="E37" s="139">
        <f t="shared" si="3"/>
        <v>539.85</v>
      </c>
      <c r="F37" s="139">
        <f t="shared" si="3"/>
        <v>529.70999999999992</v>
      </c>
      <c r="G37" s="139">
        <f t="shared" si="3"/>
        <v>384.65000000000003</v>
      </c>
      <c r="H37" s="139">
        <f>SUM(H25:H36)+H19</f>
        <v>2635.9630000000002</v>
      </c>
      <c r="I37" s="138">
        <f>SUM(I19:I36)</f>
        <v>113399.36000000002</v>
      </c>
      <c r="J37" s="317">
        <f>I37/H37*10</f>
        <v>430.20087914739321</v>
      </c>
      <c r="K37" s="359"/>
      <c r="L37" s="611"/>
      <c r="M37" s="611"/>
      <c r="N37" s="611"/>
      <c r="O37" s="611"/>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1"/>
      <c r="BQ37" s="611"/>
      <c r="BR37" s="611"/>
      <c r="BS37" s="611"/>
      <c r="BT37" s="611"/>
      <c r="BU37" s="611"/>
      <c r="BV37" s="611"/>
      <c r="BW37" s="611"/>
      <c r="BX37" s="611"/>
      <c r="BY37" s="611"/>
      <c r="BZ37" s="611"/>
      <c r="CA37" s="611"/>
      <c r="CB37" s="611"/>
      <c r="CC37" s="611"/>
      <c r="CD37" s="611"/>
      <c r="CE37" s="611"/>
      <c r="CF37" s="611"/>
      <c r="CG37" s="611"/>
      <c r="CH37" s="611"/>
      <c r="CI37" s="611"/>
      <c r="CJ37" s="611"/>
      <c r="CK37" s="611"/>
      <c r="CL37" s="611"/>
      <c r="CM37" s="611"/>
      <c r="CN37" s="611"/>
      <c r="CO37" s="611"/>
      <c r="CP37" s="611"/>
      <c r="CQ37" s="611"/>
      <c r="CR37" s="611"/>
      <c r="CS37" s="611"/>
      <c r="CT37" s="611"/>
      <c r="CU37" s="611"/>
    </row>
    <row r="38" spans="1:99" ht="20.149999999999999" customHeight="1">
      <c r="A38" s="75"/>
      <c r="B38" s="492" t="s">
        <v>78</v>
      </c>
      <c r="C38" s="442"/>
      <c r="D38" s="442"/>
      <c r="E38" s="442"/>
      <c r="F38" s="442"/>
      <c r="G38" s="442"/>
      <c r="H38" s="442"/>
      <c r="I38" s="389"/>
      <c r="J38" s="489"/>
      <c r="K38" s="359"/>
      <c r="L38" s="611"/>
      <c r="M38" s="611"/>
      <c r="N38" s="611"/>
      <c r="O38" s="611"/>
      <c r="P38" s="611"/>
      <c r="Q38" s="611"/>
      <c r="R38" s="611"/>
      <c r="S38" s="611"/>
      <c r="T38" s="611"/>
      <c r="U38" s="611"/>
      <c r="V38" s="611"/>
      <c r="W38" s="611"/>
      <c r="X38" s="611"/>
      <c r="Y38" s="611"/>
      <c r="Z38" s="611"/>
      <c r="AA38" s="611"/>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1"/>
      <c r="AX38" s="611"/>
      <c r="AY38" s="611"/>
      <c r="AZ38" s="611"/>
      <c r="BA38" s="611"/>
      <c r="BB38" s="611"/>
      <c r="BC38" s="611"/>
      <c r="BD38" s="611"/>
      <c r="BE38" s="611"/>
      <c r="BF38" s="611"/>
      <c r="BG38" s="611"/>
      <c r="BH38" s="611"/>
      <c r="BI38" s="611"/>
      <c r="BJ38" s="611"/>
      <c r="BK38" s="611"/>
      <c r="BL38" s="611"/>
      <c r="BM38" s="611"/>
      <c r="BN38" s="611"/>
      <c r="BO38" s="611"/>
      <c r="BP38" s="611"/>
      <c r="BQ38" s="611"/>
      <c r="BR38" s="611"/>
      <c r="BS38" s="611"/>
      <c r="BT38" s="611"/>
      <c r="BU38" s="611"/>
      <c r="BV38" s="611"/>
      <c r="BW38" s="611"/>
      <c r="BX38" s="611"/>
      <c r="BY38" s="611"/>
      <c r="BZ38" s="611"/>
      <c r="CA38" s="611"/>
      <c r="CB38" s="611"/>
      <c r="CC38" s="611"/>
      <c r="CD38" s="611"/>
      <c r="CE38" s="611"/>
      <c r="CF38" s="611"/>
      <c r="CG38" s="611"/>
      <c r="CH38" s="611"/>
      <c r="CI38" s="611"/>
      <c r="CJ38" s="611"/>
      <c r="CK38" s="611"/>
      <c r="CL38" s="611"/>
      <c r="CM38" s="611"/>
      <c r="CN38" s="611"/>
      <c r="CO38" s="611"/>
      <c r="CP38" s="611"/>
      <c r="CQ38" s="611"/>
      <c r="CR38" s="611"/>
      <c r="CS38" s="611"/>
      <c r="CT38" s="611"/>
      <c r="CU38" s="611"/>
    </row>
    <row r="39" spans="1:99" ht="20.149999999999999" customHeight="1">
      <c r="A39" s="488">
        <v>14</v>
      </c>
      <c r="B39" s="75" t="s">
        <v>79</v>
      </c>
      <c r="C39" s="442">
        <v>4.74</v>
      </c>
      <c r="D39" s="442">
        <v>0.09</v>
      </c>
      <c r="E39" s="442">
        <v>7.96</v>
      </c>
      <c r="F39" s="442"/>
      <c r="G39" s="442"/>
      <c r="H39" s="442">
        <f>SUM(C39:G39)</f>
        <v>12.79</v>
      </c>
      <c r="I39" s="389">
        <v>582.83000000000004</v>
      </c>
      <c r="J39" s="489">
        <f>I39/H39*10</f>
        <v>455.6919468334637</v>
      </c>
      <c r="K39" s="359"/>
      <c r="L39" s="611"/>
      <c r="M39" s="611"/>
      <c r="N39" s="611"/>
      <c r="O39" s="611"/>
      <c r="P39" s="611"/>
      <c r="Q39" s="611"/>
      <c r="R39" s="611"/>
      <c r="S39" s="611"/>
      <c r="T39" s="611"/>
      <c r="U39" s="611"/>
      <c r="V39" s="611"/>
      <c r="W39" s="611"/>
      <c r="X39" s="611"/>
      <c r="Y39" s="611"/>
      <c r="Z39" s="611"/>
      <c r="AA39" s="611"/>
      <c r="AB39" s="611"/>
      <c r="AC39" s="611"/>
      <c r="AD39" s="611"/>
      <c r="AE39" s="611"/>
      <c r="AF39" s="611"/>
      <c r="AG39" s="611"/>
      <c r="AH39" s="611"/>
      <c r="AI39" s="611"/>
      <c r="AJ39" s="611"/>
      <c r="AK39" s="611"/>
      <c r="AL39" s="611"/>
      <c r="AM39" s="611"/>
      <c r="AN39" s="611"/>
      <c r="AO39" s="611"/>
      <c r="AP39" s="611"/>
      <c r="AQ39" s="611"/>
      <c r="AR39" s="611"/>
      <c r="AS39" s="611"/>
      <c r="AT39" s="611"/>
      <c r="AU39" s="611"/>
      <c r="AV39" s="611"/>
      <c r="AW39" s="611"/>
      <c r="AX39" s="611"/>
      <c r="AY39" s="611"/>
      <c r="AZ39" s="611"/>
      <c r="BA39" s="611"/>
      <c r="BB39" s="611"/>
      <c r="BC39" s="611"/>
      <c r="BD39" s="611"/>
      <c r="BE39" s="611"/>
      <c r="BF39" s="611"/>
      <c r="BG39" s="611"/>
      <c r="BH39" s="611"/>
      <c r="BI39" s="611"/>
      <c r="BJ39" s="611"/>
      <c r="BK39" s="611"/>
      <c r="BL39" s="611"/>
      <c r="BM39" s="611"/>
      <c r="BN39" s="611"/>
      <c r="BO39" s="611"/>
      <c r="BP39" s="611"/>
      <c r="BQ39" s="611"/>
      <c r="BR39" s="611"/>
      <c r="BS39" s="611"/>
      <c r="BT39" s="611"/>
      <c r="BU39" s="611"/>
      <c r="BV39" s="611"/>
      <c r="BW39" s="611"/>
      <c r="BX39" s="611"/>
      <c r="BY39" s="611"/>
      <c r="BZ39" s="611"/>
      <c r="CA39" s="611"/>
      <c r="CB39" s="611"/>
      <c r="CC39" s="611"/>
      <c r="CD39" s="611"/>
      <c r="CE39" s="611"/>
      <c r="CF39" s="611"/>
      <c r="CG39" s="611"/>
      <c r="CH39" s="611"/>
      <c r="CI39" s="611"/>
      <c r="CJ39" s="611"/>
      <c r="CK39" s="611"/>
      <c r="CL39" s="611"/>
      <c r="CM39" s="611"/>
      <c r="CN39" s="611"/>
      <c r="CO39" s="611"/>
      <c r="CP39" s="611"/>
      <c r="CQ39" s="611"/>
      <c r="CR39" s="611"/>
      <c r="CS39" s="611"/>
      <c r="CT39" s="611"/>
      <c r="CU39" s="611"/>
    </row>
    <row r="40" spans="1:99" ht="20.149999999999999" customHeight="1">
      <c r="A40" s="488">
        <v>15</v>
      </c>
      <c r="B40" s="444" t="s">
        <v>66</v>
      </c>
      <c r="C40" s="442">
        <v>5.77</v>
      </c>
      <c r="D40" s="870">
        <v>0.42</v>
      </c>
      <c r="E40" s="442">
        <v>1.58</v>
      </c>
      <c r="F40" s="442">
        <v>8.7799999999999994</v>
      </c>
      <c r="G40" s="442">
        <f>3.87+5.62</f>
        <v>9.49</v>
      </c>
      <c r="H40" s="442">
        <f>SUM(C40:G40)</f>
        <v>26.04</v>
      </c>
      <c r="I40" s="389">
        <f>522.16+125.6</f>
        <v>647.76</v>
      </c>
      <c r="J40" s="489">
        <f>I40/H40*10</f>
        <v>248.7557603686636</v>
      </c>
      <c r="K40" s="359"/>
      <c r="L40" s="611"/>
      <c r="M40" s="611"/>
      <c r="N40" s="611"/>
      <c r="O40" s="611"/>
      <c r="P40" s="611"/>
      <c r="Q40" s="611"/>
      <c r="R40" s="611"/>
      <c r="S40" s="611"/>
      <c r="T40" s="611"/>
      <c r="U40" s="611"/>
      <c r="V40" s="611"/>
      <c r="W40" s="611"/>
      <c r="X40" s="611"/>
      <c r="Y40" s="611"/>
      <c r="Z40" s="611"/>
      <c r="AA40" s="611"/>
      <c r="AB40" s="611"/>
      <c r="AC40" s="611"/>
      <c r="AD40" s="611"/>
      <c r="AE40" s="611"/>
      <c r="AF40" s="611"/>
      <c r="AG40" s="611"/>
      <c r="AH40" s="611"/>
      <c r="AI40" s="611"/>
      <c r="AJ40" s="611"/>
      <c r="AK40" s="611"/>
      <c r="AL40" s="611"/>
      <c r="AM40" s="611"/>
      <c r="AN40" s="611"/>
      <c r="AO40" s="611"/>
      <c r="AP40" s="611"/>
      <c r="AQ40" s="611"/>
      <c r="AR40" s="611"/>
      <c r="AS40" s="611"/>
      <c r="AT40" s="611"/>
      <c r="AU40" s="611"/>
      <c r="AV40" s="611"/>
      <c r="AW40" s="611"/>
      <c r="AX40" s="611"/>
      <c r="AY40" s="611"/>
      <c r="AZ40" s="611"/>
      <c r="BA40" s="611"/>
      <c r="BB40" s="611"/>
      <c r="BC40" s="611"/>
      <c r="BD40" s="611"/>
      <c r="BE40" s="611"/>
      <c r="BF40" s="611"/>
      <c r="BG40" s="611"/>
      <c r="BH40" s="611"/>
      <c r="BI40" s="611"/>
      <c r="BJ40" s="611"/>
      <c r="BK40" s="611"/>
      <c r="BL40" s="611"/>
      <c r="BM40" s="611"/>
      <c r="BN40" s="611"/>
      <c r="BO40" s="611"/>
      <c r="BP40" s="611"/>
      <c r="BQ40" s="611"/>
      <c r="BR40" s="611"/>
      <c r="BS40" s="611"/>
      <c r="BT40" s="611"/>
      <c r="BU40" s="611"/>
      <c r="BV40" s="611"/>
      <c r="BW40" s="611"/>
      <c r="BX40" s="611"/>
      <c r="BY40" s="611"/>
      <c r="BZ40" s="611"/>
      <c r="CA40" s="611"/>
      <c r="CB40" s="611"/>
      <c r="CC40" s="611"/>
      <c r="CD40" s="611"/>
      <c r="CE40" s="611"/>
      <c r="CF40" s="611"/>
      <c r="CG40" s="611"/>
      <c r="CH40" s="611"/>
      <c r="CI40" s="611"/>
      <c r="CJ40" s="611"/>
      <c r="CK40" s="611"/>
      <c r="CL40" s="611"/>
      <c r="CM40" s="611"/>
      <c r="CN40" s="611"/>
      <c r="CO40" s="611"/>
      <c r="CP40" s="611"/>
      <c r="CQ40" s="611"/>
      <c r="CR40" s="611"/>
      <c r="CS40" s="611"/>
      <c r="CT40" s="611"/>
      <c r="CU40" s="611"/>
    </row>
    <row r="41" spans="1:99" ht="20.149999999999999" customHeight="1">
      <c r="A41" s="488">
        <v>16</v>
      </c>
      <c r="B41" s="444" t="s">
        <v>67</v>
      </c>
      <c r="C41" s="442">
        <v>2.3199999999999998</v>
      </c>
      <c r="D41" s="442"/>
      <c r="E41" s="442">
        <v>0.81</v>
      </c>
      <c r="F41" s="442">
        <v>0.16</v>
      </c>
      <c r="G41" s="442"/>
      <c r="H41" s="442">
        <f>SUM(C41:G41)</f>
        <v>3.29</v>
      </c>
      <c r="I41" s="389">
        <v>153.82</v>
      </c>
      <c r="J41" s="489">
        <f t="shared" ref="J41" si="4">I41/H41*10</f>
        <v>467.53799392097267</v>
      </c>
      <c r="K41" s="359"/>
      <c r="L41" s="611"/>
      <c r="M41" s="611"/>
      <c r="N41" s="611"/>
      <c r="O41" s="611"/>
      <c r="P41" s="611"/>
      <c r="Q41" s="611"/>
      <c r="R41" s="611"/>
      <c r="S41" s="611"/>
      <c r="T41" s="611"/>
      <c r="U41" s="611"/>
      <c r="V41" s="611"/>
      <c r="W41" s="611"/>
      <c r="X41" s="611"/>
      <c r="Y41" s="611"/>
      <c r="Z41" s="611"/>
      <c r="AA41" s="611"/>
      <c r="AB41" s="611"/>
      <c r="AC41" s="611"/>
      <c r="AD41" s="611"/>
      <c r="AE41" s="611"/>
      <c r="AF41" s="611"/>
      <c r="AG41" s="611"/>
      <c r="AH41" s="611"/>
      <c r="AI41" s="611"/>
      <c r="AJ41" s="611"/>
      <c r="AK41" s="611"/>
      <c r="AL41" s="611"/>
      <c r="AM41" s="611"/>
      <c r="AN41" s="611"/>
      <c r="AO41" s="611"/>
      <c r="AP41" s="611"/>
      <c r="AQ41" s="611"/>
      <c r="AR41" s="611"/>
      <c r="AS41" s="611"/>
      <c r="AT41" s="611"/>
      <c r="AU41" s="611"/>
      <c r="AV41" s="611"/>
      <c r="AW41" s="611"/>
      <c r="AX41" s="611"/>
      <c r="AY41" s="611"/>
      <c r="AZ41" s="611"/>
      <c r="BA41" s="611"/>
      <c r="BB41" s="611"/>
      <c r="BC41" s="611"/>
      <c r="BD41" s="611"/>
      <c r="BE41" s="611"/>
      <c r="BF41" s="611"/>
      <c r="BG41" s="611"/>
      <c r="BH41" s="611"/>
      <c r="BI41" s="611"/>
      <c r="BJ41" s="611"/>
      <c r="BK41" s="611"/>
      <c r="BL41" s="611"/>
      <c r="BM41" s="611"/>
      <c r="BN41" s="611"/>
      <c r="BO41" s="611"/>
      <c r="BP41" s="611"/>
      <c r="BQ41" s="611"/>
      <c r="BR41" s="611"/>
      <c r="BS41" s="611"/>
      <c r="BT41" s="611"/>
      <c r="BU41" s="611"/>
      <c r="BV41" s="611"/>
      <c r="BW41" s="611"/>
      <c r="BX41" s="611"/>
      <c r="BY41" s="611"/>
      <c r="BZ41" s="611"/>
      <c r="CA41" s="611"/>
      <c r="CB41" s="611"/>
      <c r="CC41" s="611"/>
      <c r="CD41" s="611"/>
      <c r="CE41" s="611"/>
      <c r="CF41" s="611"/>
      <c r="CG41" s="611"/>
      <c r="CH41" s="611"/>
      <c r="CI41" s="611"/>
      <c r="CJ41" s="611"/>
      <c r="CK41" s="611"/>
      <c r="CL41" s="611"/>
      <c r="CM41" s="611"/>
      <c r="CN41" s="611"/>
      <c r="CO41" s="611"/>
      <c r="CP41" s="611"/>
      <c r="CQ41" s="611"/>
      <c r="CR41" s="611"/>
      <c r="CS41" s="611"/>
      <c r="CT41" s="611"/>
      <c r="CU41" s="611"/>
    </row>
    <row r="42" spans="1:99" ht="20.149999999999999" customHeight="1">
      <c r="A42" s="488">
        <v>17</v>
      </c>
      <c r="B42" s="444" t="s">
        <v>68</v>
      </c>
      <c r="C42" s="442"/>
      <c r="D42" s="442">
        <v>0.16</v>
      </c>
      <c r="E42" s="442"/>
      <c r="F42" s="442">
        <v>2.76</v>
      </c>
      <c r="G42" s="442"/>
      <c r="H42" s="442">
        <f>SUM(C42:G42)</f>
        <v>2.92</v>
      </c>
      <c r="I42" s="389">
        <v>47.56</v>
      </c>
      <c r="J42" s="489">
        <f>I42/H42*10</f>
        <v>162.87671232876716</v>
      </c>
      <c r="K42" s="359"/>
      <c r="L42" s="611"/>
      <c r="M42" s="611"/>
      <c r="N42" s="611"/>
      <c r="O42" s="611"/>
      <c r="P42" s="611"/>
      <c r="Q42" s="611"/>
      <c r="R42" s="611"/>
      <c r="S42" s="611"/>
      <c r="T42" s="611"/>
      <c r="U42" s="611"/>
      <c r="V42" s="611"/>
      <c r="W42" s="611"/>
      <c r="X42" s="611"/>
      <c r="Y42" s="611"/>
      <c r="Z42" s="611"/>
      <c r="AA42" s="611"/>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1"/>
      <c r="AY42" s="611"/>
      <c r="AZ42" s="611"/>
      <c r="BA42" s="611"/>
      <c r="BB42" s="611"/>
      <c r="BC42" s="611"/>
      <c r="BD42" s="611"/>
      <c r="BE42" s="611"/>
      <c r="BF42" s="611"/>
      <c r="BG42" s="611"/>
      <c r="BH42" s="611"/>
      <c r="BI42" s="611"/>
      <c r="BJ42" s="611"/>
      <c r="BK42" s="611"/>
      <c r="BL42" s="611"/>
      <c r="BM42" s="611"/>
      <c r="BN42" s="611"/>
      <c r="BO42" s="611"/>
      <c r="BP42" s="611"/>
      <c r="BQ42" s="611"/>
      <c r="BR42" s="611"/>
      <c r="BS42" s="611"/>
      <c r="BT42" s="611"/>
      <c r="BU42" s="611"/>
      <c r="BV42" s="611"/>
      <c r="BW42" s="611"/>
      <c r="BX42" s="611"/>
      <c r="BY42" s="611"/>
      <c r="BZ42" s="611"/>
      <c r="CA42" s="611"/>
      <c r="CB42" s="611"/>
      <c r="CC42" s="611"/>
      <c r="CD42" s="611"/>
      <c r="CE42" s="611"/>
      <c r="CF42" s="611"/>
      <c r="CG42" s="611"/>
      <c r="CH42" s="611"/>
      <c r="CI42" s="611"/>
      <c r="CJ42" s="611"/>
      <c r="CK42" s="611"/>
      <c r="CL42" s="611"/>
      <c r="CM42" s="611"/>
      <c r="CN42" s="611"/>
      <c r="CO42" s="611"/>
      <c r="CP42" s="611"/>
      <c r="CQ42" s="611"/>
      <c r="CR42" s="611"/>
      <c r="CS42" s="611"/>
      <c r="CT42" s="611"/>
      <c r="CU42" s="611"/>
    </row>
    <row r="43" spans="1:99" ht="20.149999999999999" customHeight="1">
      <c r="A43" s="488">
        <v>18</v>
      </c>
      <c r="B43" s="75" t="s">
        <v>81</v>
      </c>
      <c r="C43" s="442">
        <v>2.7</v>
      </c>
      <c r="D43" s="442">
        <v>0.89</v>
      </c>
      <c r="E43" s="442">
        <f>10.66-0.829008</f>
        <v>9.8309920000000002</v>
      </c>
      <c r="F43" s="442">
        <v>1.83</v>
      </c>
      <c r="G43" s="442">
        <v>1.25</v>
      </c>
      <c r="H43" s="442">
        <f>SUM(C43:G43)</f>
        <v>16.500992</v>
      </c>
      <c r="I43" s="389">
        <f>1432.76-38.134368</f>
        <v>1394.625632</v>
      </c>
      <c r="J43" s="489">
        <f>I43/H43*10</f>
        <v>845.17684270133577</v>
      </c>
      <c r="K43" s="359"/>
      <c r="L43" s="611"/>
      <c r="M43" s="611"/>
      <c r="N43" s="611"/>
      <c r="O43" s="611"/>
      <c r="P43" s="611"/>
      <c r="Q43" s="611"/>
      <c r="R43" s="611"/>
      <c r="S43" s="611"/>
      <c r="T43" s="611"/>
      <c r="U43" s="611"/>
      <c r="V43" s="611"/>
      <c r="W43" s="611"/>
      <c r="X43" s="611"/>
      <c r="Y43" s="611"/>
      <c r="Z43" s="611"/>
      <c r="AA43" s="611"/>
      <c r="AB43" s="611"/>
      <c r="AC43" s="611"/>
      <c r="AD43" s="611"/>
      <c r="AE43" s="611"/>
      <c r="AF43" s="611"/>
      <c r="AG43" s="611"/>
      <c r="AH43" s="611"/>
      <c r="AI43" s="611"/>
      <c r="AJ43" s="611"/>
      <c r="AK43" s="611"/>
      <c r="AL43" s="611"/>
      <c r="AM43" s="611"/>
      <c r="AN43" s="611"/>
      <c r="AO43" s="611"/>
      <c r="AP43" s="611"/>
      <c r="AQ43" s="611"/>
      <c r="AR43" s="611"/>
      <c r="AS43" s="611"/>
      <c r="AT43" s="611"/>
      <c r="AU43" s="611"/>
      <c r="AV43" s="611"/>
      <c r="AW43" s="611"/>
      <c r="AX43" s="611"/>
      <c r="AY43" s="611"/>
      <c r="AZ43" s="611"/>
      <c r="BA43" s="611"/>
      <c r="BB43" s="611"/>
      <c r="BC43" s="611"/>
      <c r="BD43" s="611"/>
      <c r="BE43" s="611"/>
      <c r="BF43" s="611"/>
      <c r="BG43" s="611"/>
      <c r="BH43" s="611"/>
      <c r="BI43" s="611"/>
      <c r="BJ43" s="611"/>
      <c r="BK43" s="611"/>
      <c r="BL43" s="611"/>
      <c r="BM43" s="611"/>
      <c r="BN43" s="611"/>
      <c r="BO43" s="611"/>
      <c r="BP43" s="611"/>
      <c r="BQ43" s="611"/>
      <c r="BR43" s="611"/>
      <c r="BS43" s="611"/>
      <c r="BT43" s="611"/>
      <c r="BU43" s="611"/>
      <c r="BV43" s="611"/>
      <c r="BW43" s="611"/>
      <c r="BX43" s="611"/>
      <c r="BY43" s="611"/>
      <c r="BZ43" s="611"/>
      <c r="CA43" s="611"/>
      <c r="CB43" s="611"/>
      <c r="CC43" s="611"/>
      <c r="CD43" s="611"/>
      <c r="CE43" s="611"/>
      <c r="CF43" s="611"/>
      <c r="CG43" s="611"/>
      <c r="CH43" s="611"/>
      <c r="CI43" s="611"/>
      <c r="CJ43" s="611"/>
      <c r="CK43" s="611"/>
      <c r="CL43" s="611"/>
      <c r="CM43" s="611"/>
      <c r="CN43" s="611"/>
      <c r="CO43" s="611"/>
      <c r="CP43" s="611"/>
      <c r="CQ43" s="611"/>
      <c r="CR43" s="611"/>
      <c r="CS43" s="611"/>
      <c r="CT43" s="611"/>
      <c r="CU43" s="611"/>
    </row>
    <row r="44" spans="1:99" ht="20.149999999999999" customHeight="1">
      <c r="A44" s="488">
        <v>19</v>
      </c>
      <c r="B44" s="75" t="s">
        <v>228</v>
      </c>
      <c r="C44" s="442"/>
      <c r="D44" s="442"/>
      <c r="E44" s="442"/>
      <c r="F44" s="442"/>
      <c r="G44" s="442"/>
      <c r="H44" s="442"/>
      <c r="I44" s="489"/>
      <c r="J44" s="489"/>
      <c r="K44" s="359"/>
      <c r="L44" s="611"/>
      <c r="M44" s="611"/>
      <c r="N44" s="611"/>
      <c r="O44" s="611"/>
      <c r="P44" s="611"/>
      <c r="Q44" s="611"/>
      <c r="R44" s="611"/>
      <c r="S44" s="611"/>
      <c r="T44" s="611"/>
      <c r="U44" s="611"/>
      <c r="V44" s="611"/>
      <c r="W44" s="611"/>
      <c r="X44" s="611"/>
      <c r="Y44" s="611"/>
      <c r="Z44" s="611"/>
      <c r="AA44" s="611"/>
      <c r="AB44" s="611"/>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11"/>
      <c r="AY44" s="611"/>
      <c r="AZ44" s="611"/>
      <c r="BA44" s="611"/>
      <c r="BB44" s="611"/>
      <c r="BC44" s="611"/>
      <c r="BD44" s="611"/>
      <c r="BE44" s="611"/>
      <c r="BF44" s="611"/>
      <c r="BG44" s="611"/>
      <c r="BH44" s="611"/>
      <c r="BI44" s="611"/>
      <c r="BJ44" s="611"/>
      <c r="BK44" s="611"/>
      <c r="BL44" s="611"/>
      <c r="BM44" s="611"/>
      <c r="BN44" s="611"/>
      <c r="BO44" s="611"/>
      <c r="BP44" s="611"/>
      <c r="BQ44" s="611"/>
      <c r="BR44" s="611"/>
      <c r="BS44" s="611"/>
      <c r="BT44" s="611"/>
      <c r="BU44" s="611"/>
      <c r="BV44" s="611"/>
      <c r="BW44" s="611"/>
      <c r="BX44" s="611"/>
      <c r="BY44" s="611"/>
      <c r="BZ44" s="611"/>
      <c r="CA44" s="611"/>
      <c r="CB44" s="611"/>
      <c r="CC44" s="611"/>
      <c r="CD44" s="611"/>
      <c r="CE44" s="611"/>
      <c r="CF44" s="611"/>
      <c r="CG44" s="611"/>
      <c r="CH44" s="611"/>
      <c r="CI44" s="611"/>
      <c r="CJ44" s="611"/>
      <c r="CK44" s="611"/>
      <c r="CL44" s="611"/>
      <c r="CM44" s="611"/>
      <c r="CN44" s="611"/>
      <c r="CO44" s="611"/>
      <c r="CP44" s="611"/>
      <c r="CQ44" s="611"/>
      <c r="CR44" s="611"/>
      <c r="CS44" s="611"/>
      <c r="CT44" s="611"/>
      <c r="CU44" s="611"/>
    </row>
    <row r="45" spans="1:99" ht="20.149999999999999" customHeight="1">
      <c r="A45" s="488">
        <v>20</v>
      </c>
      <c r="B45" s="75" t="s">
        <v>193</v>
      </c>
      <c r="C45" s="442">
        <v>76.61</v>
      </c>
      <c r="D45" s="442">
        <v>2.99</v>
      </c>
      <c r="E45" s="442">
        <v>29.91</v>
      </c>
      <c r="F45" s="442">
        <v>4.49</v>
      </c>
      <c r="G45" s="442">
        <v>2.06</v>
      </c>
      <c r="H45" s="442">
        <f>SUM(C45:G45)</f>
        <v>116.05999999999999</v>
      </c>
      <c r="I45" s="389">
        <v>7505.56</v>
      </c>
      <c r="J45" s="489">
        <f>I45/H45*10</f>
        <v>646.69653627434104</v>
      </c>
      <c r="K45" s="359"/>
      <c r="L45" s="611"/>
      <c r="M45" s="611"/>
      <c r="N45" s="611"/>
      <c r="O45" s="611"/>
      <c r="P45" s="611"/>
      <c r="Q45" s="611"/>
      <c r="R45" s="611"/>
      <c r="S45" s="611"/>
      <c r="T45" s="611"/>
      <c r="U45" s="611"/>
      <c r="V45" s="611"/>
      <c r="W45" s="611"/>
      <c r="X45" s="611"/>
      <c r="Y45" s="611"/>
      <c r="Z45" s="611"/>
      <c r="AA45" s="611"/>
      <c r="AB45" s="611"/>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1"/>
      <c r="AY45" s="611"/>
      <c r="AZ45" s="611"/>
      <c r="BA45" s="611"/>
      <c r="BB45" s="611"/>
      <c r="BC45" s="611"/>
      <c r="BD45" s="611"/>
      <c r="BE45" s="611"/>
      <c r="BF45" s="611"/>
      <c r="BG45" s="611"/>
      <c r="BH45" s="611"/>
      <c r="BI45" s="611"/>
      <c r="BJ45" s="611"/>
      <c r="BK45" s="611"/>
      <c r="BL45" s="611"/>
      <c r="BM45" s="611"/>
      <c r="BN45" s="611"/>
      <c r="BO45" s="611"/>
      <c r="BP45" s="611"/>
      <c r="BQ45" s="611"/>
      <c r="BR45" s="611"/>
      <c r="BS45" s="611"/>
      <c r="BT45" s="611"/>
      <c r="BU45" s="611"/>
      <c r="BV45" s="611"/>
      <c r="BW45" s="611"/>
      <c r="BX45" s="611"/>
      <c r="BY45" s="611"/>
      <c r="BZ45" s="611"/>
      <c r="CA45" s="611"/>
      <c r="CB45" s="611"/>
      <c r="CC45" s="611"/>
      <c r="CD45" s="611"/>
      <c r="CE45" s="611"/>
      <c r="CF45" s="611"/>
      <c r="CG45" s="611"/>
      <c r="CH45" s="611"/>
      <c r="CI45" s="611"/>
      <c r="CJ45" s="611"/>
      <c r="CK45" s="611"/>
      <c r="CL45" s="611"/>
      <c r="CM45" s="611"/>
      <c r="CN45" s="611"/>
      <c r="CO45" s="611"/>
      <c r="CP45" s="611"/>
      <c r="CQ45" s="611"/>
      <c r="CR45" s="611"/>
      <c r="CS45" s="611"/>
      <c r="CT45" s="611"/>
      <c r="CU45" s="611"/>
    </row>
    <row r="46" spans="1:99" ht="20.149999999999999" customHeight="1">
      <c r="A46" s="488">
        <v>21</v>
      </c>
      <c r="B46" s="75" t="s">
        <v>194</v>
      </c>
      <c r="C46" s="489"/>
      <c r="D46" s="489"/>
      <c r="E46" s="489"/>
      <c r="F46" s="489"/>
      <c r="G46" s="489"/>
      <c r="H46" s="442">
        <f>SUM(C46:F46)</f>
        <v>0</v>
      </c>
      <c r="I46" s="489"/>
      <c r="J46" s="489"/>
      <c r="K46" s="359"/>
      <c r="L46" s="611"/>
      <c r="M46" s="611"/>
      <c r="N46" s="611"/>
      <c r="O46" s="611"/>
      <c r="P46" s="611"/>
      <c r="Q46" s="611"/>
      <c r="R46" s="611"/>
      <c r="S46" s="611"/>
      <c r="T46" s="611"/>
      <c r="U46" s="611"/>
      <c r="V46" s="611"/>
      <c r="W46" s="611"/>
      <c r="X46" s="611"/>
      <c r="Y46" s="611"/>
      <c r="Z46" s="611"/>
      <c r="AA46" s="611"/>
      <c r="AB46" s="611"/>
      <c r="AC46" s="611"/>
      <c r="AD46" s="611"/>
      <c r="AE46" s="611"/>
      <c r="AF46" s="611"/>
      <c r="AG46" s="611"/>
      <c r="AH46" s="611"/>
      <c r="AI46" s="611"/>
      <c r="AJ46" s="611"/>
      <c r="AK46" s="611"/>
      <c r="AL46" s="611"/>
      <c r="AM46" s="611"/>
      <c r="AN46" s="611"/>
      <c r="AO46" s="611"/>
      <c r="AP46" s="611"/>
      <c r="AQ46" s="611"/>
      <c r="AR46" s="611"/>
      <c r="AS46" s="611"/>
      <c r="AT46" s="611"/>
      <c r="AU46" s="611"/>
      <c r="AV46" s="611"/>
      <c r="AW46" s="611"/>
      <c r="AX46" s="611"/>
      <c r="AY46" s="611"/>
      <c r="AZ46" s="611"/>
      <c r="BA46" s="611"/>
      <c r="BB46" s="611"/>
      <c r="BC46" s="611"/>
      <c r="BD46" s="611"/>
      <c r="BE46" s="611"/>
      <c r="BF46" s="611"/>
      <c r="BG46" s="611"/>
      <c r="BH46" s="611"/>
      <c r="BI46" s="611"/>
      <c r="BJ46" s="611"/>
      <c r="BK46" s="611"/>
      <c r="BL46" s="611"/>
      <c r="BM46" s="611"/>
      <c r="BN46" s="611"/>
      <c r="BO46" s="611"/>
      <c r="BP46" s="611"/>
      <c r="BQ46" s="611"/>
      <c r="BR46" s="611"/>
      <c r="BS46" s="611"/>
      <c r="BT46" s="611"/>
      <c r="BU46" s="611"/>
      <c r="BV46" s="611"/>
      <c r="BW46" s="611"/>
      <c r="BX46" s="611"/>
      <c r="BY46" s="611"/>
      <c r="BZ46" s="611"/>
      <c r="CA46" s="611"/>
      <c r="CB46" s="611"/>
      <c r="CC46" s="611"/>
      <c r="CD46" s="611"/>
      <c r="CE46" s="611"/>
      <c r="CF46" s="611"/>
      <c r="CG46" s="611"/>
      <c r="CH46" s="611"/>
      <c r="CI46" s="611"/>
      <c r="CJ46" s="611"/>
      <c r="CK46" s="611"/>
      <c r="CL46" s="611"/>
      <c r="CM46" s="611"/>
      <c r="CN46" s="611"/>
      <c r="CO46" s="611"/>
      <c r="CP46" s="611"/>
      <c r="CQ46" s="611"/>
      <c r="CR46" s="611"/>
      <c r="CS46" s="611"/>
      <c r="CT46" s="611"/>
      <c r="CU46" s="611"/>
    </row>
    <row r="47" spans="1:99" ht="20.149999999999999" customHeight="1">
      <c r="A47" s="488">
        <v>22</v>
      </c>
      <c r="B47" s="75" t="s">
        <v>195</v>
      </c>
      <c r="C47" s="442">
        <v>6.15</v>
      </c>
      <c r="D47" s="442">
        <v>0.3</v>
      </c>
      <c r="E47" s="442">
        <v>10.9</v>
      </c>
      <c r="F47" s="442">
        <v>5.39</v>
      </c>
      <c r="G47" s="442">
        <v>2.67</v>
      </c>
      <c r="H47" s="442">
        <f t="shared" ref="H47:H53" si="5">SUM(C47:G47)</f>
        <v>25.410000000000004</v>
      </c>
      <c r="I47" s="389">
        <v>1644.43</v>
      </c>
      <c r="J47" s="489">
        <f t="shared" ref="J47:J54" si="6">I47/H47*10</f>
        <v>647.1585989767807</v>
      </c>
      <c r="K47" s="359"/>
      <c r="L47" s="611"/>
      <c r="M47" s="611"/>
      <c r="N47" s="611"/>
      <c r="O47" s="611"/>
      <c r="P47" s="611"/>
      <c r="Q47" s="611"/>
      <c r="R47" s="611"/>
      <c r="S47" s="611"/>
      <c r="T47" s="611"/>
      <c r="U47" s="611"/>
      <c r="V47" s="611"/>
      <c r="W47" s="611"/>
      <c r="X47" s="611"/>
      <c r="Y47" s="611"/>
      <c r="Z47" s="611"/>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c r="BD47" s="611"/>
      <c r="BE47" s="611"/>
      <c r="BF47" s="611"/>
      <c r="BG47" s="611"/>
      <c r="BH47" s="611"/>
      <c r="BI47" s="611"/>
      <c r="BJ47" s="611"/>
      <c r="BK47" s="611"/>
      <c r="BL47" s="611"/>
      <c r="BM47" s="611"/>
      <c r="BN47" s="611"/>
      <c r="BO47" s="611"/>
      <c r="BP47" s="611"/>
      <c r="BQ47" s="611"/>
      <c r="BR47" s="611"/>
      <c r="BS47" s="611"/>
      <c r="BT47" s="611"/>
      <c r="BU47" s="611"/>
      <c r="BV47" s="611"/>
      <c r="BW47" s="611"/>
      <c r="BX47" s="611"/>
      <c r="BY47" s="611"/>
      <c r="BZ47" s="611"/>
      <c r="CA47" s="611"/>
      <c r="CB47" s="611"/>
      <c r="CC47" s="611"/>
      <c r="CD47" s="611"/>
      <c r="CE47" s="611"/>
      <c r="CF47" s="611"/>
      <c r="CG47" s="611"/>
      <c r="CH47" s="611"/>
      <c r="CI47" s="611"/>
      <c r="CJ47" s="611"/>
      <c r="CK47" s="611"/>
      <c r="CL47" s="611"/>
      <c r="CM47" s="611"/>
      <c r="CN47" s="611"/>
      <c r="CO47" s="611"/>
      <c r="CP47" s="611"/>
      <c r="CQ47" s="611"/>
      <c r="CR47" s="611"/>
      <c r="CS47" s="611"/>
      <c r="CT47" s="611"/>
      <c r="CU47" s="611"/>
    </row>
    <row r="48" spans="1:99" ht="20.149999999999999" customHeight="1">
      <c r="A48" s="488">
        <v>23</v>
      </c>
      <c r="B48" s="75" t="s">
        <v>76</v>
      </c>
      <c r="C48" s="442">
        <f>146.85-2.5021531</f>
        <v>144.34784690000001</v>
      </c>
      <c r="D48" s="442">
        <f>80.88-0.0324735</f>
        <v>80.847526500000001</v>
      </c>
      <c r="E48" s="442">
        <f>594.27-2.3913529</f>
        <v>591.87864709999997</v>
      </c>
      <c r="F48" s="442">
        <f>49.59-0.0483658</f>
        <v>49.541634200000004</v>
      </c>
      <c r="G48" s="442">
        <v>30.13</v>
      </c>
      <c r="H48" s="442">
        <f t="shared" si="5"/>
        <v>896.74565469999993</v>
      </c>
      <c r="I48" s="389">
        <f>54456.16-228.8198838</f>
        <v>54227.340116200001</v>
      </c>
      <c r="J48" s="489">
        <f t="shared" si="6"/>
        <v>604.71260531885582</v>
      </c>
      <c r="K48" s="359"/>
      <c r="L48" s="611"/>
      <c r="M48" s="611"/>
      <c r="N48" s="611"/>
      <c r="O48" s="611"/>
      <c r="P48" s="611"/>
      <c r="Q48" s="611"/>
      <c r="R48" s="611"/>
      <c r="S48" s="611"/>
      <c r="T48" s="611"/>
      <c r="U48" s="611"/>
      <c r="V48" s="611"/>
      <c r="W48" s="611"/>
      <c r="X48" s="611"/>
      <c r="Y48" s="611"/>
      <c r="Z48" s="611"/>
      <c r="AA48" s="611"/>
      <c r="AB48" s="611"/>
      <c r="AC48" s="611"/>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c r="BD48" s="611"/>
      <c r="BE48" s="611"/>
      <c r="BF48" s="611"/>
      <c r="BG48" s="611"/>
      <c r="BH48" s="611"/>
      <c r="BI48" s="611"/>
      <c r="BJ48" s="611"/>
      <c r="BK48" s="611"/>
      <c r="BL48" s="611"/>
      <c r="BM48" s="611"/>
      <c r="BN48" s="611"/>
      <c r="BO48" s="611"/>
      <c r="BP48" s="611"/>
      <c r="BQ48" s="611"/>
      <c r="BR48" s="611"/>
      <c r="BS48" s="611"/>
      <c r="BT48" s="611"/>
      <c r="BU48" s="611"/>
      <c r="BV48" s="611"/>
      <c r="BW48" s="611"/>
      <c r="BX48" s="611"/>
      <c r="BY48" s="611"/>
      <c r="BZ48" s="611"/>
      <c r="CA48" s="611"/>
      <c r="CB48" s="611"/>
      <c r="CC48" s="611"/>
      <c r="CD48" s="611"/>
      <c r="CE48" s="611"/>
      <c r="CF48" s="611"/>
      <c r="CG48" s="611"/>
      <c r="CH48" s="611"/>
      <c r="CI48" s="611"/>
      <c r="CJ48" s="611"/>
      <c r="CK48" s="611"/>
      <c r="CL48" s="611"/>
      <c r="CM48" s="611"/>
      <c r="CN48" s="611"/>
      <c r="CO48" s="611"/>
      <c r="CP48" s="611"/>
      <c r="CQ48" s="611"/>
      <c r="CR48" s="611"/>
      <c r="CS48" s="611"/>
      <c r="CT48" s="611"/>
      <c r="CU48" s="611"/>
    </row>
    <row r="49" spans="1:99" ht="20.149999999999999" customHeight="1">
      <c r="A49" s="488">
        <v>24</v>
      </c>
      <c r="B49" s="75" t="s">
        <v>86</v>
      </c>
      <c r="C49" s="442"/>
      <c r="D49" s="442"/>
      <c r="E49" s="442">
        <v>509.21</v>
      </c>
      <c r="F49" s="489"/>
      <c r="G49" s="489"/>
      <c r="H49" s="442">
        <f t="shared" si="5"/>
        <v>509.21</v>
      </c>
      <c r="I49" s="389">
        <v>27547.41</v>
      </c>
      <c r="J49" s="489">
        <f t="shared" si="6"/>
        <v>540.98328783802367</v>
      </c>
      <c r="K49" s="359"/>
      <c r="L49" s="611"/>
      <c r="M49" s="611"/>
      <c r="N49" s="611"/>
      <c r="O49" s="611"/>
      <c r="P49" s="611"/>
      <c r="Q49" s="611"/>
      <c r="R49" s="611"/>
      <c r="S49" s="611"/>
      <c r="T49" s="611"/>
      <c r="U49" s="611"/>
      <c r="V49" s="611"/>
      <c r="W49" s="611"/>
      <c r="X49" s="611"/>
      <c r="Y49" s="611"/>
      <c r="Z49" s="611"/>
      <c r="AA49" s="611"/>
      <c r="AB49" s="611"/>
      <c r="AC49" s="611"/>
      <c r="AD49" s="611"/>
      <c r="AE49" s="611"/>
      <c r="AF49" s="611"/>
      <c r="AG49" s="611"/>
      <c r="AH49" s="611"/>
      <c r="AI49" s="611"/>
      <c r="AJ49" s="611"/>
      <c r="AK49" s="611"/>
      <c r="AL49" s="611"/>
      <c r="AM49" s="611"/>
      <c r="AN49" s="611"/>
      <c r="AO49" s="611"/>
      <c r="AP49" s="611"/>
      <c r="AQ49" s="611"/>
      <c r="AR49" s="611"/>
      <c r="AS49" s="611"/>
      <c r="AT49" s="611"/>
      <c r="AU49" s="611"/>
      <c r="AV49" s="611"/>
      <c r="AW49" s="611"/>
      <c r="AX49" s="611"/>
      <c r="AY49" s="611"/>
      <c r="AZ49" s="611"/>
      <c r="BA49" s="611"/>
      <c r="BB49" s="611"/>
      <c r="BC49" s="611"/>
      <c r="BD49" s="611"/>
      <c r="BE49" s="611"/>
      <c r="BF49" s="611"/>
      <c r="BG49" s="611"/>
      <c r="BH49" s="611"/>
      <c r="BI49" s="611"/>
      <c r="BJ49" s="611"/>
      <c r="BK49" s="611"/>
      <c r="BL49" s="611"/>
      <c r="BM49" s="611"/>
      <c r="BN49" s="611"/>
      <c r="BO49" s="611"/>
      <c r="BP49" s="611"/>
      <c r="BQ49" s="611"/>
      <c r="BR49" s="611"/>
      <c r="BS49" s="611"/>
      <c r="BT49" s="611"/>
      <c r="BU49" s="611"/>
      <c r="BV49" s="611"/>
      <c r="BW49" s="611"/>
      <c r="BX49" s="611"/>
      <c r="BY49" s="611"/>
      <c r="BZ49" s="611"/>
      <c r="CA49" s="611"/>
      <c r="CB49" s="611"/>
      <c r="CC49" s="611"/>
      <c r="CD49" s="611"/>
      <c r="CE49" s="611"/>
      <c r="CF49" s="611"/>
      <c r="CG49" s="611"/>
      <c r="CH49" s="611"/>
      <c r="CI49" s="611"/>
      <c r="CJ49" s="611"/>
      <c r="CK49" s="611"/>
      <c r="CL49" s="611"/>
      <c r="CM49" s="611"/>
      <c r="CN49" s="611"/>
      <c r="CO49" s="611"/>
      <c r="CP49" s="611"/>
      <c r="CQ49" s="611"/>
      <c r="CR49" s="611"/>
      <c r="CS49" s="611"/>
      <c r="CT49" s="611"/>
      <c r="CU49" s="611"/>
    </row>
    <row r="50" spans="1:99" ht="20.149999999999999" customHeight="1">
      <c r="A50" s="488">
        <v>25</v>
      </c>
      <c r="B50" s="75" t="s">
        <v>96</v>
      </c>
      <c r="C50" s="442">
        <v>3</v>
      </c>
      <c r="D50" s="442"/>
      <c r="E50" s="442">
        <f>129.21-0.19324</f>
        <v>129.01676</v>
      </c>
      <c r="F50" s="489"/>
      <c r="G50" s="489"/>
      <c r="H50" s="442">
        <f t="shared" si="5"/>
        <v>132.01676</v>
      </c>
      <c r="I50" s="389">
        <f>7539.42-8.88904</f>
        <v>7530.5309600000001</v>
      </c>
      <c r="J50" s="489">
        <f t="shared" si="6"/>
        <v>570.42234334489046</v>
      </c>
      <c r="K50" s="359"/>
      <c r="L50" s="611"/>
      <c r="M50" s="611"/>
      <c r="N50" s="611"/>
      <c r="O50" s="611"/>
      <c r="P50" s="611"/>
      <c r="Q50" s="611"/>
      <c r="R50" s="611"/>
      <c r="S50" s="611"/>
      <c r="T50" s="611"/>
      <c r="U50" s="611"/>
      <c r="V50" s="611"/>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c r="BD50" s="611"/>
      <c r="BE50" s="611"/>
      <c r="BF50" s="611"/>
      <c r="BG50" s="611"/>
      <c r="BH50" s="611"/>
      <c r="BI50" s="611"/>
      <c r="BJ50" s="611"/>
      <c r="BK50" s="611"/>
      <c r="BL50" s="611"/>
      <c r="BM50" s="611"/>
      <c r="BN50" s="611"/>
      <c r="BO50" s="611"/>
      <c r="BP50" s="611"/>
      <c r="BQ50" s="611"/>
      <c r="BR50" s="611"/>
      <c r="BS50" s="611"/>
      <c r="BT50" s="611"/>
      <c r="BU50" s="611"/>
      <c r="BV50" s="611"/>
      <c r="BW50" s="611"/>
      <c r="BX50" s="611"/>
      <c r="BY50" s="611"/>
      <c r="BZ50" s="611"/>
      <c r="CA50" s="611"/>
      <c r="CB50" s="611"/>
      <c r="CC50" s="611"/>
      <c r="CD50" s="611"/>
      <c r="CE50" s="611"/>
      <c r="CF50" s="611"/>
      <c r="CG50" s="611"/>
      <c r="CH50" s="611"/>
      <c r="CI50" s="611"/>
      <c r="CJ50" s="611"/>
      <c r="CK50" s="611"/>
      <c r="CL50" s="611"/>
      <c r="CM50" s="611"/>
      <c r="CN50" s="611"/>
      <c r="CO50" s="611"/>
      <c r="CP50" s="611"/>
      <c r="CQ50" s="611"/>
      <c r="CR50" s="611"/>
      <c r="CS50" s="611"/>
      <c r="CT50" s="611"/>
      <c r="CU50" s="611"/>
    </row>
    <row r="51" spans="1:99" ht="20.149999999999999" customHeight="1">
      <c r="A51" s="488">
        <v>26</v>
      </c>
      <c r="B51" s="75" t="s">
        <v>88</v>
      </c>
      <c r="C51" s="442"/>
      <c r="D51" s="442"/>
      <c r="E51" s="442">
        <v>30.88</v>
      </c>
      <c r="F51" s="489"/>
      <c r="G51" s="489"/>
      <c r="H51" s="442">
        <f t="shared" si="5"/>
        <v>30.88</v>
      </c>
      <c r="I51" s="389">
        <v>1949.26</v>
      </c>
      <c r="J51" s="489">
        <f t="shared" si="6"/>
        <v>631.23704663212436</v>
      </c>
      <c r="K51" s="359"/>
      <c r="L51" s="611"/>
      <c r="M51" s="611"/>
      <c r="N51" s="611"/>
      <c r="O51" s="611"/>
      <c r="P51" s="611"/>
      <c r="Q51" s="611"/>
      <c r="R51" s="611"/>
      <c r="S51" s="611"/>
      <c r="T51" s="611"/>
      <c r="U51" s="611"/>
      <c r="V51" s="611"/>
      <c r="W51" s="611"/>
      <c r="X51" s="611"/>
      <c r="Y51" s="611"/>
      <c r="Z51" s="611"/>
      <c r="AA51" s="611"/>
      <c r="AB51" s="611"/>
      <c r="AC51" s="611"/>
      <c r="AD51" s="611"/>
      <c r="AE51" s="611"/>
      <c r="AF51" s="611"/>
      <c r="AG51" s="611"/>
      <c r="AH51" s="611"/>
      <c r="AI51" s="611"/>
      <c r="AJ51" s="611"/>
      <c r="AK51" s="611"/>
      <c r="AL51" s="611"/>
      <c r="AM51" s="611"/>
      <c r="AN51" s="611"/>
      <c r="AO51" s="611"/>
      <c r="AP51" s="611"/>
      <c r="AQ51" s="611"/>
      <c r="AR51" s="611"/>
      <c r="AS51" s="611"/>
      <c r="AT51" s="611"/>
      <c r="AU51" s="611"/>
      <c r="AV51" s="611"/>
      <c r="AW51" s="611"/>
      <c r="AX51" s="611"/>
      <c r="AY51" s="611"/>
      <c r="AZ51" s="611"/>
      <c r="BA51" s="611"/>
      <c r="BB51" s="611"/>
      <c r="BC51" s="611"/>
      <c r="BD51" s="611"/>
      <c r="BE51" s="611"/>
      <c r="BF51" s="611"/>
      <c r="BG51" s="611"/>
      <c r="BH51" s="611"/>
      <c r="BI51" s="611"/>
      <c r="BJ51" s="611"/>
      <c r="BK51" s="611"/>
      <c r="BL51" s="611"/>
      <c r="BM51" s="611"/>
      <c r="BN51" s="611"/>
      <c r="BO51" s="611"/>
      <c r="BP51" s="611"/>
      <c r="BQ51" s="611"/>
      <c r="BR51" s="611"/>
      <c r="BS51" s="611"/>
      <c r="BT51" s="611"/>
      <c r="BU51" s="611"/>
      <c r="BV51" s="611"/>
      <c r="BW51" s="611"/>
      <c r="BX51" s="611"/>
      <c r="BY51" s="611"/>
      <c r="BZ51" s="611"/>
      <c r="CA51" s="611"/>
      <c r="CB51" s="611"/>
      <c r="CC51" s="611"/>
      <c r="CD51" s="611"/>
      <c r="CE51" s="611"/>
      <c r="CF51" s="611"/>
      <c r="CG51" s="611"/>
      <c r="CH51" s="611"/>
      <c r="CI51" s="611"/>
      <c r="CJ51" s="611"/>
      <c r="CK51" s="611"/>
      <c r="CL51" s="611"/>
      <c r="CM51" s="611"/>
      <c r="CN51" s="611"/>
      <c r="CO51" s="611"/>
      <c r="CP51" s="611"/>
      <c r="CQ51" s="611"/>
      <c r="CR51" s="611"/>
      <c r="CS51" s="611"/>
      <c r="CT51" s="611"/>
      <c r="CU51" s="611"/>
    </row>
    <row r="52" spans="1:99" ht="20.149999999999999" customHeight="1">
      <c r="A52" s="488">
        <v>27</v>
      </c>
      <c r="B52" s="75" t="s">
        <v>89</v>
      </c>
      <c r="C52" s="442"/>
      <c r="D52" s="442"/>
      <c r="E52" s="442"/>
      <c r="F52" s="442"/>
      <c r="G52" s="442"/>
      <c r="H52" s="442"/>
      <c r="I52" s="389"/>
      <c r="J52" s="489"/>
      <c r="K52" s="359"/>
      <c r="L52" s="611"/>
      <c r="M52" s="611"/>
      <c r="N52" s="681"/>
      <c r="O52" s="611"/>
      <c r="P52" s="611"/>
      <c r="Q52" s="611"/>
      <c r="R52" s="611"/>
      <c r="S52" s="611"/>
      <c r="T52" s="611"/>
      <c r="U52" s="611"/>
      <c r="V52" s="611"/>
      <c r="W52" s="611"/>
      <c r="X52" s="611"/>
      <c r="Y52" s="611"/>
      <c r="Z52" s="611"/>
      <c r="AA52" s="611"/>
      <c r="AB52" s="611"/>
      <c r="AC52" s="611"/>
      <c r="AD52" s="611"/>
      <c r="AE52" s="611"/>
      <c r="AF52" s="611"/>
      <c r="AG52" s="611"/>
      <c r="AH52" s="611"/>
      <c r="AI52" s="611"/>
      <c r="AJ52" s="611"/>
      <c r="AK52" s="611"/>
      <c r="AL52" s="611"/>
      <c r="AM52" s="611"/>
      <c r="AN52" s="611"/>
      <c r="AO52" s="611"/>
      <c r="AP52" s="611"/>
      <c r="AQ52" s="611"/>
      <c r="AR52" s="611"/>
      <c r="AS52" s="611"/>
      <c r="AT52" s="611"/>
      <c r="AU52" s="611"/>
      <c r="AV52" s="611"/>
      <c r="AW52" s="611"/>
      <c r="AX52" s="611"/>
      <c r="AY52" s="611"/>
      <c r="AZ52" s="611"/>
      <c r="BA52" s="611"/>
      <c r="BB52" s="611"/>
      <c r="BC52" s="611"/>
      <c r="BD52" s="611"/>
      <c r="BE52" s="611"/>
      <c r="BF52" s="611"/>
      <c r="BG52" s="611"/>
      <c r="BH52" s="611"/>
      <c r="BI52" s="611"/>
      <c r="BJ52" s="611"/>
      <c r="BK52" s="611"/>
      <c r="BL52" s="611"/>
      <c r="BM52" s="611"/>
      <c r="BN52" s="611"/>
      <c r="BO52" s="611"/>
      <c r="BP52" s="611"/>
      <c r="BQ52" s="611"/>
      <c r="BR52" s="611"/>
      <c r="BS52" s="611"/>
      <c r="BT52" s="611"/>
      <c r="BU52" s="611"/>
      <c r="BV52" s="611"/>
      <c r="BW52" s="611"/>
      <c r="BX52" s="611"/>
      <c r="BY52" s="611"/>
      <c r="BZ52" s="611"/>
      <c r="CA52" s="611"/>
      <c r="CB52" s="611"/>
      <c r="CC52" s="611"/>
      <c r="CD52" s="611"/>
      <c r="CE52" s="611"/>
      <c r="CF52" s="611"/>
      <c r="CG52" s="611"/>
      <c r="CH52" s="611"/>
      <c r="CI52" s="611"/>
      <c r="CJ52" s="611"/>
      <c r="CK52" s="611"/>
      <c r="CL52" s="611"/>
      <c r="CM52" s="611"/>
      <c r="CN52" s="611"/>
      <c r="CO52" s="611"/>
      <c r="CP52" s="611"/>
      <c r="CQ52" s="611"/>
      <c r="CR52" s="611"/>
      <c r="CS52" s="611"/>
      <c r="CT52" s="611"/>
      <c r="CU52" s="611"/>
    </row>
    <row r="53" spans="1:99" ht="20.149999999999999" customHeight="1">
      <c r="A53" s="488">
        <v>28</v>
      </c>
      <c r="B53" s="75" t="s">
        <v>90</v>
      </c>
      <c r="C53" s="442">
        <v>2.5021531000000001</v>
      </c>
      <c r="D53" s="442">
        <v>3.2473500000000002E-2</v>
      </c>
      <c r="E53" s="442">
        <v>3.4136009</v>
      </c>
      <c r="F53" s="442">
        <v>4.83658E-2</v>
      </c>
      <c r="G53" s="876"/>
      <c r="H53" s="442">
        <f t="shared" si="5"/>
        <v>5.9965932999999998</v>
      </c>
      <c r="I53" s="389">
        <f>+H53*46</f>
        <v>275.84329179999997</v>
      </c>
      <c r="J53" s="489">
        <f t="shared" si="6"/>
        <v>460</v>
      </c>
      <c r="K53" s="359"/>
      <c r="L53" s="611"/>
      <c r="M53" s="611"/>
      <c r="N53" s="611"/>
      <c r="O53" s="611"/>
      <c r="P53" s="611"/>
      <c r="Q53" s="611"/>
      <c r="R53" s="611"/>
      <c r="S53" s="611"/>
      <c r="T53" s="611"/>
      <c r="U53" s="611"/>
      <c r="V53" s="611"/>
      <c r="W53" s="611"/>
      <c r="X53" s="611"/>
      <c r="Y53" s="611"/>
      <c r="Z53" s="611"/>
      <c r="AA53" s="611"/>
      <c r="AB53" s="611"/>
      <c r="AC53" s="611"/>
      <c r="AD53" s="611"/>
      <c r="AE53" s="611"/>
      <c r="AF53" s="611"/>
      <c r="AG53" s="611"/>
      <c r="AH53" s="611"/>
      <c r="AI53" s="611"/>
      <c r="AJ53" s="611"/>
      <c r="AK53" s="611"/>
      <c r="AL53" s="611"/>
      <c r="AM53" s="611"/>
      <c r="AN53" s="611"/>
      <c r="AO53" s="611"/>
      <c r="AP53" s="611"/>
      <c r="AQ53" s="611"/>
      <c r="AR53" s="611"/>
      <c r="AS53" s="611"/>
      <c r="AT53" s="611"/>
      <c r="AU53" s="611"/>
      <c r="AV53" s="611"/>
      <c r="AW53" s="611"/>
      <c r="AX53" s="611"/>
      <c r="AY53" s="611"/>
      <c r="AZ53" s="611"/>
      <c r="BA53" s="611"/>
      <c r="BB53" s="611"/>
      <c r="BC53" s="611"/>
      <c r="BD53" s="611"/>
      <c r="BE53" s="611"/>
      <c r="BF53" s="611"/>
      <c r="BG53" s="611"/>
      <c r="BH53" s="611"/>
      <c r="BI53" s="611"/>
      <c r="BJ53" s="611"/>
      <c r="BK53" s="611"/>
      <c r="BL53" s="611"/>
      <c r="BM53" s="611"/>
      <c r="BN53" s="611"/>
      <c r="BO53" s="611"/>
      <c r="BP53" s="611"/>
      <c r="BQ53" s="611"/>
      <c r="BR53" s="611"/>
      <c r="BS53" s="611"/>
      <c r="BT53" s="611"/>
      <c r="BU53" s="611"/>
      <c r="BV53" s="611"/>
      <c r="BW53" s="611"/>
      <c r="BX53" s="611"/>
      <c r="BY53" s="611"/>
      <c r="BZ53" s="611"/>
      <c r="CA53" s="611"/>
      <c r="CB53" s="611"/>
      <c r="CC53" s="611"/>
      <c r="CD53" s="611"/>
      <c r="CE53" s="611"/>
      <c r="CF53" s="611"/>
      <c r="CG53" s="611"/>
      <c r="CH53" s="611"/>
      <c r="CI53" s="611"/>
      <c r="CJ53" s="611"/>
      <c r="CK53" s="611"/>
      <c r="CL53" s="611"/>
      <c r="CM53" s="611"/>
      <c r="CN53" s="611"/>
      <c r="CO53" s="611"/>
      <c r="CP53" s="611"/>
      <c r="CQ53" s="611"/>
      <c r="CR53" s="611"/>
      <c r="CS53" s="611"/>
      <c r="CT53" s="611"/>
      <c r="CU53" s="611"/>
    </row>
    <row r="54" spans="1:99" ht="20.149999999999999" customHeight="1">
      <c r="A54" s="488"/>
      <c r="B54" s="491" t="s">
        <v>91</v>
      </c>
      <c r="C54" s="139">
        <f t="shared" ref="C54:I54" si="7">SUM(C39:C53)</f>
        <v>248.14</v>
      </c>
      <c r="D54" s="139">
        <f t="shared" si="7"/>
        <v>85.72999999999999</v>
      </c>
      <c r="E54" s="139">
        <f t="shared" si="7"/>
        <v>1325.3899999999999</v>
      </c>
      <c r="F54" s="139">
        <f t="shared" si="7"/>
        <v>73</v>
      </c>
      <c r="G54" s="139">
        <f t="shared" si="7"/>
        <v>45.6</v>
      </c>
      <c r="H54" s="139">
        <f t="shared" si="7"/>
        <v>1777.8600000000001</v>
      </c>
      <c r="I54" s="138">
        <f t="shared" si="7"/>
        <v>103506.97</v>
      </c>
      <c r="J54" s="317">
        <f t="shared" si="6"/>
        <v>582.19977951019769</v>
      </c>
      <c r="K54" s="359"/>
      <c r="L54" s="611"/>
      <c r="M54" s="611"/>
      <c r="N54" s="611"/>
      <c r="O54" s="611"/>
      <c r="P54" s="611"/>
      <c r="Q54" s="611"/>
      <c r="R54" s="611"/>
      <c r="S54" s="611"/>
      <c r="T54" s="611"/>
      <c r="U54" s="611"/>
      <c r="V54" s="611"/>
      <c r="W54" s="611"/>
      <c r="X54" s="611"/>
      <c r="Y54" s="611"/>
      <c r="Z54" s="611"/>
      <c r="AA54" s="611"/>
      <c r="AB54" s="611"/>
      <c r="AC54" s="611"/>
      <c r="AD54" s="611"/>
      <c r="AE54" s="611"/>
      <c r="AF54" s="611"/>
      <c r="AG54" s="611"/>
      <c r="AH54" s="611"/>
      <c r="AI54" s="611"/>
      <c r="AJ54" s="611"/>
      <c r="AK54" s="611"/>
      <c r="AL54" s="611"/>
      <c r="AM54" s="611"/>
      <c r="AN54" s="611"/>
      <c r="AO54" s="611"/>
      <c r="AP54" s="611"/>
      <c r="AQ54" s="611"/>
      <c r="AR54" s="611"/>
      <c r="AS54" s="611"/>
      <c r="AT54" s="611"/>
      <c r="AU54" s="611"/>
      <c r="AV54" s="611"/>
      <c r="AW54" s="611"/>
      <c r="AX54" s="611"/>
      <c r="AY54" s="611"/>
      <c r="AZ54" s="611"/>
      <c r="BA54" s="611"/>
      <c r="BB54" s="611"/>
      <c r="BC54" s="611"/>
      <c r="BD54" s="611"/>
      <c r="BE54" s="611"/>
      <c r="BF54" s="611"/>
      <c r="BG54" s="611"/>
      <c r="BH54" s="611"/>
      <c r="BI54" s="611"/>
      <c r="BJ54" s="611"/>
      <c r="BK54" s="611"/>
      <c r="BL54" s="611"/>
      <c r="BM54" s="611"/>
      <c r="BN54" s="611"/>
      <c r="BO54" s="611"/>
      <c r="BP54" s="611"/>
      <c r="BQ54" s="611"/>
      <c r="BR54" s="611"/>
      <c r="BS54" s="611"/>
      <c r="BT54" s="611"/>
      <c r="BU54" s="611"/>
      <c r="BV54" s="611"/>
      <c r="BW54" s="611"/>
      <c r="BX54" s="611"/>
      <c r="BY54" s="611"/>
      <c r="BZ54" s="611"/>
      <c r="CA54" s="611"/>
      <c r="CB54" s="611"/>
      <c r="CC54" s="611"/>
      <c r="CD54" s="611"/>
      <c r="CE54" s="611"/>
      <c r="CF54" s="611"/>
      <c r="CG54" s="611"/>
      <c r="CH54" s="611"/>
      <c r="CI54" s="611"/>
      <c r="CJ54" s="611"/>
      <c r="CK54" s="611"/>
      <c r="CL54" s="611"/>
      <c r="CM54" s="611"/>
      <c r="CN54" s="611"/>
      <c r="CO54" s="611"/>
      <c r="CP54" s="611"/>
      <c r="CQ54" s="611"/>
      <c r="CR54" s="611"/>
      <c r="CS54" s="611"/>
      <c r="CT54" s="611"/>
      <c r="CU54" s="611"/>
    </row>
    <row r="55" spans="1:99" ht="20.149999999999999" customHeight="1">
      <c r="A55" s="75"/>
      <c r="B55" s="492" t="s">
        <v>92</v>
      </c>
      <c r="C55" s="139"/>
      <c r="D55" s="139"/>
      <c r="E55" s="139"/>
      <c r="F55" s="139"/>
      <c r="G55" s="139"/>
      <c r="H55" s="442"/>
      <c r="I55" s="389"/>
      <c r="J55" s="489"/>
      <c r="K55" s="359"/>
      <c r="L55" s="611"/>
      <c r="M55" s="611"/>
      <c r="N55" s="611"/>
      <c r="O55" s="611"/>
      <c r="P55" s="611"/>
      <c r="Q55" s="611"/>
      <c r="R55" s="611"/>
      <c r="S55" s="611"/>
      <c r="T55" s="611"/>
      <c r="U55" s="611"/>
      <c r="V55" s="611"/>
      <c r="W55" s="611"/>
      <c r="X55" s="611"/>
      <c r="Y55" s="611"/>
      <c r="Z55" s="611"/>
      <c r="AA55" s="611"/>
      <c r="AB55" s="611"/>
      <c r="AC55" s="611"/>
      <c r="AD55" s="611"/>
      <c r="AE55" s="611"/>
      <c r="AF55" s="611"/>
      <c r="AG55" s="611"/>
      <c r="AH55" s="611"/>
      <c r="AI55" s="611"/>
      <c r="AJ55" s="611"/>
      <c r="AK55" s="611"/>
      <c r="AL55" s="611"/>
      <c r="AM55" s="611"/>
      <c r="AN55" s="611"/>
      <c r="AO55" s="611"/>
      <c r="AP55" s="611"/>
      <c r="AQ55" s="611"/>
      <c r="AR55" s="611"/>
      <c r="AS55" s="611"/>
      <c r="AT55" s="611"/>
      <c r="AU55" s="611"/>
      <c r="AV55" s="611"/>
      <c r="AW55" s="611"/>
      <c r="AX55" s="611"/>
      <c r="AY55" s="611"/>
      <c r="AZ55" s="611"/>
      <c r="BA55" s="611"/>
      <c r="BB55" s="611"/>
      <c r="BC55" s="611"/>
      <c r="BD55" s="611"/>
      <c r="BE55" s="611"/>
      <c r="BF55" s="611"/>
      <c r="BG55" s="611"/>
      <c r="BH55" s="611"/>
      <c r="BI55" s="611"/>
      <c r="BJ55" s="611"/>
      <c r="BK55" s="611"/>
      <c r="BL55" s="611"/>
      <c r="BM55" s="611"/>
      <c r="BN55" s="611"/>
      <c r="BO55" s="611"/>
      <c r="BP55" s="611"/>
      <c r="BQ55" s="611"/>
      <c r="BR55" s="611"/>
      <c r="BS55" s="611"/>
      <c r="BT55" s="611"/>
      <c r="BU55" s="611"/>
      <c r="BV55" s="611"/>
      <c r="BW55" s="611"/>
      <c r="BX55" s="611"/>
      <c r="BY55" s="611"/>
      <c r="BZ55" s="611"/>
      <c r="CA55" s="611"/>
      <c r="CB55" s="611"/>
      <c r="CC55" s="611"/>
      <c r="CD55" s="611"/>
      <c r="CE55" s="611"/>
      <c r="CF55" s="611"/>
      <c r="CG55" s="611"/>
      <c r="CH55" s="611"/>
      <c r="CI55" s="611"/>
      <c r="CJ55" s="611"/>
      <c r="CK55" s="611"/>
      <c r="CL55" s="611"/>
      <c r="CM55" s="611"/>
      <c r="CN55" s="611"/>
      <c r="CO55" s="611"/>
      <c r="CP55" s="611"/>
      <c r="CQ55" s="611"/>
      <c r="CR55" s="611"/>
      <c r="CS55" s="611"/>
      <c r="CT55" s="611"/>
      <c r="CU55" s="611"/>
    </row>
    <row r="56" spans="1:99" ht="20.149999999999999" customHeight="1">
      <c r="A56" s="488">
        <v>29</v>
      </c>
      <c r="B56" s="75" t="s">
        <v>93</v>
      </c>
      <c r="C56" s="442"/>
      <c r="D56" s="442"/>
      <c r="E56" s="442">
        <v>0</v>
      </c>
      <c r="F56" s="442">
        <v>0.12</v>
      </c>
      <c r="G56" s="442"/>
      <c r="H56" s="442">
        <f t="shared" ref="H56:H63" si="8">SUM(C56:G56)</f>
        <v>0.12</v>
      </c>
      <c r="I56" s="389">
        <v>-88.87</v>
      </c>
      <c r="J56" s="489">
        <f t="shared" ref="J56:J64" si="9">I56/H56*10</f>
        <v>-7405.8333333333339</v>
      </c>
      <c r="K56" s="359"/>
      <c r="L56" s="611"/>
      <c r="M56" s="611"/>
      <c r="N56" s="611"/>
      <c r="O56" s="611"/>
      <c r="P56" s="611"/>
      <c r="Q56" s="611"/>
      <c r="R56" s="611"/>
      <c r="S56" s="611"/>
      <c r="T56" s="611"/>
      <c r="U56" s="611"/>
      <c r="V56" s="611"/>
      <c r="W56" s="611"/>
      <c r="X56" s="611"/>
      <c r="Y56" s="611"/>
      <c r="Z56" s="611"/>
      <c r="AA56" s="611"/>
      <c r="AB56" s="611"/>
      <c r="AC56" s="611"/>
      <c r="AD56" s="611"/>
      <c r="AE56" s="611"/>
      <c r="AF56" s="611"/>
      <c r="AG56" s="611"/>
      <c r="AH56" s="611"/>
      <c r="AI56" s="611"/>
      <c r="AJ56" s="611"/>
      <c r="AK56" s="611"/>
      <c r="AL56" s="611"/>
      <c r="AM56" s="611"/>
      <c r="AN56" s="611"/>
      <c r="AO56" s="611"/>
      <c r="AP56" s="611"/>
      <c r="AQ56" s="611"/>
      <c r="AR56" s="611"/>
      <c r="AS56" s="611"/>
      <c r="AT56" s="611"/>
      <c r="AU56" s="611"/>
      <c r="AV56" s="611"/>
      <c r="AW56" s="611"/>
      <c r="AX56" s="611"/>
      <c r="AY56" s="611"/>
      <c r="AZ56" s="611"/>
      <c r="BA56" s="611"/>
      <c r="BB56" s="611"/>
      <c r="BC56" s="611"/>
      <c r="BD56" s="611"/>
      <c r="BE56" s="611"/>
      <c r="BF56" s="611"/>
      <c r="BG56" s="611"/>
      <c r="BH56" s="611"/>
      <c r="BI56" s="611"/>
      <c r="BJ56" s="611"/>
      <c r="BK56" s="611"/>
      <c r="BL56" s="611"/>
      <c r="BM56" s="611"/>
      <c r="BN56" s="611"/>
      <c r="BO56" s="611"/>
      <c r="BP56" s="611"/>
      <c r="BQ56" s="611"/>
      <c r="BR56" s="611"/>
      <c r="BS56" s="611"/>
      <c r="BT56" s="611"/>
      <c r="BU56" s="611"/>
      <c r="BV56" s="611"/>
      <c r="BW56" s="611"/>
      <c r="BX56" s="611"/>
      <c r="BY56" s="611"/>
      <c r="BZ56" s="611"/>
      <c r="CA56" s="611"/>
      <c r="CB56" s="611"/>
      <c r="CC56" s="611"/>
      <c r="CD56" s="611"/>
      <c r="CE56" s="611"/>
      <c r="CF56" s="611"/>
      <c r="CG56" s="611"/>
      <c r="CH56" s="611"/>
      <c r="CI56" s="611"/>
      <c r="CJ56" s="611"/>
      <c r="CK56" s="611"/>
      <c r="CL56" s="611"/>
      <c r="CM56" s="611"/>
      <c r="CN56" s="611"/>
      <c r="CO56" s="611"/>
      <c r="CP56" s="611"/>
      <c r="CQ56" s="611"/>
      <c r="CR56" s="611"/>
      <c r="CS56" s="611"/>
      <c r="CT56" s="611"/>
      <c r="CU56" s="611"/>
    </row>
    <row r="57" spans="1:99" ht="20.149999999999999" customHeight="1">
      <c r="A57" s="488">
        <v>30</v>
      </c>
      <c r="B57" s="75" t="s">
        <v>76</v>
      </c>
      <c r="C57" s="442">
        <v>203.35</v>
      </c>
      <c r="D57" s="442">
        <v>6.95</v>
      </c>
      <c r="E57" s="442">
        <f>40.11-1.4946344</f>
        <v>38.615365599999997</v>
      </c>
      <c r="F57" s="442">
        <f>7.32-0.6850266</f>
        <v>6.6349733999999998</v>
      </c>
      <c r="G57" s="442">
        <v>4.55</v>
      </c>
      <c r="H57" s="442">
        <f t="shared" si="8"/>
        <v>260.10033899999996</v>
      </c>
      <c r="I57" s="389">
        <f>16251.85-99.1745755</f>
        <v>16152.675424500001</v>
      </c>
      <c r="J57" s="489">
        <f t="shared" si="9"/>
        <v>621.0170846605472</v>
      </c>
      <c r="K57" s="359"/>
      <c r="L57" s="611"/>
      <c r="M57" s="611"/>
      <c r="N57" s="611"/>
      <c r="O57" s="611"/>
      <c r="P57" s="611"/>
      <c r="Q57" s="611"/>
      <c r="R57" s="611"/>
      <c r="S57" s="611"/>
      <c r="T57" s="611"/>
      <c r="U57" s="611"/>
      <c r="V57" s="611"/>
      <c r="W57" s="611"/>
      <c r="X57" s="611"/>
      <c r="Y57" s="611"/>
      <c r="Z57" s="611"/>
      <c r="AA57" s="611"/>
      <c r="AB57" s="611"/>
      <c r="AC57" s="611"/>
      <c r="AD57" s="611"/>
      <c r="AE57" s="611"/>
      <c r="AF57" s="611"/>
      <c r="AG57" s="611"/>
      <c r="AH57" s="611"/>
      <c r="AI57" s="611"/>
      <c r="AJ57" s="611"/>
      <c r="AK57" s="611"/>
      <c r="AL57" s="611"/>
      <c r="AM57" s="611"/>
      <c r="AN57" s="611"/>
      <c r="AO57" s="611"/>
      <c r="AP57" s="611"/>
      <c r="AQ57" s="611"/>
      <c r="AR57" s="611"/>
      <c r="AS57" s="611"/>
      <c r="AT57" s="611"/>
      <c r="AU57" s="611"/>
      <c r="AV57" s="611"/>
      <c r="AW57" s="611"/>
      <c r="AX57" s="611"/>
      <c r="AY57" s="611"/>
      <c r="AZ57" s="611"/>
      <c r="BA57" s="611"/>
      <c r="BB57" s="611"/>
      <c r="BC57" s="611"/>
      <c r="BD57" s="611"/>
      <c r="BE57" s="611"/>
      <c r="BF57" s="611"/>
      <c r="BG57" s="611"/>
      <c r="BH57" s="611"/>
      <c r="BI57" s="611"/>
      <c r="BJ57" s="611"/>
      <c r="BK57" s="611"/>
      <c r="BL57" s="611"/>
      <c r="BM57" s="611"/>
      <c r="BN57" s="611"/>
      <c r="BO57" s="611"/>
      <c r="BP57" s="611"/>
      <c r="BQ57" s="611"/>
      <c r="BR57" s="611"/>
      <c r="BS57" s="611"/>
      <c r="BT57" s="611"/>
      <c r="BU57" s="611"/>
      <c r="BV57" s="611"/>
      <c r="BW57" s="611"/>
      <c r="BX57" s="611"/>
      <c r="BY57" s="611"/>
      <c r="BZ57" s="611"/>
      <c r="CA57" s="611"/>
      <c r="CB57" s="611"/>
      <c r="CC57" s="611"/>
      <c r="CD57" s="611"/>
      <c r="CE57" s="611"/>
      <c r="CF57" s="611"/>
      <c r="CG57" s="611"/>
      <c r="CH57" s="611"/>
      <c r="CI57" s="611"/>
      <c r="CJ57" s="611"/>
      <c r="CK57" s="611"/>
      <c r="CL57" s="611"/>
      <c r="CM57" s="611"/>
      <c r="CN57" s="611"/>
      <c r="CO57" s="611"/>
      <c r="CP57" s="611"/>
      <c r="CQ57" s="611"/>
      <c r="CR57" s="611"/>
      <c r="CS57" s="611"/>
      <c r="CT57" s="611"/>
      <c r="CU57" s="611"/>
    </row>
    <row r="58" spans="1:99" ht="20.149999999999999" customHeight="1">
      <c r="A58" s="488">
        <v>31</v>
      </c>
      <c r="B58" s="75" t="s">
        <v>88</v>
      </c>
      <c r="C58" s="442">
        <v>220.27</v>
      </c>
      <c r="D58" s="442"/>
      <c r="E58" s="442">
        <v>148.59</v>
      </c>
      <c r="F58" s="442">
        <v>54.52</v>
      </c>
      <c r="G58" s="442">
        <v>26.81</v>
      </c>
      <c r="H58" s="442">
        <f t="shared" si="8"/>
        <v>450.19</v>
      </c>
      <c r="I58" s="389">
        <v>28676.5</v>
      </c>
      <c r="J58" s="489">
        <f t="shared" si="9"/>
        <v>636.98660565538989</v>
      </c>
      <c r="K58" s="359"/>
      <c r="L58" s="611"/>
      <c r="M58" s="611"/>
      <c r="N58" s="611"/>
      <c r="O58" s="611"/>
      <c r="P58" s="611"/>
      <c r="Q58" s="611"/>
      <c r="R58" s="611"/>
      <c r="S58" s="611"/>
      <c r="T58" s="611"/>
      <c r="U58" s="611"/>
      <c r="V58" s="611"/>
      <c r="W58" s="611"/>
      <c r="X58" s="611"/>
      <c r="Y58" s="611"/>
      <c r="Z58" s="611"/>
      <c r="AA58" s="611"/>
      <c r="AB58" s="611"/>
      <c r="AC58" s="611"/>
      <c r="AD58" s="611"/>
      <c r="AE58" s="611"/>
      <c r="AF58" s="611"/>
      <c r="AG58" s="611"/>
      <c r="AH58" s="611"/>
      <c r="AI58" s="611"/>
      <c r="AJ58" s="611"/>
      <c r="AK58" s="611"/>
      <c r="AL58" s="611"/>
      <c r="AM58" s="611"/>
      <c r="AN58" s="611"/>
      <c r="AO58" s="611"/>
      <c r="AP58" s="611"/>
      <c r="AQ58" s="611"/>
      <c r="AR58" s="611"/>
      <c r="AS58" s="611"/>
      <c r="AT58" s="611"/>
      <c r="AU58" s="611"/>
      <c r="AV58" s="611"/>
      <c r="AW58" s="611"/>
      <c r="AX58" s="611"/>
      <c r="AY58" s="611"/>
      <c r="AZ58" s="611"/>
      <c r="BA58" s="611"/>
      <c r="BB58" s="611"/>
      <c r="BC58" s="611"/>
      <c r="BD58" s="611"/>
      <c r="BE58" s="611"/>
      <c r="BF58" s="611"/>
      <c r="BG58" s="611"/>
      <c r="BH58" s="611"/>
      <c r="BI58" s="611"/>
      <c r="BJ58" s="611"/>
      <c r="BK58" s="611"/>
      <c r="BL58" s="611"/>
      <c r="BM58" s="611"/>
      <c r="BN58" s="611"/>
      <c r="BO58" s="611"/>
      <c r="BP58" s="611"/>
      <c r="BQ58" s="611"/>
      <c r="BR58" s="611"/>
      <c r="BS58" s="611"/>
      <c r="BT58" s="611"/>
      <c r="BU58" s="611"/>
      <c r="BV58" s="611"/>
      <c r="BW58" s="611"/>
      <c r="BX58" s="611"/>
      <c r="BY58" s="611"/>
      <c r="BZ58" s="611"/>
      <c r="CA58" s="611"/>
      <c r="CB58" s="611"/>
      <c r="CC58" s="611"/>
      <c r="CD58" s="611"/>
      <c r="CE58" s="611"/>
      <c r="CF58" s="611"/>
      <c r="CG58" s="611"/>
      <c r="CH58" s="611"/>
      <c r="CI58" s="611"/>
      <c r="CJ58" s="611"/>
      <c r="CK58" s="611"/>
      <c r="CL58" s="611"/>
      <c r="CM58" s="611"/>
      <c r="CN58" s="611"/>
      <c r="CO58" s="611"/>
      <c r="CP58" s="611"/>
      <c r="CQ58" s="611"/>
      <c r="CR58" s="611"/>
      <c r="CS58" s="611"/>
      <c r="CT58" s="611"/>
      <c r="CU58" s="611"/>
    </row>
    <row r="59" spans="1:99" ht="20.149999999999999" customHeight="1">
      <c r="A59" s="488">
        <v>32</v>
      </c>
      <c r="B59" s="75" t="s">
        <v>95</v>
      </c>
      <c r="C59" s="442">
        <v>6.31</v>
      </c>
      <c r="D59" s="442"/>
      <c r="E59" s="442">
        <f>283-25.7537087</f>
        <v>257.2462913</v>
      </c>
      <c r="F59" s="489"/>
      <c r="G59" s="489"/>
      <c r="H59" s="442">
        <f t="shared" si="8"/>
        <v>263.5562913</v>
      </c>
      <c r="I59" s="389">
        <f>22189.54-1171.793746</f>
        <v>21017.746254000001</v>
      </c>
      <c r="J59" s="489">
        <f t="shared" si="9"/>
        <v>797.46706672526329</v>
      </c>
      <c r="K59" s="359"/>
      <c r="L59" s="611"/>
      <c r="M59" s="611"/>
      <c r="N59" s="611"/>
      <c r="O59" s="611"/>
      <c r="P59" s="611"/>
      <c r="Q59" s="611"/>
      <c r="R59" s="611"/>
      <c r="S59" s="611"/>
      <c r="T59" s="611"/>
      <c r="U59" s="611"/>
      <c r="V59" s="611"/>
      <c r="W59" s="611"/>
      <c r="X59" s="611"/>
      <c r="Y59" s="611"/>
      <c r="Z59" s="611"/>
      <c r="AA59" s="611"/>
      <c r="AB59" s="611"/>
      <c r="AC59" s="611"/>
      <c r="AD59" s="611"/>
      <c r="AE59" s="611"/>
      <c r="AF59" s="611"/>
      <c r="AG59" s="611"/>
      <c r="AH59" s="611"/>
      <c r="AI59" s="611"/>
      <c r="AJ59" s="611"/>
      <c r="AK59" s="611"/>
      <c r="AL59" s="611"/>
      <c r="AM59" s="611"/>
      <c r="AN59" s="611"/>
      <c r="AO59" s="611"/>
      <c r="AP59" s="611"/>
      <c r="AQ59" s="611"/>
      <c r="AR59" s="611"/>
      <c r="AS59" s="611"/>
      <c r="AT59" s="611"/>
      <c r="AU59" s="611"/>
      <c r="AV59" s="611"/>
      <c r="AW59" s="611"/>
      <c r="AX59" s="611"/>
      <c r="AY59" s="611"/>
      <c r="AZ59" s="611"/>
      <c r="BA59" s="611"/>
      <c r="BB59" s="611"/>
      <c r="BC59" s="611"/>
      <c r="BD59" s="611"/>
      <c r="BE59" s="611"/>
      <c r="BF59" s="611"/>
      <c r="BG59" s="611"/>
      <c r="BH59" s="611"/>
      <c r="BI59" s="611"/>
      <c r="BJ59" s="611"/>
      <c r="BK59" s="611"/>
      <c r="BL59" s="611"/>
      <c r="BM59" s="611"/>
      <c r="BN59" s="611"/>
      <c r="BO59" s="611"/>
      <c r="BP59" s="611"/>
      <c r="BQ59" s="611"/>
      <c r="BR59" s="611"/>
      <c r="BS59" s="611"/>
      <c r="BT59" s="611"/>
      <c r="BU59" s="611"/>
      <c r="BV59" s="611"/>
      <c r="BW59" s="611"/>
      <c r="BX59" s="611"/>
      <c r="BY59" s="611"/>
      <c r="BZ59" s="611"/>
      <c r="CA59" s="611"/>
      <c r="CB59" s="611"/>
      <c r="CC59" s="611"/>
      <c r="CD59" s="611"/>
      <c r="CE59" s="611"/>
      <c r="CF59" s="611"/>
      <c r="CG59" s="611"/>
      <c r="CH59" s="611"/>
      <c r="CI59" s="611"/>
      <c r="CJ59" s="611"/>
      <c r="CK59" s="611"/>
      <c r="CL59" s="611"/>
      <c r="CM59" s="611"/>
      <c r="CN59" s="611"/>
      <c r="CO59" s="611"/>
      <c r="CP59" s="611"/>
      <c r="CQ59" s="611"/>
      <c r="CR59" s="611"/>
      <c r="CS59" s="611"/>
      <c r="CT59" s="611"/>
      <c r="CU59" s="611"/>
    </row>
    <row r="60" spans="1:99" ht="20.149999999999999" customHeight="1">
      <c r="A60" s="488">
        <v>33</v>
      </c>
      <c r="B60" s="75" t="s">
        <v>86</v>
      </c>
      <c r="C60" s="442">
        <v>289.95</v>
      </c>
      <c r="D60" s="442"/>
      <c r="E60" s="489"/>
      <c r="F60" s="489"/>
      <c r="G60" s="489"/>
      <c r="H60" s="442">
        <f t="shared" si="8"/>
        <v>289.95</v>
      </c>
      <c r="I60" s="389">
        <v>24136.36</v>
      </c>
      <c r="J60" s="489">
        <f t="shared" si="9"/>
        <v>832.43179858596318</v>
      </c>
      <c r="K60" s="359"/>
      <c r="L60" s="611"/>
      <c r="M60" s="611"/>
      <c r="N60" s="611"/>
      <c r="O60" s="611"/>
      <c r="P60" s="611"/>
      <c r="Q60" s="611"/>
      <c r="R60" s="611"/>
      <c r="S60" s="611"/>
      <c r="T60" s="611"/>
      <c r="U60" s="611"/>
      <c r="V60" s="611"/>
      <c r="W60" s="611"/>
      <c r="X60" s="611"/>
      <c r="Y60" s="611"/>
      <c r="Z60" s="611"/>
      <c r="AA60" s="611"/>
      <c r="AB60" s="611"/>
      <c r="AC60" s="611"/>
      <c r="AD60" s="611"/>
      <c r="AE60" s="611"/>
      <c r="AF60" s="611"/>
      <c r="AG60" s="611"/>
      <c r="AH60" s="611"/>
      <c r="AI60" s="611"/>
      <c r="AJ60" s="611"/>
      <c r="AK60" s="611"/>
      <c r="AL60" s="611"/>
      <c r="AM60" s="611"/>
      <c r="AN60" s="611"/>
      <c r="AO60" s="611"/>
      <c r="AP60" s="611"/>
      <c r="AQ60" s="611"/>
      <c r="AR60" s="611"/>
      <c r="AS60" s="611"/>
      <c r="AT60" s="611"/>
      <c r="AU60" s="611"/>
      <c r="AV60" s="611"/>
      <c r="AW60" s="611"/>
      <c r="AX60" s="611"/>
      <c r="AY60" s="611"/>
      <c r="AZ60" s="611"/>
      <c r="BA60" s="611"/>
      <c r="BB60" s="611"/>
      <c r="BC60" s="611"/>
      <c r="BD60" s="611"/>
      <c r="BE60" s="611"/>
      <c r="BF60" s="611"/>
      <c r="BG60" s="611"/>
      <c r="BH60" s="611"/>
      <c r="BI60" s="611"/>
      <c r="BJ60" s="611"/>
      <c r="BK60" s="611"/>
      <c r="BL60" s="611"/>
      <c r="BM60" s="611"/>
      <c r="BN60" s="611"/>
      <c r="BO60" s="611"/>
      <c r="BP60" s="611"/>
      <c r="BQ60" s="611"/>
      <c r="BR60" s="611"/>
      <c r="BS60" s="611"/>
      <c r="BT60" s="611"/>
      <c r="BU60" s="611"/>
      <c r="BV60" s="611"/>
      <c r="BW60" s="611"/>
      <c r="BX60" s="611"/>
      <c r="BY60" s="611"/>
      <c r="BZ60" s="611"/>
      <c r="CA60" s="611"/>
      <c r="CB60" s="611"/>
      <c r="CC60" s="611"/>
      <c r="CD60" s="611"/>
      <c r="CE60" s="611"/>
      <c r="CF60" s="611"/>
      <c r="CG60" s="611"/>
      <c r="CH60" s="611"/>
      <c r="CI60" s="611"/>
      <c r="CJ60" s="611"/>
      <c r="CK60" s="611"/>
      <c r="CL60" s="611"/>
      <c r="CM60" s="611"/>
      <c r="CN60" s="611"/>
      <c r="CO60" s="611"/>
      <c r="CP60" s="611"/>
      <c r="CQ60" s="611"/>
      <c r="CR60" s="611"/>
      <c r="CS60" s="611"/>
      <c r="CT60" s="611"/>
      <c r="CU60" s="611"/>
    </row>
    <row r="61" spans="1:99" ht="20.149999999999999" customHeight="1">
      <c r="A61" s="488">
        <v>34</v>
      </c>
      <c r="B61" s="75" t="s">
        <v>96</v>
      </c>
      <c r="C61" s="442"/>
      <c r="D61" s="442"/>
      <c r="E61" s="489"/>
      <c r="F61" s="442">
        <f>4.53-0.242286</f>
        <v>4.2877140000000002</v>
      </c>
      <c r="G61" s="442"/>
      <c r="H61" s="442">
        <f t="shared" si="8"/>
        <v>4.2877140000000002</v>
      </c>
      <c r="I61" s="389">
        <f>371.31-11.024013</f>
        <v>360.28598699999998</v>
      </c>
      <c r="J61" s="489">
        <f t="shared" si="9"/>
        <v>840.27523057741246</v>
      </c>
      <c r="K61" s="359"/>
      <c r="L61" s="611"/>
      <c r="M61" s="611"/>
      <c r="N61" s="611"/>
      <c r="O61" s="611"/>
      <c r="P61" s="611"/>
      <c r="Q61" s="611"/>
      <c r="R61" s="611"/>
      <c r="S61" s="611"/>
      <c r="T61" s="611"/>
      <c r="U61" s="611"/>
      <c r="V61" s="611"/>
      <c r="W61" s="611"/>
      <c r="X61" s="611"/>
      <c r="Y61" s="611"/>
      <c r="Z61" s="611"/>
      <c r="AA61" s="611"/>
      <c r="AB61" s="611"/>
      <c r="AC61" s="611"/>
      <c r="AD61" s="611"/>
      <c r="AE61" s="611"/>
      <c r="AF61" s="611"/>
      <c r="AG61" s="611"/>
      <c r="AH61" s="611"/>
      <c r="AI61" s="611"/>
      <c r="AJ61" s="611"/>
      <c r="AK61" s="611"/>
      <c r="AL61" s="611"/>
      <c r="AM61" s="611"/>
      <c r="AN61" s="611"/>
      <c r="AO61" s="611"/>
      <c r="AP61" s="611"/>
      <c r="AQ61" s="611"/>
      <c r="AR61" s="611"/>
      <c r="AS61" s="611"/>
      <c r="AT61" s="611"/>
      <c r="AU61" s="611"/>
      <c r="AV61" s="611"/>
      <c r="AW61" s="611"/>
      <c r="AX61" s="611"/>
      <c r="AY61" s="611"/>
      <c r="AZ61" s="611"/>
      <c r="BA61" s="611"/>
      <c r="BB61" s="611"/>
      <c r="BC61" s="611"/>
      <c r="BD61" s="611"/>
      <c r="BE61" s="611"/>
      <c r="BF61" s="611"/>
      <c r="BG61" s="611"/>
      <c r="BH61" s="611"/>
      <c r="BI61" s="611"/>
      <c r="BJ61" s="611"/>
      <c r="BK61" s="611"/>
      <c r="BL61" s="611"/>
      <c r="BM61" s="611"/>
      <c r="BN61" s="611"/>
      <c r="BO61" s="611"/>
      <c r="BP61" s="611"/>
      <c r="BQ61" s="611"/>
      <c r="BR61" s="611"/>
      <c r="BS61" s="611"/>
      <c r="BT61" s="611"/>
      <c r="BU61" s="611"/>
      <c r="BV61" s="611"/>
      <c r="BW61" s="611"/>
      <c r="BX61" s="611"/>
      <c r="BY61" s="611"/>
      <c r="BZ61" s="611"/>
      <c r="CA61" s="611"/>
      <c r="CB61" s="611"/>
      <c r="CC61" s="611"/>
      <c r="CD61" s="611"/>
      <c r="CE61" s="611"/>
      <c r="CF61" s="611"/>
      <c r="CG61" s="611"/>
      <c r="CH61" s="611"/>
      <c r="CI61" s="611"/>
      <c r="CJ61" s="611"/>
      <c r="CK61" s="611"/>
      <c r="CL61" s="611"/>
      <c r="CM61" s="611"/>
      <c r="CN61" s="611"/>
      <c r="CO61" s="611"/>
      <c r="CP61" s="611"/>
      <c r="CQ61" s="611"/>
      <c r="CR61" s="611"/>
      <c r="CS61" s="611"/>
      <c r="CT61" s="611"/>
      <c r="CU61" s="611"/>
    </row>
    <row r="62" spans="1:99" ht="20.149999999999999" customHeight="1">
      <c r="A62" s="488">
        <v>35</v>
      </c>
      <c r="B62" s="75" t="s">
        <v>89</v>
      </c>
      <c r="C62" s="442">
        <v>3.3</v>
      </c>
      <c r="D62" s="442"/>
      <c r="E62" s="442"/>
      <c r="F62" s="442"/>
      <c r="G62" s="442"/>
      <c r="H62" s="442">
        <f t="shared" si="8"/>
        <v>3.3</v>
      </c>
      <c r="I62" s="389">
        <v>261.52</v>
      </c>
      <c r="J62" s="489">
        <f t="shared" si="9"/>
        <v>792.4848484848485</v>
      </c>
      <c r="K62" s="359"/>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611"/>
      <c r="AN62" s="611"/>
      <c r="AO62" s="611"/>
      <c r="AP62" s="611"/>
      <c r="AQ62" s="611"/>
      <c r="AR62" s="611"/>
      <c r="AS62" s="611"/>
      <c r="AT62" s="611"/>
      <c r="AU62" s="611"/>
      <c r="AV62" s="611"/>
      <c r="AW62" s="611"/>
      <c r="AX62" s="611"/>
      <c r="AY62" s="611"/>
      <c r="AZ62" s="611"/>
      <c r="BA62" s="611"/>
      <c r="BB62" s="611"/>
      <c r="BC62" s="611"/>
      <c r="BD62" s="611"/>
      <c r="BE62" s="611"/>
      <c r="BF62" s="611"/>
      <c r="BG62" s="611"/>
      <c r="BH62" s="611"/>
      <c r="BI62" s="611"/>
      <c r="BJ62" s="611"/>
      <c r="BK62" s="611"/>
      <c r="BL62" s="611"/>
      <c r="BM62" s="611"/>
      <c r="BN62" s="611"/>
      <c r="BO62" s="611"/>
      <c r="BP62" s="611"/>
      <c r="BQ62" s="611"/>
      <c r="BR62" s="611"/>
      <c r="BS62" s="611"/>
      <c r="BT62" s="611"/>
      <c r="BU62" s="611"/>
      <c r="BV62" s="611"/>
      <c r="BW62" s="611"/>
      <c r="BX62" s="611"/>
      <c r="BY62" s="611"/>
      <c r="BZ62" s="611"/>
      <c r="CA62" s="611"/>
      <c r="CB62" s="611"/>
      <c r="CC62" s="611"/>
      <c r="CD62" s="611"/>
      <c r="CE62" s="611"/>
      <c r="CF62" s="611"/>
      <c r="CG62" s="611"/>
      <c r="CH62" s="611"/>
      <c r="CI62" s="611"/>
      <c r="CJ62" s="611"/>
      <c r="CK62" s="611"/>
      <c r="CL62" s="611"/>
      <c r="CM62" s="611"/>
      <c r="CN62" s="611"/>
      <c r="CO62" s="611"/>
      <c r="CP62" s="611"/>
      <c r="CQ62" s="611"/>
      <c r="CR62" s="611"/>
      <c r="CS62" s="611"/>
      <c r="CT62" s="611"/>
      <c r="CU62" s="611"/>
    </row>
    <row r="63" spans="1:99" ht="20.149999999999999" customHeight="1">
      <c r="A63" s="488">
        <v>36</v>
      </c>
      <c r="B63" s="75" t="s">
        <v>90</v>
      </c>
      <c r="C63" s="442"/>
      <c r="D63" s="442"/>
      <c r="E63" s="442">
        <v>27.2483431</v>
      </c>
      <c r="F63" s="442">
        <v>0.92731260000000004</v>
      </c>
      <c r="G63" s="442"/>
      <c r="H63" s="442">
        <f t="shared" si="8"/>
        <v>28.1756557</v>
      </c>
      <c r="I63" s="389">
        <f>+H63*45.5</f>
        <v>1281.99233435</v>
      </c>
      <c r="J63" s="489">
        <f t="shared" si="9"/>
        <v>455</v>
      </c>
      <c r="K63" s="359"/>
      <c r="L63" s="611"/>
      <c r="M63" s="611"/>
      <c r="N63" s="611"/>
      <c r="O63" s="611"/>
      <c r="P63" s="611"/>
      <c r="Q63" s="611"/>
      <c r="R63" s="611"/>
      <c r="S63" s="611"/>
      <c r="T63" s="611"/>
      <c r="U63" s="611"/>
      <c r="V63" s="611"/>
      <c r="W63" s="611"/>
      <c r="X63" s="611"/>
      <c r="Y63" s="611"/>
      <c r="Z63" s="611"/>
      <c r="AA63" s="611"/>
      <c r="AB63" s="611"/>
      <c r="AC63" s="611"/>
      <c r="AD63" s="611"/>
      <c r="AE63" s="611"/>
      <c r="AF63" s="611"/>
      <c r="AG63" s="611"/>
      <c r="AH63" s="611"/>
      <c r="AI63" s="611"/>
      <c r="AJ63" s="611"/>
      <c r="AK63" s="611"/>
      <c r="AL63" s="611"/>
      <c r="AM63" s="611"/>
      <c r="AN63" s="611"/>
      <c r="AO63" s="611"/>
      <c r="AP63" s="611"/>
      <c r="AQ63" s="611"/>
      <c r="AR63" s="611"/>
      <c r="AS63" s="611"/>
      <c r="AT63" s="611"/>
      <c r="AU63" s="611"/>
      <c r="AV63" s="611"/>
      <c r="AW63" s="611"/>
      <c r="AX63" s="611"/>
      <c r="AY63" s="611"/>
      <c r="AZ63" s="611"/>
      <c r="BA63" s="611"/>
      <c r="BB63" s="611"/>
      <c r="BC63" s="611"/>
      <c r="BD63" s="611"/>
      <c r="BE63" s="611"/>
      <c r="BF63" s="611"/>
      <c r="BG63" s="611"/>
      <c r="BH63" s="611"/>
      <c r="BI63" s="611"/>
      <c r="BJ63" s="611"/>
      <c r="BK63" s="611"/>
      <c r="BL63" s="611"/>
      <c r="BM63" s="611"/>
      <c r="BN63" s="611"/>
      <c r="BO63" s="611"/>
      <c r="BP63" s="611"/>
      <c r="BQ63" s="611"/>
      <c r="BR63" s="611"/>
      <c r="BS63" s="611"/>
      <c r="BT63" s="611"/>
      <c r="BU63" s="611"/>
      <c r="BV63" s="611"/>
      <c r="BW63" s="611"/>
      <c r="BX63" s="611"/>
      <c r="BY63" s="611"/>
      <c r="BZ63" s="611"/>
      <c r="CA63" s="611"/>
      <c r="CB63" s="611"/>
      <c r="CC63" s="611"/>
      <c r="CD63" s="611"/>
      <c r="CE63" s="611"/>
      <c r="CF63" s="611"/>
      <c r="CG63" s="611"/>
      <c r="CH63" s="611"/>
      <c r="CI63" s="611"/>
      <c r="CJ63" s="611"/>
      <c r="CK63" s="611"/>
      <c r="CL63" s="611"/>
      <c r="CM63" s="611"/>
      <c r="CN63" s="611"/>
      <c r="CO63" s="611"/>
      <c r="CP63" s="611"/>
      <c r="CQ63" s="611"/>
      <c r="CR63" s="611"/>
      <c r="CS63" s="611"/>
      <c r="CT63" s="611"/>
      <c r="CU63" s="611"/>
    </row>
    <row r="64" spans="1:99" ht="20.149999999999999" customHeight="1">
      <c r="A64" s="488"/>
      <c r="B64" s="491" t="s">
        <v>196</v>
      </c>
      <c r="C64" s="139">
        <f t="shared" ref="C64:I64" si="10">SUM(C56:C63)</f>
        <v>723.18</v>
      </c>
      <c r="D64" s="139">
        <f t="shared" si="10"/>
        <v>6.95</v>
      </c>
      <c r="E64" s="139">
        <f t="shared" si="10"/>
        <v>471.7</v>
      </c>
      <c r="F64" s="139">
        <f t="shared" si="10"/>
        <v>66.489999999999995</v>
      </c>
      <c r="G64" s="139">
        <f t="shared" si="10"/>
        <v>31.36</v>
      </c>
      <c r="H64" s="139">
        <f t="shared" si="10"/>
        <v>1299.68</v>
      </c>
      <c r="I64" s="138">
        <f t="shared" si="10"/>
        <v>91798.209999850005</v>
      </c>
      <c r="J64" s="317">
        <f t="shared" si="9"/>
        <v>706.31393881455438</v>
      </c>
      <c r="K64" s="359"/>
      <c r="L64" s="611"/>
      <c r="M64" s="611"/>
      <c r="N64" s="611"/>
      <c r="O64" s="611"/>
      <c r="P64" s="611"/>
      <c r="Q64" s="611"/>
      <c r="R64" s="611"/>
      <c r="S64" s="611"/>
      <c r="T64" s="611"/>
      <c r="U64" s="611"/>
      <c r="V64" s="611"/>
      <c r="W64" s="611"/>
      <c r="X64" s="611"/>
      <c r="Y64" s="611"/>
      <c r="Z64" s="611"/>
      <c r="AA64" s="611"/>
      <c r="AB64" s="611"/>
      <c r="AC64" s="611"/>
      <c r="AD64" s="611"/>
      <c r="AE64" s="611"/>
      <c r="AF64" s="611"/>
      <c r="AG64" s="611"/>
      <c r="AH64" s="611"/>
      <c r="AI64" s="611"/>
      <c r="AJ64" s="611"/>
      <c r="AK64" s="611"/>
      <c r="AL64" s="611"/>
      <c r="AM64" s="611"/>
      <c r="AN64" s="611"/>
      <c r="AO64" s="611"/>
      <c r="AP64" s="611"/>
      <c r="AQ64" s="611"/>
      <c r="AR64" s="611"/>
      <c r="AS64" s="611"/>
      <c r="AT64" s="611"/>
      <c r="AU64" s="611"/>
      <c r="AV64" s="611"/>
      <c r="AW64" s="611"/>
      <c r="AX64" s="611"/>
      <c r="AY64" s="611"/>
      <c r="AZ64" s="611"/>
      <c r="BA64" s="611"/>
      <c r="BB64" s="611"/>
      <c r="BC64" s="611"/>
      <c r="BD64" s="611"/>
      <c r="BE64" s="611"/>
      <c r="BF64" s="611"/>
      <c r="BG64" s="611"/>
      <c r="BH64" s="611"/>
      <c r="BI64" s="611"/>
      <c r="BJ64" s="611"/>
      <c r="BK64" s="611"/>
      <c r="BL64" s="611"/>
      <c r="BM64" s="611"/>
      <c r="BN64" s="611"/>
      <c r="BO64" s="611"/>
      <c r="BP64" s="611"/>
      <c r="BQ64" s="611"/>
      <c r="BR64" s="611"/>
      <c r="BS64" s="611"/>
      <c r="BT64" s="611"/>
      <c r="BU64" s="611"/>
      <c r="BV64" s="611"/>
      <c r="BW64" s="611"/>
      <c r="BX64" s="611"/>
      <c r="BY64" s="611"/>
      <c r="BZ64" s="611"/>
      <c r="CA64" s="611"/>
      <c r="CB64" s="611"/>
      <c r="CC64" s="611"/>
      <c r="CD64" s="611"/>
      <c r="CE64" s="611"/>
      <c r="CF64" s="611"/>
      <c r="CG64" s="611"/>
      <c r="CH64" s="611"/>
      <c r="CI64" s="611"/>
      <c r="CJ64" s="611"/>
      <c r="CK64" s="611"/>
      <c r="CL64" s="611"/>
      <c r="CM64" s="611"/>
      <c r="CN64" s="611"/>
      <c r="CO64" s="611"/>
      <c r="CP64" s="611"/>
      <c r="CQ64" s="611"/>
      <c r="CR64" s="611"/>
      <c r="CS64" s="611"/>
      <c r="CT64" s="611"/>
      <c r="CU64" s="611"/>
    </row>
    <row r="65" spans="1:99" ht="20.149999999999999" customHeight="1">
      <c r="A65" s="488"/>
      <c r="B65" s="491" t="s">
        <v>98</v>
      </c>
      <c r="C65" s="139">
        <f t="shared" ref="C65:I65" si="11">C64+C54+C37</f>
        <v>1600.5729999999999</v>
      </c>
      <c r="D65" s="139">
        <f t="shared" si="11"/>
        <v>645.17999999999984</v>
      </c>
      <c r="E65" s="139">
        <f t="shared" si="11"/>
        <v>2336.94</v>
      </c>
      <c r="F65" s="139">
        <f t="shared" si="11"/>
        <v>669.19999999999993</v>
      </c>
      <c r="G65" s="139">
        <f t="shared" si="11"/>
        <v>461.61</v>
      </c>
      <c r="H65" s="139">
        <f t="shared" si="11"/>
        <v>5713.5030000000006</v>
      </c>
      <c r="I65" s="138">
        <f t="shared" si="11"/>
        <v>308704.53999984998</v>
      </c>
      <c r="J65" s="317">
        <f>I65/H65*10</f>
        <v>540.30695354469924</v>
      </c>
      <c r="K65" s="359"/>
      <c r="L65" s="611"/>
      <c r="M65" s="611"/>
      <c r="N65" s="611"/>
      <c r="O65" s="611"/>
      <c r="P65" s="611"/>
      <c r="Q65" s="611"/>
      <c r="R65" s="611"/>
      <c r="S65" s="611"/>
      <c r="T65" s="611"/>
      <c r="U65" s="611"/>
      <c r="V65" s="611"/>
      <c r="W65" s="611"/>
      <c r="X65" s="611"/>
      <c r="Y65" s="611"/>
      <c r="Z65" s="611"/>
      <c r="AA65" s="611"/>
      <c r="AB65" s="611"/>
      <c r="AC65" s="611"/>
      <c r="AD65" s="611"/>
      <c r="AE65" s="611"/>
      <c r="AF65" s="611"/>
      <c r="AG65" s="611"/>
      <c r="AH65" s="611"/>
      <c r="AI65" s="611"/>
      <c r="AJ65" s="611"/>
      <c r="AK65" s="611"/>
      <c r="AL65" s="611"/>
      <c r="AM65" s="611"/>
      <c r="AN65" s="611"/>
      <c r="AO65" s="611"/>
      <c r="AP65" s="611"/>
      <c r="AQ65" s="611"/>
      <c r="AR65" s="611"/>
      <c r="AS65" s="611"/>
      <c r="AT65" s="611"/>
      <c r="AU65" s="611"/>
      <c r="AV65" s="611"/>
      <c r="AW65" s="611"/>
      <c r="AX65" s="611"/>
      <c r="AY65" s="611"/>
      <c r="AZ65" s="611"/>
      <c r="BA65" s="611"/>
      <c r="BB65" s="611"/>
      <c r="BC65" s="611"/>
      <c r="BD65" s="611"/>
      <c r="BE65" s="611"/>
      <c r="BF65" s="611"/>
      <c r="BG65" s="611"/>
      <c r="BH65" s="611"/>
      <c r="BI65" s="611"/>
      <c r="BJ65" s="611"/>
      <c r="BK65" s="611"/>
      <c r="BL65" s="611"/>
      <c r="BM65" s="611"/>
      <c r="BN65" s="611"/>
      <c r="BO65" s="611"/>
      <c r="BP65" s="611"/>
      <c r="BQ65" s="611"/>
      <c r="BR65" s="611"/>
      <c r="BS65" s="611"/>
      <c r="BT65" s="611"/>
      <c r="BU65" s="611"/>
      <c r="BV65" s="611"/>
      <c r="BW65" s="611"/>
      <c r="BX65" s="611"/>
      <c r="BY65" s="611"/>
      <c r="BZ65" s="611"/>
      <c r="CA65" s="611"/>
      <c r="CB65" s="611"/>
      <c r="CC65" s="611"/>
      <c r="CD65" s="611"/>
      <c r="CE65" s="611"/>
      <c r="CF65" s="611"/>
      <c r="CG65" s="611"/>
      <c r="CH65" s="611"/>
      <c r="CI65" s="611"/>
      <c r="CJ65" s="611"/>
      <c r="CK65" s="611"/>
      <c r="CL65" s="611"/>
      <c r="CM65" s="611"/>
      <c r="CN65" s="611"/>
      <c r="CO65" s="611"/>
      <c r="CP65" s="611"/>
      <c r="CQ65" s="611"/>
      <c r="CR65" s="611"/>
      <c r="CS65" s="611"/>
      <c r="CT65" s="611"/>
      <c r="CU65" s="611"/>
    </row>
    <row r="66" spans="1:99" ht="20.149999999999999" customHeight="1">
      <c r="A66" s="75">
        <v>37</v>
      </c>
      <c r="B66" s="444" t="s">
        <v>99</v>
      </c>
      <c r="C66" s="488"/>
      <c r="D66" s="488"/>
      <c r="E66" s="488"/>
      <c r="F66" s="488"/>
      <c r="G66" s="488"/>
      <c r="H66" s="139">
        <f>'T-1'!F70</f>
        <v>7624.822236</v>
      </c>
      <c r="I66" s="389"/>
      <c r="J66" s="489"/>
      <c r="L66" s="611"/>
      <c r="M66" s="611"/>
      <c r="N66" s="611"/>
      <c r="O66" s="611"/>
      <c r="P66" s="611"/>
      <c r="Q66" s="611"/>
      <c r="R66" s="611"/>
      <c r="S66" s="611"/>
      <c r="T66" s="611"/>
      <c r="U66" s="611"/>
      <c r="V66" s="611"/>
      <c r="W66" s="611"/>
      <c r="X66" s="611"/>
      <c r="Y66" s="611"/>
      <c r="Z66" s="611"/>
      <c r="AA66" s="611"/>
      <c r="AB66" s="611"/>
      <c r="AC66" s="611"/>
      <c r="AD66" s="611"/>
      <c r="AE66" s="611"/>
      <c r="AF66" s="611"/>
      <c r="AG66" s="611"/>
      <c r="AH66" s="611"/>
      <c r="AI66" s="611"/>
      <c r="AJ66" s="611"/>
      <c r="AK66" s="611"/>
      <c r="AL66" s="611"/>
      <c r="AM66" s="611"/>
      <c r="AN66" s="611"/>
      <c r="AO66" s="611"/>
      <c r="AP66" s="611"/>
      <c r="AQ66" s="611"/>
      <c r="AR66" s="611"/>
      <c r="AS66" s="611"/>
      <c r="AT66" s="611"/>
      <c r="AU66" s="611"/>
      <c r="AV66" s="611"/>
      <c r="AW66" s="611"/>
      <c r="AX66" s="611"/>
      <c r="AY66" s="611"/>
      <c r="AZ66" s="611"/>
      <c r="BA66" s="611"/>
      <c r="BB66" s="611"/>
      <c r="BC66" s="611"/>
      <c r="BD66" s="611"/>
      <c r="BE66" s="611"/>
      <c r="BF66" s="611"/>
      <c r="BG66" s="611"/>
      <c r="BH66" s="611"/>
      <c r="BI66" s="611"/>
      <c r="BJ66" s="611"/>
      <c r="BK66" s="611"/>
      <c r="BL66" s="611"/>
      <c r="BM66" s="611"/>
      <c r="BN66" s="611"/>
      <c r="BO66" s="611"/>
      <c r="BP66" s="611"/>
      <c r="BQ66" s="611"/>
      <c r="BR66" s="611"/>
      <c r="BS66" s="611"/>
      <c r="BT66" s="611"/>
      <c r="BU66" s="611"/>
      <c r="BV66" s="611"/>
      <c r="BW66" s="611"/>
      <c r="BX66" s="611"/>
      <c r="BY66" s="611"/>
      <c r="BZ66" s="611"/>
      <c r="CA66" s="611"/>
      <c r="CB66" s="611"/>
      <c r="CC66" s="611"/>
      <c r="CD66" s="611"/>
      <c r="CE66" s="611"/>
      <c r="CF66" s="611"/>
      <c r="CG66" s="611"/>
      <c r="CH66" s="611"/>
      <c r="CI66" s="611"/>
      <c r="CJ66" s="611"/>
      <c r="CK66" s="611"/>
      <c r="CL66" s="611"/>
      <c r="CM66" s="611"/>
      <c r="CN66" s="611"/>
      <c r="CO66" s="611"/>
      <c r="CP66" s="611"/>
      <c r="CQ66" s="611"/>
      <c r="CR66" s="611"/>
      <c r="CS66" s="611"/>
      <c r="CT66" s="611"/>
      <c r="CU66" s="611"/>
    </row>
    <row r="67" spans="1:99" ht="20.149999999999999" customHeight="1">
      <c r="A67" s="75">
        <v>38</v>
      </c>
      <c r="B67" s="444" t="s">
        <v>229</v>
      </c>
      <c r="C67" s="488"/>
      <c r="D67" s="488"/>
      <c r="E67" s="488"/>
      <c r="F67" s="488"/>
      <c r="G67" s="488"/>
      <c r="H67" s="139">
        <f>H66-H65</f>
        <v>1911.3192359999994</v>
      </c>
      <c r="I67" s="389"/>
      <c r="J67" s="489"/>
      <c r="L67" s="611"/>
      <c r="M67" s="611"/>
      <c r="N67" s="611"/>
      <c r="O67" s="611"/>
      <c r="P67" s="611"/>
      <c r="Q67" s="611"/>
      <c r="R67" s="611"/>
      <c r="S67" s="611"/>
      <c r="T67" s="611"/>
      <c r="U67" s="611"/>
      <c r="V67" s="611"/>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c r="BD67" s="611"/>
      <c r="BE67" s="611"/>
      <c r="BF67" s="611"/>
      <c r="BG67" s="611"/>
      <c r="BH67" s="611"/>
      <c r="BI67" s="611"/>
      <c r="BJ67" s="611"/>
      <c r="BK67" s="611"/>
      <c r="BL67" s="611"/>
      <c r="BM67" s="611"/>
      <c r="BN67" s="611"/>
      <c r="BO67" s="611"/>
      <c r="BP67" s="611"/>
      <c r="BQ67" s="611"/>
      <c r="BR67" s="611"/>
      <c r="BS67" s="611"/>
      <c r="BT67" s="611"/>
      <c r="BU67" s="611"/>
      <c r="BV67" s="611"/>
      <c r="BW67" s="611"/>
      <c r="BX67" s="611"/>
      <c r="BY67" s="611"/>
      <c r="BZ67" s="611"/>
      <c r="CA67" s="611"/>
      <c r="CB67" s="611"/>
      <c r="CC67" s="611"/>
      <c r="CD67" s="611"/>
      <c r="CE67" s="611"/>
      <c r="CF67" s="611"/>
      <c r="CG67" s="611"/>
      <c r="CH67" s="611"/>
      <c r="CI67" s="611"/>
      <c r="CJ67" s="611"/>
      <c r="CK67" s="611"/>
      <c r="CL67" s="611"/>
      <c r="CM67" s="611"/>
      <c r="CN67" s="611"/>
      <c r="CO67" s="611"/>
      <c r="CP67" s="611"/>
      <c r="CQ67" s="611"/>
      <c r="CR67" s="611"/>
      <c r="CS67" s="611"/>
      <c r="CT67" s="611"/>
      <c r="CU67" s="611"/>
    </row>
    <row r="68" spans="1:99" ht="20.149999999999999" customHeight="1">
      <c r="A68" s="75">
        <v>39</v>
      </c>
      <c r="B68" s="444" t="s">
        <v>230</v>
      </c>
      <c r="C68" s="488"/>
      <c r="D68" s="488"/>
      <c r="E68" s="488"/>
      <c r="F68" s="488"/>
      <c r="G68" s="488"/>
      <c r="H68" s="401">
        <f>H67/H66</f>
        <v>0.25067066179928177</v>
      </c>
      <c r="I68" s="389"/>
      <c r="J68" s="489"/>
      <c r="L68" s="611"/>
      <c r="M68" s="611"/>
      <c r="N68" s="611"/>
      <c r="O68" s="611"/>
      <c r="P68" s="611"/>
      <c r="Q68" s="611"/>
      <c r="R68" s="611"/>
      <c r="S68" s="611"/>
      <c r="T68" s="611"/>
      <c r="U68" s="611"/>
      <c r="V68" s="611"/>
      <c r="W68" s="611"/>
      <c r="X68" s="611"/>
      <c r="Y68" s="611"/>
      <c r="Z68" s="611"/>
      <c r="AA68" s="611"/>
      <c r="AB68" s="611"/>
      <c r="AC68" s="611"/>
      <c r="AD68" s="611"/>
      <c r="AE68" s="611"/>
      <c r="AF68" s="611"/>
      <c r="AG68" s="611"/>
      <c r="AH68" s="611"/>
      <c r="AI68" s="611"/>
      <c r="AJ68" s="611"/>
      <c r="AK68" s="611"/>
      <c r="AL68" s="611"/>
      <c r="AM68" s="611"/>
      <c r="AN68" s="611"/>
      <c r="AO68" s="611"/>
      <c r="AP68" s="611"/>
      <c r="AQ68" s="611"/>
      <c r="AR68" s="611"/>
      <c r="AS68" s="611"/>
      <c r="AT68" s="611"/>
      <c r="AU68" s="611"/>
      <c r="AV68" s="611"/>
      <c r="AW68" s="611"/>
      <c r="AX68" s="611"/>
      <c r="AY68" s="611"/>
      <c r="AZ68" s="611"/>
      <c r="BA68" s="611"/>
      <c r="BB68" s="611"/>
      <c r="BC68" s="611"/>
      <c r="BD68" s="611"/>
      <c r="BE68" s="611"/>
      <c r="BF68" s="611"/>
      <c r="BG68" s="611"/>
      <c r="BH68" s="611"/>
      <c r="BI68" s="611"/>
      <c r="BJ68" s="611"/>
      <c r="BK68" s="611"/>
      <c r="BL68" s="611"/>
      <c r="BM68" s="611"/>
      <c r="BN68" s="611"/>
      <c r="BO68" s="611"/>
      <c r="BP68" s="611"/>
      <c r="BQ68" s="611"/>
      <c r="BR68" s="611"/>
      <c r="BS68" s="611"/>
      <c r="BT68" s="611"/>
      <c r="BU68" s="611"/>
      <c r="BV68" s="611"/>
      <c r="BW68" s="611"/>
      <c r="BX68" s="611"/>
      <c r="BY68" s="611"/>
      <c r="BZ68" s="611"/>
      <c r="CA68" s="611"/>
      <c r="CB68" s="611"/>
      <c r="CC68" s="611"/>
      <c r="CD68" s="611"/>
      <c r="CE68" s="611"/>
      <c r="CF68" s="611"/>
      <c r="CG68" s="611"/>
      <c r="CH68" s="611"/>
      <c r="CI68" s="611"/>
      <c r="CJ68" s="611"/>
      <c r="CK68" s="611"/>
      <c r="CL68" s="611"/>
      <c r="CM68" s="611"/>
      <c r="CN68" s="611"/>
      <c r="CO68" s="611"/>
      <c r="CP68" s="611"/>
      <c r="CQ68" s="611"/>
      <c r="CR68" s="611"/>
      <c r="CS68" s="611"/>
      <c r="CT68" s="611"/>
      <c r="CU68" s="611"/>
    </row>
    <row r="69" spans="1:99" ht="20.149999999999999" customHeight="1">
      <c r="A69" s="75">
        <v>40</v>
      </c>
      <c r="B69" s="444" t="s">
        <v>231</v>
      </c>
      <c r="C69" s="488"/>
      <c r="D69" s="488"/>
      <c r="E69" s="488"/>
      <c r="F69" s="488"/>
      <c r="G69" s="488"/>
      <c r="H69" s="401">
        <f>'T-1'!F73</f>
        <v>0.97708244680595435</v>
      </c>
      <c r="I69" s="389"/>
      <c r="J69" s="489"/>
      <c r="L69" s="611"/>
      <c r="M69" s="611"/>
      <c r="N69" s="611"/>
      <c r="O69" s="611"/>
      <c r="P69" s="611"/>
      <c r="Q69" s="611"/>
      <c r="R69" s="611"/>
      <c r="S69" s="611"/>
      <c r="T69" s="611"/>
      <c r="U69" s="611"/>
      <c r="V69" s="611"/>
      <c r="W69" s="611"/>
      <c r="X69" s="611"/>
      <c r="Y69" s="611"/>
      <c r="Z69" s="611"/>
      <c r="AA69" s="611"/>
      <c r="AB69" s="611"/>
      <c r="AC69" s="611"/>
      <c r="AD69" s="611"/>
      <c r="AE69" s="611"/>
      <c r="AF69" s="611"/>
      <c r="AG69" s="611"/>
      <c r="AH69" s="611"/>
      <c r="AI69" s="611"/>
      <c r="AJ69" s="611"/>
      <c r="AK69" s="611"/>
      <c r="AL69" s="611"/>
      <c r="AM69" s="611"/>
      <c r="AN69" s="611"/>
      <c r="AO69" s="611"/>
      <c r="AP69" s="611"/>
      <c r="AQ69" s="611"/>
      <c r="AR69" s="611"/>
      <c r="AS69" s="611"/>
      <c r="AT69" s="611"/>
      <c r="AU69" s="611"/>
      <c r="AV69" s="611"/>
      <c r="AW69" s="611"/>
      <c r="AX69" s="611"/>
      <c r="AY69" s="611"/>
      <c r="AZ69" s="611"/>
      <c r="BA69" s="611"/>
      <c r="BB69" s="611"/>
      <c r="BC69" s="611"/>
      <c r="BD69" s="611"/>
      <c r="BE69" s="611"/>
      <c r="BF69" s="611"/>
      <c r="BG69" s="611"/>
      <c r="BH69" s="611"/>
      <c r="BI69" s="611"/>
      <c r="BJ69" s="611"/>
      <c r="BK69" s="611"/>
      <c r="BL69" s="611"/>
      <c r="BM69" s="611"/>
      <c r="BN69" s="611"/>
      <c r="BO69" s="611"/>
      <c r="BP69" s="611"/>
      <c r="BQ69" s="611"/>
      <c r="BR69" s="611"/>
      <c r="BS69" s="611"/>
      <c r="BT69" s="611"/>
      <c r="BU69" s="611"/>
      <c r="BV69" s="611"/>
      <c r="BW69" s="611"/>
      <c r="BX69" s="611"/>
      <c r="BY69" s="611"/>
      <c r="BZ69" s="611"/>
      <c r="CA69" s="611"/>
      <c r="CB69" s="611"/>
      <c r="CC69" s="611"/>
      <c r="CD69" s="611"/>
      <c r="CE69" s="611"/>
      <c r="CF69" s="611"/>
      <c r="CG69" s="611"/>
      <c r="CH69" s="611"/>
      <c r="CI69" s="611"/>
      <c r="CJ69" s="611"/>
      <c r="CK69" s="611"/>
      <c r="CL69" s="611"/>
      <c r="CM69" s="611"/>
      <c r="CN69" s="611"/>
      <c r="CO69" s="611"/>
      <c r="CP69" s="611"/>
      <c r="CQ69" s="611"/>
      <c r="CR69" s="611"/>
      <c r="CS69" s="611"/>
      <c r="CT69" s="611"/>
      <c r="CU69" s="611"/>
    </row>
    <row r="70" spans="1:99" ht="20.149999999999999" customHeight="1">
      <c r="A70" s="75">
        <v>41</v>
      </c>
      <c r="B70" s="444" t="s">
        <v>232</v>
      </c>
      <c r="C70" s="488"/>
      <c r="D70" s="488"/>
      <c r="E70" s="488"/>
      <c r="F70" s="488"/>
      <c r="G70" s="488"/>
      <c r="H70" s="401">
        <f>'T-1'!F74</f>
        <v>0.26784345676735588</v>
      </c>
      <c r="I70" s="389"/>
      <c r="J70" s="489"/>
      <c r="L70" s="611"/>
      <c r="M70" s="611"/>
      <c r="N70" s="611"/>
      <c r="O70" s="611"/>
      <c r="P70" s="611"/>
      <c r="Q70" s="611"/>
      <c r="R70" s="611"/>
      <c r="S70" s="611"/>
      <c r="T70" s="611"/>
      <c r="U70" s="611"/>
      <c r="V70" s="611"/>
      <c r="W70" s="611"/>
      <c r="X70" s="611"/>
      <c r="Y70" s="611"/>
      <c r="Z70" s="611"/>
      <c r="AA70" s="611"/>
      <c r="AB70" s="611"/>
      <c r="AC70" s="611"/>
      <c r="AD70" s="611"/>
      <c r="AE70" s="611"/>
      <c r="AF70" s="611"/>
      <c r="AG70" s="611"/>
      <c r="AH70" s="611"/>
      <c r="AI70" s="611"/>
      <c r="AJ70" s="611"/>
      <c r="AK70" s="611"/>
      <c r="AL70" s="611"/>
      <c r="AM70" s="611"/>
      <c r="AN70" s="611"/>
      <c r="AO70" s="611"/>
      <c r="AP70" s="611"/>
      <c r="AQ70" s="611"/>
      <c r="AR70" s="611"/>
      <c r="AS70" s="611"/>
      <c r="AT70" s="611"/>
      <c r="AU70" s="611"/>
      <c r="AV70" s="611"/>
      <c r="AW70" s="611"/>
      <c r="AX70" s="611"/>
      <c r="AY70" s="611"/>
      <c r="AZ70" s="611"/>
      <c r="BA70" s="611"/>
      <c r="BB70" s="611"/>
      <c r="BC70" s="611"/>
      <c r="BD70" s="611"/>
      <c r="BE70" s="611"/>
      <c r="BF70" s="611"/>
      <c r="BG70" s="611"/>
      <c r="BH70" s="611"/>
      <c r="BI70" s="611"/>
      <c r="BJ70" s="611"/>
      <c r="BK70" s="611"/>
      <c r="BL70" s="611"/>
      <c r="BM70" s="611"/>
      <c r="BN70" s="611"/>
      <c r="BO70" s="611"/>
      <c r="BP70" s="611"/>
      <c r="BQ70" s="611"/>
      <c r="BR70" s="611"/>
      <c r="BS70" s="611"/>
      <c r="BT70" s="611"/>
      <c r="BU70" s="611"/>
      <c r="BV70" s="611"/>
      <c r="BW70" s="611"/>
      <c r="BX70" s="611"/>
      <c r="BY70" s="611"/>
      <c r="BZ70" s="611"/>
      <c r="CA70" s="611"/>
      <c r="CB70" s="611"/>
      <c r="CC70" s="611"/>
      <c r="CD70" s="611"/>
      <c r="CE70" s="611"/>
      <c r="CF70" s="611"/>
      <c r="CG70" s="611"/>
      <c r="CH70" s="611"/>
      <c r="CI70" s="611"/>
      <c r="CJ70" s="611"/>
      <c r="CK70" s="611"/>
      <c r="CL70" s="611"/>
      <c r="CM70" s="611"/>
      <c r="CN70" s="611"/>
      <c r="CO70" s="611"/>
      <c r="CP70" s="611"/>
      <c r="CQ70" s="611"/>
      <c r="CR70" s="611"/>
      <c r="CS70" s="611"/>
      <c r="CT70" s="611"/>
      <c r="CU70" s="611"/>
    </row>
    <row r="71" spans="1:99" ht="20.149999999999999" customHeight="1">
      <c r="A71" s="78" t="s">
        <v>233</v>
      </c>
      <c r="C71" s="77"/>
      <c r="D71" s="77"/>
      <c r="E71" s="77"/>
      <c r="F71" s="77"/>
      <c r="G71" s="77"/>
      <c r="H71" s="77"/>
      <c r="I71" s="218"/>
      <c r="J71" s="493"/>
      <c r="L71" s="611"/>
      <c r="M71" s="611"/>
      <c r="N71" s="611"/>
      <c r="O71" s="611"/>
      <c r="P71" s="611"/>
      <c r="Q71" s="611"/>
      <c r="R71" s="611"/>
      <c r="S71" s="611"/>
      <c r="T71" s="611"/>
      <c r="U71" s="611"/>
      <c r="V71" s="611"/>
      <c r="W71" s="611"/>
      <c r="X71" s="611"/>
      <c r="Y71" s="611"/>
      <c r="Z71" s="611"/>
      <c r="AA71" s="611"/>
      <c r="AB71" s="611"/>
      <c r="AC71" s="611"/>
      <c r="AD71" s="611"/>
      <c r="AE71" s="611"/>
      <c r="AF71" s="611"/>
      <c r="AG71" s="611"/>
      <c r="AH71" s="611"/>
      <c r="AI71" s="611"/>
      <c r="AJ71" s="611"/>
      <c r="AK71" s="611"/>
      <c r="AL71" s="611"/>
      <c r="AM71" s="611"/>
      <c r="AN71" s="611"/>
      <c r="AO71" s="611"/>
      <c r="AP71" s="611"/>
      <c r="AQ71" s="611"/>
      <c r="AR71" s="611"/>
      <c r="AS71" s="611"/>
      <c r="AT71" s="611"/>
      <c r="AU71" s="611"/>
      <c r="AV71" s="611"/>
      <c r="AW71" s="611"/>
      <c r="AX71" s="611"/>
      <c r="AY71" s="611"/>
      <c r="AZ71" s="611"/>
      <c r="BA71" s="611"/>
      <c r="BB71" s="611"/>
      <c r="BC71" s="611"/>
      <c r="BD71" s="611"/>
      <c r="BE71" s="611"/>
      <c r="BF71" s="611"/>
      <c r="BG71" s="611"/>
      <c r="BH71" s="611"/>
      <c r="BI71" s="611"/>
      <c r="BJ71" s="611"/>
      <c r="BK71" s="611"/>
      <c r="BL71" s="611"/>
      <c r="BM71" s="611"/>
      <c r="BN71" s="611"/>
      <c r="BO71" s="611"/>
      <c r="BP71" s="611"/>
      <c r="BQ71" s="611"/>
      <c r="BR71" s="611"/>
      <c r="BS71" s="611"/>
      <c r="BT71" s="611"/>
      <c r="BU71" s="611"/>
      <c r="BV71" s="611"/>
      <c r="BW71" s="611"/>
      <c r="BX71" s="611"/>
      <c r="BY71" s="611"/>
      <c r="BZ71" s="611"/>
      <c r="CA71" s="611"/>
      <c r="CB71" s="611"/>
      <c r="CC71" s="611"/>
      <c r="CD71" s="611"/>
      <c r="CE71" s="611"/>
      <c r="CF71" s="611"/>
      <c r="CG71" s="611"/>
      <c r="CH71" s="611"/>
      <c r="CI71" s="611"/>
      <c r="CJ71" s="611"/>
      <c r="CK71" s="611"/>
      <c r="CL71" s="611"/>
      <c r="CM71" s="611"/>
      <c r="CN71" s="611"/>
      <c r="CO71" s="611"/>
      <c r="CP71" s="611"/>
      <c r="CQ71" s="611"/>
      <c r="CR71" s="611"/>
      <c r="CS71" s="611"/>
      <c r="CT71" s="611"/>
      <c r="CU71" s="611"/>
    </row>
    <row r="72" spans="1:99" ht="20.149999999999999" customHeight="1">
      <c r="C72" s="77"/>
      <c r="D72" s="77"/>
      <c r="E72" s="77"/>
      <c r="F72" s="77"/>
      <c r="G72" s="77"/>
      <c r="H72" s="77"/>
      <c r="I72" s="218"/>
      <c r="J72" s="493"/>
      <c r="L72" s="611"/>
      <c r="M72" s="611"/>
      <c r="N72" s="611"/>
      <c r="O72" s="611"/>
      <c r="P72" s="611"/>
      <c r="Q72" s="611"/>
      <c r="R72" s="611"/>
      <c r="S72" s="611"/>
      <c r="T72" s="611"/>
      <c r="U72" s="611"/>
      <c r="V72" s="611"/>
      <c r="W72" s="611"/>
      <c r="X72" s="611"/>
      <c r="Y72" s="611"/>
      <c r="Z72" s="611"/>
      <c r="AA72" s="611"/>
      <c r="AB72" s="611"/>
      <c r="AC72" s="611"/>
      <c r="AD72" s="611"/>
      <c r="AE72" s="611"/>
      <c r="AF72" s="611"/>
      <c r="AG72" s="611"/>
      <c r="AH72" s="611"/>
      <c r="AI72" s="611"/>
      <c r="AJ72" s="611"/>
      <c r="AK72" s="611"/>
      <c r="AL72" s="611"/>
      <c r="AM72" s="611"/>
      <c r="AN72" s="611"/>
      <c r="AO72" s="611"/>
      <c r="AP72" s="611"/>
      <c r="AQ72" s="611"/>
      <c r="AR72" s="611"/>
      <c r="AS72" s="611"/>
      <c r="AT72" s="611"/>
      <c r="AU72" s="611"/>
      <c r="AV72" s="611"/>
      <c r="AW72" s="611"/>
      <c r="AX72" s="611"/>
      <c r="AY72" s="611"/>
      <c r="AZ72" s="611"/>
      <c r="BA72" s="611"/>
      <c r="BB72" s="611"/>
      <c r="BC72" s="611"/>
      <c r="BD72" s="611"/>
      <c r="BE72" s="611"/>
      <c r="BF72" s="611"/>
      <c r="BG72" s="611"/>
      <c r="BH72" s="611"/>
      <c r="BI72" s="611"/>
      <c r="BJ72" s="611"/>
      <c r="BK72" s="611"/>
      <c r="BL72" s="611"/>
      <c r="BM72" s="611"/>
      <c r="BN72" s="611"/>
      <c r="BO72" s="611"/>
      <c r="BP72" s="611"/>
      <c r="BQ72" s="611"/>
      <c r="BR72" s="611"/>
      <c r="BS72" s="611"/>
      <c r="BT72" s="611"/>
      <c r="BU72" s="611"/>
      <c r="BV72" s="611"/>
      <c r="BW72" s="611"/>
      <c r="BX72" s="611"/>
      <c r="BY72" s="611"/>
      <c r="BZ72" s="611"/>
      <c r="CA72" s="611"/>
      <c r="CB72" s="611"/>
      <c r="CC72" s="611"/>
      <c r="CD72" s="611"/>
      <c r="CE72" s="611"/>
      <c r="CF72" s="611"/>
      <c r="CG72" s="611"/>
      <c r="CH72" s="611"/>
      <c r="CI72" s="611"/>
      <c r="CJ72" s="611"/>
      <c r="CK72" s="611"/>
      <c r="CL72" s="611"/>
      <c r="CM72" s="611"/>
      <c r="CN72" s="611"/>
      <c r="CO72" s="611"/>
      <c r="CP72" s="611"/>
      <c r="CQ72" s="611"/>
      <c r="CR72" s="611"/>
      <c r="CS72" s="611"/>
      <c r="CT72" s="611"/>
      <c r="CU72" s="611"/>
    </row>
    <row r="73" spans="1:99" ht="20.149999999999999" customHeight="1">
      <c r="H73" s="490"/>
      <c r="I73" s="218"/>
      <c r="J73" s="493"/>
      <c r="L73" s="611"/>
      <c r="M73" s="611"/>
      <c r="N73" s="611"/>
      <c r="O73" s="611"/>
      <c r="P73" s="611"/>
      <c r="Q73" s="611"/>
      <c r="R73" s="611"/>
      <c r="S73" s="611"/>
      <c r="T73" s="611"/>
      <c r="U73" s="611"/>
      <c r="V73" s="611"/>
      <c r="W73" s="611"/>
      <c r="X73" s="611"/>
      <c r="Y73" s="611"/>
      <c r="Z73" s="611"/>
      <c r="AA73" s="611"/>
      <c r="AB73" s="611"/>
      <c r="AC73" s="611"/>
      <c r="AD73" s="611"/>
      <c r="AE73" s="611"/>
      <c r="AF73" s="611"/>
      <c r="AG73" s="611"/>
      <c r="AH73" s="611"/>
      <c r="AI73" s="611"/>
      <c r="AJ73" s="611"/>
      <c r="AK73" s="611"/>
      <c r="AL73" s="611"/>
      <c r="AM73" s="611"/>
      <c r="AN73" s="611"/>
      <c r="AO73" s="611"/>
      <c r="AP73" s="611"/>
      <c r="AQ73" s="611"/>
      <c r="AR73" s="611"/>
      <c r="AS73" s="611"/>
      <c r="AT73" s="611"/>
      <c r="AU73" s="611"/>
      <c r="AV73" s="611"/>
      <c r="AW73" s="611"/>
      <c r="AX73" s="611"/>
      <c r="AY73" s="611"/>
      <c r="AZ73" s="611"/>
      <c r="BA73" s="611"/>
      <c r="BB73" s="611"/>
      <c r="BC73" s="611"/>
      <c r="BD73" s="611"/>
      <c r="BE73" s="611"/>
      <c r="BF73" s="611"/>
      <c r="BG73" s="611"/>
      <c r="BH73" s="611"/>
      <c r="BI73" s="611"/>
      <c r="BJ73" s="611"/>
      <c r="BK73" s="611"/>
      <c r="BL73" s="611"/>
      <c r="BM73" s="611"/>
      <c r="BN73" s="611"/>
      <c r="BO73" s="611"/>
      <c r="BP73" s="611"/>
      <c r="BQ73" s="611"/>
      <c r="BR73" s="611"/>
      <c r="BS73" s="611"/>
      <c r="BT73" s="611"/>
      <c r="BU73" s="611"/>
      <c r="BV73" s="611"/>
      <c r="BW73" s="611"/>
      <c r="BX73" s="611"/>
      <c r="BY73" s="611"/>
      <c r="BZ73" s="611"/>
      <c r="CA73" s="611"/>
      <c r="CB73" s="611"/>
      <c r="CC73" s="611"/>
      <c r="CD73" s="611"/>
      <c r="CE73" s="611"/>
      <c r="CF73" s="611"/>
      <c r="CG73" s="611"/>
      <c r="CH73" s="611"/>
      <c r="CI73" s="611"/>
      <c r="CJ73" s="611"/>
      <c r="CK73" s="611"/>
      <c r="CL73" s="611"/>
      <c r="CM73" s="611"/>
      <c r="CN73" s="611"/>
      <c r="CO73" s="611"/>
      <c r="CP73" s="611"/>
      <c r="CQ73" s="611"/>
      <c r="CR73" s="611"/>
      <c r="CS73" s="611"/>
      <c r="CT73" s="611"/>
      <c r="CU73" s="611"/>
    </row>
    <row r="74" spans="1:99" ht="20.149999999999999" customHeight="1">
      <c r="H74" s="162"/>
      <c r="I74" s="218"/>
      <c r="J74" s="493"/>
      <c r="L74" s="611"/>
      <c r="M74" s="611"/>
      <c r="N74" s="611"/>
    </row>
    <row r="75" spans="1:99" ht="20.149999999999999" customHeight="1">
      <c r="I75" s="130"/>
      <c r="J75" s="298"/>
      <c r="L75" s="611"/>
      <c r="M75" s="611"/>
      <c r="N75" s="611"/>
    </row>
    <row r="76" spans="1:99" ht="20.149999999999999" customHeight="1">
      <c r="L76" s="611"/>
      <c r="M76" s="611"/>
      <c r="N76" s="611"/>
    </row>
    <row r="77" spans="1:99" ht="20.149999999999999" customHeight="1"/>
    <row r="78" spans="1:99" ht="20.149999999999999" customHeight="1"/>
    <row r="79" spans="1:99" ht="20.149999999999999" customHeight="1"/>
    <row r="80" spans="1:99"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row r="181" ht="20.149999999999999" customHeight="1"/>
    <row r="182" ht="20.149999999999999" customHeight="1"/>
    <row r="183" ht="20.149999999999999" customHeight="1"/>
    <row r="184" ht="20.149999999999999" customHeight="1"/>
    <row r="185" ht="20.149999999999999" customHeight="1"/>
    <row r="186" ht="20.149999999999999" customHeight="1"/>
    <row r="187" ht="20.149999999999999" customHeight="1"/>
    <row r="188" ht="20.149999999999999" customHeight="1"/>
    <row r="189" ht="20.149999999999999" customHeight="1"/>
    <row r="190" ht="20.149999999999999" customHeight="1"/>
    <row r="191" ht="20.149999999999999" customHeight="1"/>
    <row r="192" ht="20.149999999999999" customHeight="1"/>
    <row r="193" ht="20.149999999999999" customHeight="1"/>
    <row r="194" ht="20.149999999999999" customHeight="1"/>
    <row r="195" ht="20.149999999999999" customHeight="1"/>
    <row r="196" ht="20.149999999999999" customHeight="1"/>
    <row r="197" ht="20.149999999999999" customHeight="1"/>
    <row r="198" ht="20.149999999999999" customHeight="1"/>
    <row r="199" ht="20.149999999999999" customHeight="1"/>
    <row r="200" ht="20.149999999999999" customHeight="1"/>
    <row r="201" ht="20.149999999999999" customHeight="1"/>
    <row r="202" ht="20.149999999999999" customHeight="1"/>
    <row r="203" ht="20.149999999999999" customHeight="1"/>
    <row r="204" ht="20.149999999999999" customHeight="1"/>
    <row r="205" ht="20.149999999999999" customHeight="1"/>
    <row r="206" ht="20.149999999999999" customHeight="1"/>
    <row r="207" ht="20.149999999999999" customHeight="1"/>
    <row r="208" ht="20.149999999999999" customHeight="1"/>
    <row r="209" ht="20.149999999999999" customHeight="1"/>
    <row r="210" ht="20.149999999999999" customHeight="1"/>
    <row r="211" ht="20.149999999999999" customHeight="1"/>
    <row r="212" ht="20.149999999999999" customHeight="1"/>
    <row r="213" ht="20.149999999999999" customHeight="1"/>
    <row r="214" ht="20.149999999999999" customHeight="1"/>
    <row r="215" ht="20.149999999999999" customHeight="1"/>
    <row r="216" ht="20.149999999999999" customHeight="1"/>
    <row r="217" ht="20.149999999999999" customHeight="1"/>
    <row r="218" ht="20.149999999999999" customHeight="1"/>
    <row r="219" ht="20.149999999999999" customHeight="1"/>
    <row r="220" ht="20.149999999999999" customHeight="1"/>
    <row r="221" ht="20.149999999999999" customHeight="1"/>
    <row r="222" ht="20.149999999999999" customHeight="1"/>
    <row r="223" ht="20.149999999999999" customHeight="1"/>
    <row r="224" ht="20.149999999999999" customHeight="1"/>
    <row r="225" ht="20.149999999999999" customHeight="1"/>
    <row r="226" ht="20.149999999999999" customHeight="1"/>
    <row r="227" ht="20.149999999999999" customHeight="1"/>
    <row r="228" ht="20.149999999999999" customHeight="1"/>
    <row r="229" ht="20.149999999999999" customHeight="1"/>
    <row r="230" ht="20.149999999999999" customHeight="1"/>
    <row r="231" ht="20.149999999999999" customHeight="1"/>
    <row r="232" ht="20.149999999999999" customHeight="1"/>
    <row r="233" ht="20.149999999999999" customHeight="1"/>
    <row r="234" ht="20.149999999999999" customHeight="1"/>
    <row r="235" ht="20.149999999999999" customHeight="1"/>
    <row r="236" ht="20.149999999999999" customHeight="1"/>
    <row r="237" ht="20.149999999999999" customHeight="1"/>
    <row r="238" ht="20.149999999999999" customHeight="1"/>
    <row r="239" ht="20.149999999999999" customHeight="1"/>
    <row r="240" ht="20.149999999999999" customHeight="1"/>
    <row r="241" ht="20.149999999999999" customHeight="1"/>
    <row r="242" ht="20.149999999999999" customHeight="1"/>
    <row r="243" ht="20.149999999999999" customHeight="1"/>
    <row r="244" ht="20.149999999999999" customHeight="1"/>
    <row r="245" ht="20.149999999999999" customHeight="1"/>
    <row r="246" ht="20.149999999999999" customHeight="1"/>
    <row r="247" ht="20.149999999999999" customHeight="1"/>
    <row r="248" ht="20.149999999999999" customHeight="1"/>
    <row r="249" ht="20.149999999999999" customHeight="1"/>
    <row r="250" ht="20.149999999999999" customHeight="1"/>
    <row r="251" ht="20.149999999999999" customHeight="1"/>
    <row r="252" ht="20.149999999999999" customHeight="1"/>
    <row r="253" ht="20.149999999999999" customHeight="1"/>
    <row r="254" ht="20.149999999999999" customHeight="1"/>
    <row r="255" ht="20.149999999999999" customHeight="1"/>
    <row r="256" ht="20.149999999999999" customHeight="1"/>
    <row r="257" ht="20.149999999999999" customHeight="1"/>
    <row r="258" ht="20.149999999999999" customHeight="1"/>
    <row r="259" ht="20.149999999999999" customHeight="1"/>
    <row r="260" ht="20.149999999999999" customHeight="1"/>
    <row r="261" ht="20.149999999999999" customHeight="1"/>
    <row r="262" ht="20.149999999999999" customHeight="1"/>
    <row r="263" ht="20.149999999999999" customHeight="1"/>
    <row r="264" ht="20.149999999999999" customHeight="1"/>
    <row r="265" ht="20.149999999999999" customHeight="1"/>
    <row r="266" ht="20.149999999999999" customHeight="1"/>
    <row r="267" ht="20.149999999999999" customHeight="1"/>
    <row r="268" ht="20.149999999999999" customHeight="1"/>
    <row r="269" ht="20.149999999999999" customHeight="1"/>
    <row r="270" ht="20.149999999999999"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11811023622047245" right="0" top="0.35433070866141736" bottom="0" header="0" footer="0.39370078740157483"/>
  <pageSetup paperSize="9" scale="75" fitToWidth="3" fitToHeight="3" orientation="portrait" r:id="rId1"/>
  <headerFooter alignWithMargins="0">
    <oddFooter>&amp;R&amp;"Arial,Bold"&amp;12  OERC FORM &amp;A</oddFooter>
  </headerFooter>
  <rowBreaks count="2" manualBreakCount="2">
    <brk id="37" max="9" man="1"/>
    <brk id="54" max="9"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U271"/>
  <sheetViews>
    <sheetView view="pageBreakPreview" zoomScale="85" zoomScaleNormal="75" zoomScaleSheetLayoutView="85" workbookViewId="0">
      <selection activeCell="C7" sqref="C7:C9"/>
    </sheetView>
  </sheetViews>
  <sheetFormatPr defaultColWidth="14.7265625" defaultRowHeight="25"/>
  <cols>
    <col min="1" max="1" width="6.453125" style="51" customWidth="1"/>
    <col min="2" max="2" width="34.7265625" style="51" customWidth="1"/>
    <col min="3" max="3" width="10.54296875" style="51" customWidth="1"/>
    <col min="4" max="4" width="9.7265625" style="51" customWidth="1"/>
    <col min="5" max="5" width="10.81640625" style="51" customWidth="1"/>
    <col min="6" max="6" width="10.26953125" style="51" customWidth="1"/>
    <col min="7" max="7" width="10.81640625" style="51" customWidth="1"/>
    <col min="8" max="8" width="11.26953125" style="51" customWidth="1"/>
    <col min="9" max="9" width="12.1796875" style="51" customWidth="1"/>
    <col min="10" max="10" width="11.81640625" style="51" customWidth="1"/>
    <col min="11" max="11" width="14.7265625" style="261" customWidth="1"/>
    <col min="12" max="16384" width="14.7265625" style="51"/>
  </cols>
  <sheetData>
    <row r="1" spans="1:99">
      <c r="H1" s="53" t="s">
        <v>0</v>
      </c>
      <c r="I1" s="78" t="s">
        <v>213</v>
      </c>
    </row>
    <row r="2" spans="1:99">
      <c r="B2" s="74" t="s">
        <v>109</v>
      </c>
    </row>
    <row r="3" spans="1:99">
      <c r="B3" s="485" t="s">
        <v>214</v>
      </c>
      <c r="F3" s="316"/>
      <c r="G3" s="316"/>
    </row>
    <row r="4" spans="1:99">
      <c r="B4" s="78" t="s">
        <v>215</v>
      </c>
      <c r="H4" s="486"/>
    </row>
    <row r="5" spans="1:99">
      <c r="C5" s="1278" t="s">
        <v>234</v>
      </c>
      <c r="D5" s="1278"/>
      <c r="E5" s="1278"/>
      <c r="F5" s="1278"/>
      <c r="G5" s="1278"/>
      <c r="H5" s="1278"/>
    </row>
    <row r="6" spans="1:99" ht="15" customHeight="1"/>
    <row r="7" spans="1:99" ht="20.25" customHeight="1">
      <c r="A7" s="1275" t="s">
        <v>217</v>
      </c>
      <c r="B7" s="1275" t="s">
        <v>218</v>
      </c>
      <c r="C7" s="1275" t="s">
        <v>219</v>
      </c>
      <c r="D7" s="1275" t="s">
        <v>220</v>
      </c>
      <c r="E7" s="1275" t="s">
        <v>221</v>
      </c>
      <c r="F7" s="1275" t="s">
        <v>222</v>
      </c>
      <c r="G7" s="1275" t="s">
        <v>223</v>
      </c>
      <c r="H7" s="1275" t="s">
        <v>224</v>
      </c>
      <c r="I7" s="1275" t="s">
        <v>225</v>
      </c>
      <c r="J7" s="1275" t="s">
        <v>226</v>
      </c>
      <c r="L7" s="611"/>
      <c r="M7" s="611"/>
      <c r="N7" s="611"/>
      <c r="O7" s="611"/>
      <c r="P7" s="611"/>
      <c r="Q7" s="611"/>
      <c r="R7" s="611"/>
      <c r="S7" s="611"/>
      <c r="T7" s="611"/>
      <c r="U7" s="611"/>
      <c r="V7" s="611"/>
      <c r="W7" s="611"/>
      <c r="X7" s="611"/>
      <c r="Y7" s="611"/>
      <c r="Z7" s="611"/>
      <c r="AA7" s="611"/>
      <c r="AB7" s="611"/>
      <c r="AC7" s="611"/>
      <c r="AD7" s="611"/>
      <c r="AE7" s="611"/>
      <c r="AF7" s="611"/>
      <c r="AG7" s="611"/>
      <c r="AH7" s="611"/>
      <c r="AI7" s="611"/>
      <c r="AJ7" s="611"/>
      <c r="AK7" s="611"/>
      <c r="AL7" s="611"/>
      <c r="AM7" s="611"/>
      <c r="AN7" s="611"/>
      <c r="AO7" s="611"/>
      <c r="AP7" s="611"/>
      <c r="AQ7" s="611"/>
      <c r="AR7" s="611"/>
      <c r="AS7" s="611"/>
      <c r="AT7" s="611"/>
      <c r="AU7" s="611"/>
      <c r="AV7" s="611"/>
      <c r="AW7" s="611"/>
      <c r="AX7" s="611"/>
      <c r="AY7" s="611"/>
      <c r="AZ7" s="611"/>
      <c r="BA7" s="611"/>
      <c r="BB7" s="611"/>
      <c r="BC7" s="611"/>
      <c r="BD7" s="611"/>
      <c r="BE7" s="611"/>
      <c r="BF7" s="611"/>
      <c r="BG7" s="611"/>
      <c r="BH7" s="611"/>
      <c r="BI7" s="611"/>
      <c r="BJ7" s="611"/>
      <c r="BK7" s="611"/>
      <c r="BL7" s="611"/>
      <c r="BM7" s="611"/>
      <c r="BN7" s="611"/>
      <c r="BO7" s="611"/>
      <c r="BP7" s="611"/>
      <c r="BQ7" s="611"/>
      <c r="BR7" s="611"/>
      <c r="BS7" s="611"/>
      <c r="BT7" s="611"/>
      <c r="BU7" s="611"/>
      <c r="BV7" s="611"/>
      <c r="BW7" s="611"/>
      <c r="BX7" s="611"/>
      <c r="BY7" s="611"/>
      <c r="BZ7" s="611"/>
      <c r="CA7" s="611"/>
      <c r="CB7" s="611"/>
      <c r="CC7" s="611"/>
      <c r="CD7" s="611"/>
      <c r="CE7" s="611"/>
      <c r="CF7" s="611"/>
      <c r="CG7" s="611"/>
      <c r="CH7" s="611"/>
      <c r="CI7" s="611"/>
      <c r="CJ7" s="611"/>
      <c r="CK7" s="611"/>
      <c r="CL7" s="611"/>
      <c r="CM7" s="611"/>
      <c r="CN7" s="611"/>
      <c r="CO7" s="611"/>
      <c r="CP7" s="611"/>
      <c r="CQ7" s="611"/>
      <c r="CR7" s="611"/>
      <c r="CS7" s="611"/>
      <c r="CT7" s="611"/>
      <c r="CU7" s="611"/>
    </row>
    <row r="8" spans="1:99" ht="28.5" customHeight="1">
      <c r="A8" s="1276"/>
      <c r="B8" s="1276"/>
      <c r="C8" s="1276"/>
      <c r="D8" s="1276"/>
      <c r="E8" s="1276"/>
      <c r="F8" s="1276"/>
      <c r="G8" s="1276"/>
      <c r="H8" s="1276"/>
      <c r="I8" s="1276"/>
      <c r="J8" s="1276" t="s">
        <v>227</v>
      </c>
      <c r="L8" s="611"/>
      <c r="M8" s="611"/>
      <c r="N8" s="611"/>
      <c r="O8" s="611"/>
      <c r="P8" s="611"/>
      <c r="Q8" s="611"/>
      <c r="R8" s="611"/>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611"/>
      <c r="BG8" s="611"/>
      <c r="BH8" s="611"/>
      <c r="BI8" s="611"/>
      <c r="BJ8" s="611"/>
      <c r="BK8" s="611"/>
      <c r="BL8" s="611"/>
      <c r="BM8" s="611"/>
      <c r="BN8" s="611"/>
      <c r="BO8" s="611"/>
      <c r="BP8" s="611"/>
      <c r="BQ8" s="611"/>
      <c r="BR8" s="611"/>
      <c r="BS8" s="611"/>
      <c r="BT8" s="611"/>
      <c r="BU8" s="611"/>
      <c r="BV8" s="611"/>
      <c r="BW8" s="611"/>
      <c r="BX8" s="611"/>
      <c r="BY8" s="611"/>
      <c r="BZ8" s="611"/>
      <c r="CA8" s="611"/>
      <c r="CB8" s="611"/>
      <c r="CC8" s="611"/>
      <c r="CD8" s="611"/>
      <c r="CE8" s="611"/>
      <c r="CF8" s="611"/>
      <c r="CG8" s="611"/>
      <c r="CH8" s="611"/>
      <c r="CI8" s="611"/>
      <c r="CJ8" s="611"/>
      <c r="CK8" s="611"/>
      <c r="CL8" s="611"/>
      <c r="CM8" s="611"/>
      <c r="CN8" s="611"/>
      <c r="CO8" s="611"/>
      <c r="CP8" s="611"/>
      <c r="CQ8" s="611"/>
      <c r="CR8" s="611"/>
      <c r="CS8" s="611"/>
      <c r="CT8" s="611"/>
      <c r="CU8" s="611"/>
    </row>
    <row r="9" spans="1:99" ht="36" customHeight="1">
      <c r="A9" s="1277"/>
      <c r="B9" s="1277"/>
      <c r="C9" s="1277"/>
      <c r="D9" s="1277"/>
      <c r="E9" s="1277"/>
      <c r="F9" s="1277"/>
      <c r="G9" s="1277"/>
      <c r="H9" s="1277"/>
      <c r="I9" s="1277"/>
      <c r="J9" s="1277"/>
      <c r="L9" s="611"/>
      <c r="M9" s="611"/>
      <c r="N9" s="611"/>
      <c r="O9" s="611"/>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c r="BD9" s="611"/>
      <c r="BE9" s="611"/>
      <c r="BF9" s="611"/>
      <c r="BG9" s="611"/>
      <c r="BH9" s="611"/>
      <c r="BI9" s="611"/>
      <c r="BJ9" s="611"/>
      <c r="BK9" s="611"/>
      <c r="BL9" s="611"/>
      <c r="BM9" s="611"/>
      <c r="BN9" s="611"/>
      <c r="BO9" s="611"/>
      <c r="BP9" s="611"/>
      <c r="BQ9" s="611"/>
      <c r="BR9" s="611"/>
      <c r="BS9" s="611"/>
      <c r="BT9" s="611"/>
      <c r="BU9" s="611"/>
      <c r="BV9" s="611"/>
      <c r="BW9" s="611"/>
      <c r="BX9" s="611"/>
      <c r="BY9" s="611"/>
      <c r="BZ9" s="611"/>
      <c r="CA9" s="611"/>
      <c r="CB9" s="611"/>
      <c r="CC9" s="611"/>
      <c r="CD9" s="611"/>
      <c r="CE9" s="611"/>
      <c r="CF9" s="611"/>
      <c r="CG9" s="611"/>
      <c r="CH9" s="611"/>
      <c r="CI9" s="611"/>
      <c r="CJ9" s="611"/>
      <c r="CK9" s="611"/>
      <c r="CL9" s="611"/>
      <c r="CM9" s="611"/>
      <c r="CN9" s="611"/>
      <c r="CO9" s="611"/>
      <c r="CP9" s="611"/>
      <c r="CQ9" s="611"/>
      <c r="CR9" s="611"/>
      <c r="CS9" s="611"/>
      <c r="CT9" s="611"/>
      <c r="CU9" s="611"/>
    </row>
    <row r="10" spans="1:99" ht="21.75" customHeight="1">
      <c r="A10" s="127"/>
      <c r="B10" s="487" t="s">
        <v>176</v>
      </c>
      <c r="C10" s="128"/>
      <c r="D10" s="128"/>
      <c r="E10" s="127"/>
      <c r="F10" s="127"/>
      <c r="G10" s="127"/>
      <c r="H10" s="487"/>
      <c r="I10" s="127"/>
      <c r="J10" s="127"/>
      <c r="L10" s="611"/>
      <c r="M10" s="611"/>
      <c r="N10" s="611"/>
      <c r="O10" s="611"/>
      <c r="P10" s="611"/>
      <c r="Q10" s="611"/>
      <c r="R10" s="611"/>
      <c r="S10" s="611"/>
      <c r="T10" s="611"/>
      <c r="U10" s="611"/>
      <c r="V10" s="611"/>
      <c r="W10" s="611"/>
      <c r="X10" s="611"/>
      <c r="Y10" s="611"/>
      <c r="Z10" s="611"/>
      <c r="AA10" s="611"/>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611"/>
      <c r="BW10" s="611"/>
      <c r="BX10" s="611"/>
      <c r="BY10" s="611"/>
      <c r="BZ10" s="611"/>
      <c r="CA10" s="611"/>
      <c r="CB10" s="611"/>
      <c r="CC10" s="611"/>
      <c r="CD10" s="611"/>
      <c r="CE10" s="611"/>
      <c r="CF10" s="611"/>
      <c r="CG10" s="611"/>
      <c r="CH10" s="611"/>
      <c r="CI10" s="611"/>
      <c r="CJ10" s="611"/>
      <c r="CK10" s="611"/>
      <c r="CL10" s="611"/>
      <c r="CM10" s="611"/>
      <c r="CN10" s="611"/>
      <c r="CO10" s="611"/>
      <c r="CP10" s="611"/>
      <c r="CQ10" s="611"/>
      <c r="CR10" s="611"/>
      <c r="CS10" s="611"/>
      <c r="CT10" s="611"/>
      <c r="CU10" s="611"/>
    </row>
    <row r="11" spans="1:99" ht="20.149999999999999" customHeight="1">
      <c r="A11" s="488">
        <v>1</v>
      </c>
      <c r="B11" s="444" t="s">
        <v>177</v>
      </c>
      <c r="C11" s="488"/>
      <c r="D11" s="488"/>
      <c r="E11" s="488"/>
      <c r="F11" s="488"/>
      <c r="G11" s="488"/>
      <c r="H11" s="488"/>
      <c r="I11" s="488"/>
      <c r="J11" s="488"/>
      <c r="L11" s="611"/>
      <c r="M11" s="611"/>
      <c r="N11" s="611"/>
      <c r="O11" s="611"/>
      <c r="P11" s="611"/>
      <c r="Q11" s="611"/>
      <c r="R11" s="611"/>
      <c r="S11" s="611"/>
      <c r="T11" s="611"/>
      <c r="U11" s="611"/>
      <c r="V11" s="611"/>
      <c r="W11" s="611"/>
      <c r="X11" s="611"/>
      <c r="Y11" s="611"/>
      <c r="Z11" s="611"/>
      <c r="AA11" s="611"/>
      <c r="AB11" s="611"/>
      <c r="AC11" s="611"/>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c r="BQ11" s="611"/>
      <c r="BR11" s="611"/>
      <c r="BS11" s="611"/>
      <c r="BT11" s="611"/>
      <c r="BU11" s="611"/>
      <c r="BV11" s="611"/>
      <c r="BW11" s="611"/>
      <c r="BX11" s="611"/>
      <c r="BY11" s="611"/>
      <c r="BZ11" s="611"/>
      <c r="CA11" s="611"/>
      <c r="CB11" s="611"/>
      <c r="CC11" s="611"/>
      <c r="CD11" s="611"/>
      <c r="CE11" s="611"/>
      <c r="CF11" s="611"/>
      <c r="CG11" s="611"/>
      <c r="CH11" s="611"/>
      <c r="CI11" s="611"/>
      <c r="CJ11" s="611"/>
      <c r="CK11" s="611"/>
      <c r="CL11" s="611"/>
      <c r="CM11" s="611"/>
      <c r="CN11" s="611"/>
      <c r="CO11" s="611"/>
      <c r="CP11" s="611"/>
      <c r="CQ11" s="611"/>
      <c r="CR11" s="611"/>
      <c r="CS11" s="611"/>
      <c r="CT11" s="611"/>
      <c r="CU11" s="611"/>
    </row>
    <row r="12" spans="1:99" ht="20.149999999999999" customHeight="1">
      <c r="A12" s="488" t="s">
        <v>178</v>
      </c>
      <c r="B12" s="444" t="s">
        <v>179</v>
      </c>
      <c r="C12" s="442">
        <v>4.2450000000000001</v>
      </c>
      <c r="D12" s="442">
        <v>5.3959999999999999</v>
      </c>
      <c r="E12" s="442">
        <v>3.6070000000000002</v>
      </c>
      <c r="F12" s="442">
        <v>5.7750000000000004</v>
      </c>
      <c r="G12" s="442">
        <v>10.089</v>
      </c>
      <c r="H12" s="1021">
        <f>'T-2(1st six mth)'!E43</f>
        <v>29.111999999999998</v>
      </c>
      <c r="I12" s="1022">
        <f>'T-2(1st six mth)'!K39</f>
        <v>777.29</v>
      </c>
      <c r="J12" s="489">
        <f>I12/H12*10</f>
        <v>266.99986259961526</v>
      </c>
      <c r="K12" s="498"/>
      <c r="L12" s="611"/>
      <c r="M12" s="611"/>
      <c r="N12" s="611"/>
      <c r="O12" s="611"/>
      <c r="P12" s="611"/>
      <c r="Q12" s="611"/>
      <c r="R12" s="611"/>
      <c r="S12" s="611"/>
      <c r="T12" s="611"/>
      <c r="U12" s="611"/>
      <c r="V12" s="611"/>
      <c r="W12" s="611"/>
      <c r="X12" s="611"/>
      <c r="Y12" s="611"/>
      <c r="Z12" s="611"/>
      <c r="AA12" s="611"/>
      <c r="AB12" s="611"/>
      <c r="AC12" s="611"/>
      <c r="AD12" s="611"/>
      <c r="AE12" s="611"/>
      <c r="AF12" s="611"/>
      <c r="AG12" s="611"/>
      <c r="AH12" s="611"/>
      <c r="AI12" s="611"/>
      <c r="AJ12" s="611"/>
      <c r="AK12" s="611"/>
      <c r="AL12" s="611"/>
      <c r="AM12" s="611"/>
      <c r="AN12" s="611"/>
      <c r="AO12" s="611"/>
      <c r="AP12" s="611"/>
      <c r="AQ12" s="611"/>
      <c r="AR12" s="611"/>
      <c r="AS12" s="611"/>
      <c r="AT12" s="611"/>
      <c r="AU12" s="611"/>
      <c r="AV12" s="611"/>
      <c r="AW12" s="611"/>
      <c r="AX12" s="611"/>
      <c r="AY12" s="611"/>
      <c r="AZ12" s="611"/>
      <c r="BA12" s="611"/>
      <c r="BB12" s="611"/>
      <c r="BC12" s="611"/>
      <c r="BD12" s="611"/>
      <c r="BE12" s="611"/>
      <c r="BF12" s="611"/>
      <c r="BG12" s="611"/>
      <c r="BH12" s="611"/>
      <c r="BI12" s="611"/>
      <c r="BJ12" s="611"/>
      <c r="BK12" s="611"/>
      <c r="BL12" s="611"/>
      <c r="BM12" s="611"/>
      <c r="BN12" s="611"/>
      <c r="BO12" s="611"/>
      <c r="BP12" s="611"/>
      <c r="BQ12" s="611"/>
      <c r="BR12" s="611"/>
      <c r="BS12" s="611"/>
      <c r="BT12" s="611"/>
      <c r="BU12" s="611"/>
      <c r="BV12" s="611"/>
      <c r="BW12" s="611"/>
      <c r="BX12" s="611"/>
      <c r="BY12" s="611"/>
      <c r="BZ12" s="611"/>
      <c r="CA12" s="611"/>
      <c r="CB12" s="611"/>
      <c r="CC12" s="611"/>
      <c r="CD12" s="611"/>
      <c r="CE12" s="611"/>
      <c r="CF12" s="611"/>
      <c r="CG12" s="611"/>
      <c r="CH12" s="611"/>
      <c r="CI12" s="611"/>
      <c r="CJ12" s="611"/>
      <c r="CK12" s="611"/>
      <c r="CL12" s="611"/>
      <c r="CM12" s="611"/>
      <c r="CN12" s="611"/>
      <c r="CO12" s="611"/>
      <c r="CP12" s="611"/>
      <c r="CQ12" s="611"/>
      <c r="CR12" s="611"/>
      <c r="CS12" s="611"/>
      <c r="CT12" s="611"/>
      <c r="CU12" s="611"/>
    </row>
    <row r="13" spans="1:99" ht="20.149999999999999" customHeight="1">
      <c r="A13" s="488" t="s">
        <v>180</v>
      </c>
      <c r="B13" s="444" t="s">
        <v>53</v>
      </c>
      <c r="C13" s="442"/>
      <c r="D13" s="442"/>
      <c r="E13" s="442"/>
      <c r="F13" s="442"/>
      <c r="G13" s="442"/>
      <c r="H13" s="529"/>
      <c r="I13" s="531"/>
      <c r="J13" s="389"/>
      <c r="L13" s="611"/>
      <c r="M13" s="611"/>
      <c r="N13" s="611"/>
      <c r="O13" s="611"/>
      <c r="P13" s="611"/>
      <c r="Q13" s="611"/>
      <c r="R13" s="611"/>
      <c r="S13" s="611"/>
      <c r="T13" s="611"/>
      <c r="U13" s="611"/>
      <c r="V13" s="611"/>
      <c r="W13" s="611"/>
      <c r="X13" s="611"/>
      <c r="Y13" s="611"/>
      <c r="Z13" s="611"/>
      <c r="AA13" s="611"/>
      <c r="AB13" s="611"/>
      <c r="AC13" s="611"/>
      <c r="AD13" s="611"/>
      <c r="AE13" s="611"/>
      <c r="AF13" s="611"/>
      <c r="AG13" s="611"/>
      <c r="AH13" s="611"/>
      <c r="AI13" s="611"/>
      <c r="AJ13" s="611"/>
      <c r="AK13" s="611"/>
      <c r="AL13" s="611"/>
      <c r="AM13" s="611"/>
      <c r="AN13" s="611"/>
      <c r="AO13" s="611"/>
      <c r="AP13" s="611"/>
      <c r="AQ13" s="611"/>
      <c r="AR13" s="611"/>
      <c r="AS13" s="611"/>
      <c r="AT13" s="611"/>
      <c r="AU13" s="611"/>
      <c r="AV13" s="611"/>
      <c r="AW13" s="611"/>
      <c r="AX13" s="611"/>
      <c r="AY13" s="611"/>
      <c r="AZ13" s="611"/>
      <c r="BA13" s="611"/>
      <c r="BB13" s="611"/>
      <c r="BC13" s="611"/>
      <c r="BD13" s="611"/>
      <c r="BE13" s="611"/>
      <c r="BF13" s="611"/>
      <c r="BG13" s="611"/>
      <c r="BH13" s="611"/>
      <c r="BI13" s="611"/>
      <c r="BJ13" s="611"/>
      <c r="BK13" s="611"/>
      <c r="BL13" s="611"/>
      <c r="BM13" s="611"/>
      <c r="BN13" s="611"/>
      <c r="BO13" s="611"/>
      <c r="BP13" s="611"/>
      <c r="BQ13" s="611"/>
      <c r="BR13" s="611"/>
      <c r="BS13" s="611"/>
      <c r="BT13" s="611"/>
      <c r="BU13" s="611"/>
      <c r="BV13" s="611"/>
      <c r="BW13" s="611"/>
      <c r="BX13" s="611"/>
      <c r="BY13" s="611"/>
      <c r="BZ13" s="611"/>
      <c r="CA13" s="611"/>
      <c r="CB13" s="611"/>
      <c r="CC13" s="611"/>
      <c r="CD13" s="611"/>
      <c r="CE13" s="611"/>
      <c r="CF13" s="611"/>
      <c r="CG13" s="611"/>
      <c r="CH13" s="611"/>
      <c r="CI13" s="611"/>
      <c r="CJ13" s="611"/>
      <c r="CK13" s="611"/>
      <c r="CL13" s="611"/>
      <c r="CM13" s="611"/>
      <c r="CN13" s="611"/>
      <c r="CO13" s="611"/>
      <c r="CP13" s="611"/>
      <c r="CQ13" s="611"/>
      <c r="CR13" s="611"/>
      <c r="CS13" s="611"/>
      <c r="CT13" s="611"/>
      <c r="CU13" s="611"/>
    </row>
    <row r="14" spans="1:99" ht="20.149999999999999" customHeight="1">
      <c r="A14" s="488"/>
      <c r="B14" s="444" t="s">
        <v>181</v>
      </c>
      <c r="C14" s="442"/>
      <c r="D14" s="442"/>
      <c r="E14" s="442"/>
      <c r="F14" s="442"/>
      <c r="G14" s="442"/>
      <c r="H14" s="529">
        <f>'T-2(1st six mth)'!F43</f>
        <v>401.99900000000002</v>
      </c>
      <c r="I14" s="531"/>
      <c r="J14" s="389"/>
      <c r="K14" s="680"/>
      <c r="L14" s="611"/>
      <c r="M14" s="611"/>
      <c r="N14" s="611"/>
      <c r="O14" s="611"/>
      <c r="P14" s="611"/>
      <c r="Q14" s="611"/>
      <c r="R14" s="611"/>
      <c r="S14" s="611"/>
      <c r="T14" s="611"/>
      <c r="U14" s="611"/>
      <c r="V14" s="611"/>
      <c r="W14" s="611"/>
      <c r="X14" s="611"/>
      <c r="Y14" s="611"/>
      <c r="Z14" s="611"/>
      <c r="AA14" s="611"/>
      <c r="AB14" s="611"/>
      <c r="AC14" s="611"/>
      <c r="AD14" s="611"/>
      <c r="AE14" s="611"/>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c r="BD14" s="611"/>
      <c r="BE14" s="611"/>
      <c r="BF14" s="611"/>
      <c r="BG14" s="611"/>
      <c r="BH14" s="611"/>
      <c r="BI14" s="611"/>
      <c r="BJ14" s="611"/>
      <c r="BK14" s="611"/>
      <c r="BL14" s="611"/>
      <c r="BM14" s="611"/>
      <c r="BN14" s="611"/>
      <c r="BO14" s="611"/>
      <c r="BP14" s="611"/>
      <c r="BQ14" s="611"/>
      <c r="BR14" s="611"/>
      <c r="BS14" s="611"/>
      <c r="BT14" s="611"/>
      <c r="BU14" s="611"/>
      <c r="BV14" s="611"/>
      <c r="BW14" s="611"/>
      <c r="BX14" s="611"/>
      <c r="BY14" s="611"/>
      <c r="BZ14" s="611"/>
      <c r="CA14" s="611"/>
      <c r="CB14" s="611"/>
      <c r="CC14" s="611"/>
      <c r="CD14" s="611"/>
      <c r="CE14" s="611"/>
      <c r="CF14" s="611"/>
      <c r="CG14" s="611"/>
      <c r="CH14" s="611"/>
      <c r="CI14" s="611"/>
      <c r="CJ14" s="611"/>
      <c r="CK14" s="611"/>
      <c r="CL14" s="611"/>
      <c r="CM14" s="611"/>
      <c r="CN14" s="611"/>
      <c r="CO14" s="611"/>
      <c r="CP14" s="611"/>
      <c r="CQ14" s="611"/>
      <c r="CR14" s="611"/>
      <c r="CS14" s="611"/>
      <c r="CT14" s="611"/>
      <c r="CU14" s="611"/>
    </row>
    <row r="15" spans="1:99" ht="20.149999999999999" customHeight="1">
      <c r="A15" s="488"/>
      <c r="B15" s="444" t="s">
        <v>56</v>
      </c>
      <c r="C15" s="442"/>
      <c r="D15" s="442"/>
      <c r="E15" s="442"/>
      <c r="F15" s="442"/>
      <c r="G15" s="442"/>
      <c r="H15" s="529">
        <f>'T-2(1st six mth)'!G43</f>
        <v>394.33299999999997</v>
      </c>
      <c r="I15" s="531"/>
      <c r="J15" s="389"/>
      <c r="L15" s="611"/>
      <c r="M15" s="611"/>
      <c r="N15" s="611"/>
      <c r="O15" s="611"/>
      <c r="P15" s="611"/>
      <c r="Q15" s="611"/>
      <c r="R15" s="611"/>
      <c r="S15" s="611"/>
      <c r="T15" s="611"/>
      <c r="U15" s="611"/>
      <c r="V15" s="611"/>
      <c r="W15" s="611"/>
      <c r="X15" s="611"/>
      <c r="Y15" s="611"/>
      <c r="Z15" s="611"/>
      <c r="AA15" s="611"/>
      <c r="AB15" s="61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1"/>
      <c r="AY15" s="611"/>
      <c r="AZ15" s="611"/>
      <c r="BA15" s="611"/>
      <c r="BB15" s="611"/>
      <c r="BC15" s="611"/>
      <c r="BD15" s="611"/>
      <c r="BE15" s="611"/>
      <c r="BF15" s="611"/>
      <c r="BG15" s="611"/>
      <c r="BH15" s="611"/>
      <c r="BI15" s="611"/>
      <c r="BJ15" s="611"/>
      <c r="BK15" s="611"/>
      <c r="BL15" s="611"/>
      <c r="BM15" s="611"/>
      <c r="BN15" s="611"/>
      <c r="BO15" s="611"/>
      <c r="BP15" s="611"/>
      <c r="BQ15" s="611"/>
      <c r="BR15" s="611"/>
      <c r="BS15" s="611"/>
      <c r="BT15" s="611"/>
      <c r="BU15" s="611"/>
      <c r="BV15" s="611"/>
      <c r="BW15" s="611"/>
      <c r="BX15" s="611"/>
      <c r="BY15" s="611"/>
      <c r="BZ15" s="611"/>
      <c r="CA15" s="611"/>
      <c r="CB15" s="611"/>
      <c r="CC15" s="611"/>
      <c r="CD15" s="611"/>
      <c r="CE15" s="611"/>
      <c r="CF15" s="611"/>
      <c r="CG15" s="611"/>
      <c r="CH15" s="611"/>
      <c r="CI15" s="611"/>
      <c r="CJ15" s="611"/>
      <c r="CK15" s="611"/>
      <c r="CL15" s="611"/>
      <c r="CM15" s="611"/>
      <c r="CN15" s="611"/>
      <c r="CO15" s="611"/>
      <c r="CP15" s="611"/>
      <c r="CQ15" s="611"/>
      <c r="CR15" s="611"/>
      <c r="CS15" s="611"/>
      <c r="CT15" s="611"/>
      <c r="CU15" s="611"/>
    </row>
    <row r="16" spans="1:99" ht="20.149999999999999" customHeight="1">
      <c r="A16" s="488"/>
      <c r="B16" s="444" t="s">
        <v>57</v>
      </c>
      <c r="C16" s="442"/>
      <c r="D16" s="442"/>
      <c r="E16" s="442"/>
      <c r="F16" s="442"/>
      <c r="G16" s="442"/>
      <c r="H16" s="529">
        <f>'T-2(1st six mth)'!H43</f>
        <v>121.363</v>
      </c>
      <c r="I16" s="531"/>
      <c r="J16" s="389"/>
      <c r="L16" s="611"/>
      <c r="M16" s="611"/>
      <c r="N16" s="611"/>
      <c r="O16" s="611"/>
      <c r="P16" s="611"/>
      <c r="Q16" s="611"/>
      <c r="R16" s="611"/>
      <c r="S16" s="611"/>
      <c r="T16" s="611"/>
      <c r="U16" s="611"/>
      <c r="V16" s="611"/>
      <c r="W16" s="611"/>
      <c r="X16" s="611"/>
      <c r="Y16" s="611"/>
      <c r="Z16" s="611"/>
      <c r="AA16" s="611"/>
      <c r="AB16" s="611"/>
      <c r="AC16" s="611"/>
      <c r="AD16" s="611"/>
      <c r="AE16" s="611"/>
      <c r="AF16" s="611"/>
      <c r="AG16" s="611"/>
      <c r="AH16" s="611"/>
      <c r="AI16" s="611"/>
      <c r="AJ16" s="611"/>
      <c r="AK16" s="611"/>
      <c r="AL16" s="611"/>
      <c r="AM16" s="611"/>
      <c r="AN16" s="611"/>
      <c r="AO16" s="611"/>
      <c r="AP16" s="611"/>
      <c r="AQ16" s="611"/>
      <c r="AR16" s="611"/>
      <c r="AS16" s="611"/>
      <c r="AT16" s="611"/>
      <c r="AU16" s="611"/>
      <c r="AV16" s="611"/>
      <c r="AW16" s="611"/>
      <c r="AX16" s="611"/>
      <c r="AY16" s="611"/>
      <c r="AZ16" s="611"/>
      <c r="BA16" s="611"/>
      <c r="BB16" s="611"/>
      <c r="BC16" s="611"/>
      <c r="BD16" s="611"/>
      <c r="BE16" s="611"/>
      <c r="BF16" s="611"/>
      <c r="BG16" s="611"/>
      <c r="BH16" s="611"/>
      <c r="BI16" s="611"/>
      <c r="BJ16" s="611"/>
      <c r="BK16" s="611"/>
      <c r="BL16" s="611"/>
      <c r="BM16" s="611"/>
      <c r="BN16" s="611"/>
      <c r="BO16" s="611"/>
      <c r="BP16" s="611"/>
      <c r="BQ16" s="611"/>
      <c r="BR16" s="611"/>
      <c r="BS16" s="611"/>
      <c r="BT16" s="611"/>
      <c r="BU16" s="611"/>
      <c r="BV16" s="611"/>
      <c r="BW16" s="611"/>
      <c r="BX16" s="611"/>
      <c r="BY16" s="611"/>
      <c r="BZ16" s="611"/>
      <c r="CA16" s="611"/>
      <c r="CB16" s="611"/>
      <c r="CC16" s="611"/>
      <c r="CD16" s="611"/>
      <c r="CE16" s="611"/>
      <c r="CF16" s="611"/>
      <c r="CG16" s="611"/>
      <c r="CH16" s="611"/>
      <c r="CI16" s="611"/>
      <c r="CJ16" s="611"/>
      <c r="CK16" s="611"/>
      <c r="CL16" s="611"/>
      <c r="CM16" s="611"/>
      <c r="CN16" s="611"/>
      <c r="CO16" s="611"/>
      <c r="CP16" s="611"/>
      <c r="CQ16" s="611"/>
      <c r="CR16" s="611"/>
      <c r="CS16" s="611"/>
      <c r="CT16" s="611"/>
      <c r="CU16" s="611"/>
    </row>
    <row r="17" spans="1:99" ht="20.149999999999999" customHeight="1">
      <c r="A17" s="488"/>
      <c r="B17" s="444" t="s">
        <v>58</v>
      </c>
      <c r="C17" s="442"/>
      <c r="D17" s="442"/>
      <c r="E17" s="442"/>
      <c r="F17" s="442"/>
      <c r="G17" s="442"/>
      <c r="H17" s="529">
        <f>'T-2(1st six mth)'!I43</f>
        <v>73.603999999999985</v>
      </c>
      <c r="I17" s="312"/>
      <c r="J17" s="389"/>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611"/>
      <c r="AO17" s="611"/>
      <c r="AP17" s="611"/>
      <c r="AQ17" s="611"/>
      <c r="AR17" s="611"/>
      <c r="AS17" s="611"/>
      <c r="AT17" s="611"/>
      <c r="AU17" s="611"/>
      <c r="AV17" s="611"/>
      <c r="AW17" s="611"/>
      <c r="AX17" s="611"/>
      <c r="AY17" s="611"/>
      <c r="AZ17" s="611"/>
      <c r="BA17" s="611"/>
      <c r="BB17" s="611"/>
      <c r="BC17" s="611"/>
      <c r="BD17" s="611"/>
      <c r="BE17" s="611"/>
      <c r="BF17" s="611"/>
      <c r="BG17" s="611"/>
      <c r="BH17" s="611"/>
      <c r="BI17" s="611"/>
      <c r="BJ17" s="611"/>
      <c r="BK17" s="611"/>
      <c r="BL17" s="611"/>
      <c r="BM17" s="611"/>
      <c r="BN17" s="611"/>
      <c r="BO17" s="611"/>
      <c r="BP17" s="611"/>
      <c r="BQ17" s="611"/>
      <c r="BR17" s="611"/>
      <c r="BS17" s="611"/>
      <c r="BT17" s="611"/>
      <c r="BU17" s="611"/>
      <c r="BV17" s="611"/>
      <c r="BW17" s="611"/>
      <c r="BX17" s="611"/>
      <c r="BY17" s="611"/>
      <c r="BZ17" s="611"/>
      <c r="CA17" s="611"/>
      <c r="CB17" s="611"/>
      <c r="CC17" s="611"/>
      <c r="CD17" s="611"/>
      <c r="CE17" s="611"/>
      <c r="CF17" s="611"/>
      <c r="CG17" s="611"/>
      <c r="CH17" s="611"/>
      <c r="CI17" s="611"/>
      <c r="CJ17" s="611"/>
      <c r="CK17" s="611"/>
      <c r="CL17" s="611"/>
      <c r="CM17" s="611"/>
      <c r="CN17" s="611"/>
      <c r="CO17" s="611"/>
      <c r="CP17" s="611"/>
      <c r="CQ17" s="611"/>
      <c r="CR17" s="611"/>
      <c r="CS17" s="611"/>
      <c r="CT17" s="611"/>
      <c r="CU17" s="611"/>
    </row>
    <row r="18" spans="1:99" ht="20.149999999999999" customHeight="1">
      <c r="A18" s="488"/>
      <c r="B18" s="444"/>
      <c r="C18" s="442">
        <v>263.67599999999999</v>
      </c>
      <c r="D18" s="442">
        <v>167.733</v>
      </c>
      <c r="E18" s="442">
        <v>222.67699999999999</v>
      </c>
      <c r="F18" s="442">
        <v>197.48500000000001</v>
      </c>
      <c r="G18" s="442">
        <v>139.726</v>
      </c>
      <c r="H18" s="402">
        <f>SUM(C18:G18)</f>
        <v>991.29700000000003</v>
      </c>
      <c r="I18" s="531">
        <f>('T-2(1st six mth)'!K43-I12)</f>
        <v>46511.59</v>
      </c>
      <c r="J18" s="489">
        <f>I18/H18*10</f>
        <v>469.19934187231468</v>
      </c>
      <c r="K18" s="1061"/>
      <c r="L18" s="691"/>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c r="AT18" s="611"/>
      <c r="AU18" s="611"/>
      <c r="AV18" s="611"/>
      <c r="AW18" s="611"/>
      <c r="AX18" s="611"/>
      <c r="AY18" s="611"/>
      <c r="AZ18" s="611"/>
      <c r="BA18" s="611"/>
      <c r="BB18" s="611"/>
      <c r="BC18" s="611"/>
      <c r="BD18" s="611"/>
      <c r="BE18" s="611"/>
      <c r="BF18" s="611"/>
      <c r="BG18" s="611"/>
      <c r="BH18" s="611"/>
      <c r="BI18" s="611"/>
      <c r="BJ18" s="611"/>
      <c r="BK18" s="611"/>
      <c r="BL18" s="611"/>
      <c r="BM18" s="611"/>
      <c r="BN18" s="611"/>
      <c r="BO18" s="611"/>
      <c r="BP18" s="611"/>
      <c r="BQ18" s="611"/>
      <c r="BR18" s="611"/>
      <c r="BS18" s="611"/>
      <c r="BT18" s="611"/>
      <c r="BU18" s="611"/>
      <c r="BV18" s="611"/>
      <c r="BW18" s="611"/>
      <c r="BX18" s="611"/>
      <c r="BY18" s="611"/>
      <c r="BZ18" s="611"/>
      <c r="CA18" s="611"/>
      <c r="CB18" s="611"/>
      <c r="CC18" s="611"/>
      <c r="CD18" s="611"/>
      <c r="CE18" s="611"/>
      <c r="CF18" s="611"/>
      <c r="CG18" s="611"/>
      <c r="CH18" s="611"/>
      <c r="CI18" s="611"/>
      <c r="CJ18" s="611"/>
      <c r="CK18" s="611"/>
      <c r="CL18" s="611"/>
      <c r="CM18" s="611"/>
      <c r="CN18" s="611"/>
      <c r="CO18" s="611"/>
      <c r="CP18" s="611"/>
      <c r="CQ18" s="611"/>
      <c r="CR18" s="611"/>
      <c r="CS18" s="611"/>
      <c r="CT18" s="611"/>
      <c r="CU18" s="611"/>
    </row>
    <row r="19" spans="1:99" ht="20.149999999999999" customHeight="1">
      <c r="A19" s="488"/>
      <c r="B19" s="75" t="s">
        <v>182</v>
      </c>
      <c r="C19" s="139">
        <f t="shared" ref="C19:I19" si="0">C18+C12</f>
        <v>267.92099999999999</v>
      </c>
      <c r="D19" s="139">
        <f t="shared" si="0"/>
        <v>173.12899999999999</v>
      </c>
      <c r="E19" s="139">
        <f t="shared" si="0"/>
        <v>226.28399999999999</v>
      </c>
      <c r="F19" s="139">
        <f t="shared" si="0"/>
        <v>203.26000000000002</v>
      </c>
      <c r="G19" s="139">
        <f t="shared" si="0"/>
        <v>149.815</v>
      </c>
      <c r="H19" s="402">
        <f>H18+H12</f>
        <v>1020.409</v>
      </c>
      <c r="I19" s="628">
        <f t="shared" si="0"/>
        <v>47288.88</v>
      </c>
      <c r="J19" s="317">
        <f>I19/H19*10</f>
        <v>463.43064398687193</v>
      </c>
      <c r="K19" s="359"/>
      <c r="L19" s="611"/>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611"/>
      <c r="BT19" s="611"/>
      <c r="BU19" s="611"/>
      <c r="BV19" s="611"/>
      <c r="BW19" s="611"/>
      <c r="BX19" s="611"/>
      <c r="BY19" s="611"/>
      <c r="BZ19" s="611"/>
      <c r="CA19" s="611"/>
      <c r="CB19" s="611"/>
      <c r="CC19" s="611"/>
      <c r="CD19" s="611"/>
      <c r="CE19" s="611"/>
      <c r="CF19" s="611"/>
      <c r="CG19" s="611"/>
      <c r="CH19" s="611"/>
      <c r="CI19" s="611"/>
      <c r="CJ19" s="611"/>
      <c r="CK19" s="611"/>
      <c r="CL19" s="611"/>
      <c r="CM19" s="611"/>
      <c r="CN19" s="611"/>
      <c r="CO19" s="611"/>
      <c r="CP19" s="611"/>
      <c r="CQ19" s="611"/>
      <c r="CR19" s="611"/>
      <c r="CS19" s="611"/>
      <c r="CT19" s="611"/>
      <c r="CU19" s="611"/>
    </row>
    <row r="20" spans="1:99" ht="20.149999999999999" customHeight="1">
      <c r="A20" s="488"/>
      <c r="B20" s="444"/>
      <c r="C20" s="442"/>
      <c r="D20" s="442"/>
      <c r="E20" s="442"/>
      <c r="F20" s="442"/>
      <c r="G20" s="442"/>
      <c r="H20" s="529"/>
      <c r="I20" s="531"/>
      <c r="J20" s="489"/>
      <c r="K20" s="359"/>
      <c r="L20" s="611"/>
      <c r="M20" s="611"/>
      <c r="N20" s="611"/>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c r="BD20" s="611"/>
      <c r="BE20" s="611"/>
      <c r="BF20" s="611"/>
      <c r="BG20" s="611"/>
      <c r="BH20" s="611"/>
      <c r="BI20" s="611"/>
      <c r="BJ20" s="611"/>
      <c r="BK20" s="611"/>
      <c r="BL20" s="611"/>
      <c r="BM20" s="611"/>
      <c r="BN20" s="611"/>
      <c r="BO20" s="611"/>
      <c r="BP20" s="611"/>
      <c r="BQ20" s="611"/>
      <c r="BR20" s="611"/>
      <c r="BS20" s="611"/>
      <c r="BT20" s="611"/>
      <c r="BU20" s="611"/>
      <c r="BV20" s="611"/>
      <c r="BW20" s="611"/>
      <c r="BX20" s="611"/>
      <c r="BY20" s="611"/>
      <c r="BZ20" s="611"/>
      <c r="CA20" s="611"/>
      <c r="CB20" s="611"/>
      <c r="CC20" s="611"/>
      <c r="CD20" s="611"/>
      <c r="CE20" s="611"/>
      <c r="CF20" s="611"/>
      <c r="CG20" s="611"/>
      <c r="CH20" s="611"/>
      <c r="CI20" s="611"/>
      <c r="CJ20" s="611"/>
      <c r="CK20" s="611"/>
      <c r="CL20" s="611"/>
      <c r="CM20" s="611"/>
      <c r="CN20" s="611"/>
      <c r="CO20" s="611"/>
      <c r="CP20" s="611"/>
      <c r="CQ20" s="611"/>
      <c r="CR20" s="611"/>
      <c r="CS20" s="611"/>
      <c r="CT20" s="611"/>
      <c r="CU20" s="611"/>
    </row>
    <row r="21" spans="1:99" ht="20.149999999999999" customHeight="1">
      <c r="A21" s="488">
        <v>2</v>
      </c>
      <c r="B21" s="444" t="s">
        <v>183</v>
      </c>
      <c r="C21" s="442"/>
      <c r="D21" s="442"/>
      <c r="E21" s="442"/>
      <c r="F21" s="442"/>
      <c r="G21" s="442"/>
      <c r="H21" s="529"/>
      <c r="I21" s="531"/>
      <c r="J21" s="489"/>
      <c r="K21" s="359"/>
      <c r="L21" s="611"/>
      <c r="M21" s="611"/>
      <c r="N21" s="611"/>
      <c r="O21" s="611"/>
      <c r="P21" s="611"/>
      <c r="Q21" s="611"/>
      <c r="R21" s="611"/>
      <c r="S21" s="611"/>
      <c r="T21" s="611"/>
      <c r="U21" s="611"/>
      <c r="V21" s="611"/>
      <c r="W21" s="611"/>
      <c r="X21" s="611"/>
      <c r="Y21" s="611"/>
      <c r="Z21" s="611"/>
      <c r="AA21" s="611"/>
      <c r="AB21" s="611"/>
      <c r="AC21" s="611"/>
      <c r="AD21" s="611"/>
      <c r="AE21" s="611"/>
      <c r="AF21" s="611"/>
      <c r="AG21" s="611"/>
      <c r="AH21" s="611"/>
      <c r="AI21" s="611"/>
      <c r="AJ21" s="611"/>
      <c r="AK21" s="611"/>
      <c r="AL21" s="611"/>
      <c r="AM21" s="611"/>
      <c r="AN21" s="611"/>
      <c r="AO21" s="611"/>
      <c r="AP21" s="611"/>
      <c r="AQ21" s="611"/>
      <c r="AR21" s="611"/>
      <c r="AS21" s="611"/>
      <c r="AT21" s="611"/>
      <c r="AU21" s="611"/>
      <c r="AV21" s="611"/>
      <c r="AW21" s="611"/>
      <c r="AX21" s="611"/>
      <c r="AY21" s="611"/>
      <c r="AZ21" s="611"/>
      <c r="BA21" s="611"/>
      <c r="BB21" s="611"/>
      <c r="BC21" s="611"/>
      <c r="BD21" s="611"/>
      <c r="BE21" s="611"/>
      <c r="BF21" s="611"/>
      <c r="BG21" s="611"/>
      <c r="BH21" s="611"/>
      <c r="BI21" s="611"/>
      <c r="BJ21" s="611"/>
      <c r="BK21" s="611"/>
      <c r="BL21" s="611"/>
      <c r="BM21" s="611"/>
      <c r="BN21" s="611"/>
      <c r="BO21" s="611"/>
      <c r="BP21" s="611"/>
      <c r="BQ21" s="611"/>
      <c r="BR21" s="611"/>
      <c r="BS21" s="611"/>
      <c r="BT21" s="611"/>
      <c r="BU21" s="611"/>
      <c r="BV21" s="611"/>
      <c r="BW21" s="611"/>
      <c r="BX21" s="611"/>
      <c r="BY21" s="611"/>
      <c r="BZ21" s="611"/>
      <c r="CA21" s="611"/>
      <c r="CB21" s="611"/>
      <c r="CC21" s="611"/>
      <c r="CD21" s="611"/>
      <c r="CE21" s="611"/>
      <c r="CF21" s="611"/>
      <c r="CG21" s="611"/>
      <c r="CH21" s="611"/>
      <c r="CI21" s="611"/>
      <c r="CJ21" s="611"/>
      <c r="CK21" s="611"/>
      <c r="CL21" s="611"/>
      <c r="CM21" s="611"/>
      <c r="CN21" s="611"/>
      <c r="CO21" s="611"/>
      <c r="CP21" s="611"/>
      <c r="CQ21" s="611"/>
      <c r="CR21" s="611"/>
      <c r="CS21" s="611"/>
      <c r="CT21" s="611"/>
      <c r="CU21" s="611"/>
    </row>
    <row r="22" spans="1:99" ht="20.149999999999999" customHeight="1">
      <c r="A22" s="488"/>
      <c r="B22" s="444" t="s">
        <v>61</v>
      </c>
      <c r="C22" s="442"/>
      <c r="D22" s="442"/>
      <c r="E22" s="442"/>
      <c r="F22" s="442"/>
      <c r="G22" s="442"/>
      <c r="H22" s="529"/>
      <c r="I22" s="531"/>
      <c r="J22" s="489"/>
      <c r="K22" s="359"/>
      <c r="L22" s="611"/>
      <c r="M22" s="611"/>
      <c r="N22" s="611"/>
      <c r="O22" s="611"/>
      <c r="P22" s="611"/>
      <c r="Q22" s="611"/>
      <c r="R22" s="611"/>
      <c r="S22" s="611"/>
      <c r="T22" s="611"/>
      <c r="U22" s="611"/>
      <c r="V22" s="611"/>
      <c r="W22" s="611"/>
      <c r="X22" s="611"/>
      <c r="Y22" s="611"/>
      <c r="Z22" s="611"/>
      <c r="AA22" s="611"/>
      <c r="AB22" s="611"/>
      <c r="AC22" s="611"/>
      <c r="AD22" s="611"/>
      <c r="AE22" s="611"/>
      <c r="AF22" s="611"/>
      <c r="AG22" s="611"/>
      <c r="AH22" s="611"/>
      <c r="AI22" s="611"/>
      <c r="AJ22" s="611"/>
      <c r="AK22" s="611"/>
      <c r="AL22" s="611"/>
      <c r="AM22" s="611"/>
      <c r="AN22" s="611"/>
      <c r="AO22" s="611"/>
      <c r="AP22" s="611"/>
      <c r="AQ22" s="611"/>
      <c r="AR22" s="611"/>
      <c r="AS22" s="611"/>
      <c r="AT22" s="611"/>
      <c r="AU22" s="611"/>
      <c r="AV22" s="611"/>
      <c r="AW22" s="611"/>
      <c r="AX22" s="611"/>
      <c r="AY22" s="611"/>
      <c r="AZ22" s="611"/>
      <c r="BA22" s="611"/>
      <c r="BB22" s="611"/>
      <c r="BC22" s="611"/>
      <c r="BD22" s="611"/>
      <c r="BE22" s="611"/>
      <c r="BF22" s="611"/>
      <c r="BG22" s="611"/>
      <c r="BH22" s="611"/>
      <c r="BI22" s="611"/>
      <c r="BJ22" s="611"/>
      <c r="BK22" s="611"/>
      <c r="BL22" s="611"/>
      <c r="BM22" s="611"/>
      <c r="BN22" s="611"/>
      <c r="BO22" s="611"/>
      <c r="BP22" s="611"/>
      <c r="BQ22" s="611"/>
      <c r="BR22" s="611"/>
      <c r="BS22" s="611"/>
      <c r="BT22" s="611"/>
      <c r="BU22" s="611"/>
      <c r="BV22" s="611"/>
      <c r="BW22" s="611"/>
      <c r="BX22" s="611"/>
      <c r="BY22" s="611"/>
      <c r="BZ22" s="611"/>
      <c r="CA22" s="611"/>
      <c r="CB22" s="611"/>
      <c r="CC22" s="611"/>
      <c r="CD22" s="611"/>
      <c r="CE22" s="611"/>
      <c r="CF22" s="611"/>
      <c r="CG22" s="611"/>
      <c r="CH22" s="611"/>
      <c r="CI22" s="611"/>
      <c r="CJ22" s="611"/>
      <c r="CK22" s="611"/>
      <c r="CL22" s="611"/>
      <c r="CM22" s="611"/>
      <c r="CN22" s="611"/>
      <c r="CO22" s="611"/>
      <c r="CP22" s="611"/>
      <c r="CQ22" s="611"/>
      <c r="CR22" s="611"/>
      <c r="CS22" s="611"/>
      <c r="CT22" s="611"/>
      <c r="CU22" s="611"/>
    </row>
    <row r="23" spans="1:99" ht="20.149999999999999" customHeight="1">
      <c r="A23" s="488"/>
      <c r="B23" s="444" t="s">
        <v>62</v>
      </c>
      <c r="C23" s="442"/>
      <c r="D23" s="442"/>
      <c r="E23" s="442"/>
      <c r="F23" s="442"/>
      <c r="G23" s="442"/>
      <c r="H23" s="529">
        <f>'T-3(1st six mth)'!E35</f>
        <v>44.239000000000004</v>
      </c>
      <c r="I23" s="531"/>
      <c r="J23" s="489"/>
      <c r="K23" s="359"/>
      <c r="L23" s="611"/>
      <c r="M23" s="611"/>
      <c r="N23" s="611"/>
      <c r="O23" s="611"/>
      <c r="P23" s="611"/>
      <c r="Q23" s="611"/>
      <c r="R23" s="611"/>
      <c r="S23" s="611"/>
      <c r="T23" s="611"/>
      <c r="U23" s="611"/>
      <c r="V23" s="611"/>
      <c r="W23" s="611"/>
      <c r="X23" s="611"/>
      <c r="Y23" s="611"/>
      <c r="Z23" s="611"/>
      <c r="AA23" s="611"/>
      <c r="AB23" s="611"/>
      <c r="AC23" s="611"/>
      <c r="AD23" s="611"/>
      <c r="AE23" s="611"/>
      <c r="AF23" s="611"/>
      <c r="AG23" s="611"/>
      <c r="AH23" s="611"/>
      <c r="AI23" s="611"/>
      <c r="AJ23" s="611"/>
      <c r="AK23" s="611"/>
      <c r="AL23" s="611"/>
      <c r="AM23" s="611"/>
      <c r="AN23" s="611"/>
      <c r="AO23" s="611"/>
      <c r="AP23" s="611"/>
      <c r="AQ23" s="611"/>
      <c r="AR23" s="611"/>
      <c r="AS23" s="611"/>
      <c r="AT23" s="611"/>
      <c r="AU23" s="611"/>
      <c r="AV23" s="611"/>
      <c r="AW23" s="611"/>
      <c r="AX23" s="611"/>
      <c r="AY23" s="611"/>
      <c r="AZ23" s="611"/>
      <c r="BA23" s="611"/>
      <c r="BB23" s="611"/>
      <c r="BC23" s="611"/>
      <c r="BD23" s="611"/>
      <c r="BE23" s="611"/>
      <c r="BF23" s="611"/>
      <c r="BG23" s="611"/>
      <c r="BH23" s="611"/>
      <c r="BI23" s="611"/>
      <c r="BJ23" s="611"/>
      <c r="BK23" s="611"/>
      <c r="BL23" s="611"/>
      <c r="BM23" s="611"/>
      <c r="BN23" s="611"/>
      <c r="BO23" s="611"/>
      <c r="BP23" s="611"/>
      <c r="BQ23" s="611"/>
      <c r="BR23" s="611"/>
      <c r="BS23" s="611"/>
      <c r="BT23" s="611"/>
      <c r="BU23" s="611"/>
      <c r="BV23" s="611"/>
      <c r="BW23" s="611"/>
      <c r="BX23" s="611"/>
      <c r="BY23" s="611"/>
      <c r="BZ23" s="611"/>
      <c r="CA23" s="611"/>
      <c r="CB23" s="611"/>
      <c r="CC23" s="611"/>
      <c r="CD23" s="611"/>
      <c r="CE23" s="611"/>
      <c r="CF23" s="611"/>
      <c r="CG23" s="611"/>
      <c r="CH23" s="611"/>
      <c r="CI23" s="611"/>
      <c r="CJ23" s="611"/>
      <c r="CK23" s="611"/>
      <c r="CL23" s="611"/>
      <c r="CM23" s="611"/>
      <c r="CN23" s="611"/>
      <c r="CO23" s="611"/>
      <c r="CP23" s="611"/>
      <c r="CQ23" s="611"/>
      <c r="CR23" s="611"/>
      <c r="CS23" s="611"/>
      <c r="CT23" s="611"/>
      <c r="CU23" s="611"/>
    </row>
    <row r="24" spans="1:99" ht="20.149999999999999" customHeight="1">
      <c r="A24" s="488"/>
      <c r="B24" s="444" t="s">
        <v>63</v>
      </c>
      <c r="C24" s="442"/>
      <c r="D24" s="442"/>
      <c r="E24" s="442"/>
      <c r="F24" s="442"/>
      <c r="G24" s="442"/>
      <c r="H24" s="529">
        <f>'T-3(1st six mth)'!F35</f>
        <v>33.730999999999995</v>
      </c>
      <c r="I24" s="531"/>
      <c r="J24" s="489"/>
      <c r="K24" s="359"/>
      <c r="L24" s="611"/>
      <c r="M24" s="611"/>
      <c r="N24" s="611"/>
      <c r="O24" s="611"/>
      <c r="P24" s="611"/>
      <c r="Q24" s="611"/>
      <c r="R24" s="611"/>
      <c r="S24" s="611"/>
      <c r="T24" s="611"/>
      <c r="U24" s="611"/>
      <c r="V24" s="611"/>
      <c r="W24" s="611"/>
      <c r="X24" s="611"/>
      <c r="Y24" s="611"/>
      <c r="Z24" s="611"/>
      <c r="AA24" s="611"/>
      <c r="AB24" s="611"/>
      <c r="AC24" s="611"/>
      <c r="AD24" s="611"/>
      <c r="AE24" s="611"/>
      <c r="AF24" s="611"/>
      <c r="AG24" s="611"/>
      <c r="AH24" s="611"/>
      <c r="AI24" s="611"/>
      <c r="AJ24" s="611"/>
      <c r="AK24" s="611"/>
      <c r="AL24" s="611"/>
      <c r="AM24" s="611"/>
      <c r="AN24" s="611"/>
      <c r="AO24" s="611"/>
      <c r="AP24" s="611"/>
      <c r="AQ24" s="611"/>
      <c r="AR24" s="611"/>
      <c r="AS24" s="611"/>
      <c r="AT24" s="611"/>
      <c r="AU24" s="611"/>
      <c r="AV24" s="611"/>
      <c r="AW24" s="611"/>
      <c r="AX24" s="611"/>
      <c r="AY24" s="611"/>
      <c r="AZ24" s="611"/>
      <c r="BA24" s="611"/>
      <c r="BB24" s="611"/>
      <c r="BC24" s="611"/>
      <c r="BD24" s="611"/>
      <c r="BE24" s="611"/>
      <c r="BF24" s="611"/>
      <c r="BG24" s="611"/>
      <c r="BH24" s="611"/>
      <c r="BI24" s="611"/>
      <c r="BJ24" s="611"/>
      <c r="BK24" s="611"/>
      <c r="BL24" s="611"/>
      <c r="BM24" s="611"/>
      <c r="BN24" s="611"/>
      <c r="BO24" s="611"/>
      <c r="BP24" s="611"/>
      <c r="BQ24" s="611"/>
      <c r="BR24" s="611"/>
      <c r="BS24" s="611"/>
      <c r="BT24" s="611"/>
      <c r="BU24" s="611"/>
      <c r="BV24" s="611"/>
      <c r="BW24" s="611"/>
      <c r="BX24" s="611"/>
      <c r="BY24" s="611"/>
      <c r="BZ24" s="611"/>
      <c r="CA24" s="611"/>
      <c r="CB24" s="611"/>
      <c r="CC24" s="611"/>
      <c r="CD24" s="611"/>
      <c r="CE24" s="611"/>
      <c r="CF24" s="611"/>
      <c r="CG24" s="611"/>
      <c r="CH24" s="611"/>
      <c r="CI24" s="611"/>
      <c r="CJ24" s="611"/>
      <c r="CK24" s="611"/>
      <c r="CL24" s="611"/>
      <c r="CM24" s="611"/>
      <c r="CN24" s="611"/>
      <c r="CO24" s="611"/>
      <c r="CP24" s="611"/>
      <c r="CQ24" s="611"/>
      <c r="CR24" s="611"/>
      <c r="CS24" s="611"/>
      <c r="CT24" s="611"/>
      <c r="CU24" s="611"/>
    </row>
    <row r="25" spans="1:99" ht="20.149999999999999" customHeight="1">
      <c r="A25" s="488"/>
      <c r="B25" s="444" t="s">
        <v>64</v>
      </c>
      <c r="C25" s="442"/>
      <c r="D25" s="442"/>
      <c r="E25" s="442"/>
      <c r="F25" s="442"/>
      <c r="G25" s="442"/>
      <c r="H25" s="529">
        <f>'T-3(1st six mth)'!G35</f>
        <v>112.98599999999999</v>
      </c>
      <c r="I25" s="531"/>
      <c r="J25" s="489"/>
      <c r="K25" s="359"/>
      <c r="L25" s="611"/>
      <c r="M25" s="611"/>
      <c r="N25" s="611"/>
      <c r="O25" s="611"/>
      <c r="P25" s="611"/>
      <c r="Q25" s="611"/>
      <c r="R25" s="611"/>
      <c r="S25" s="611"/>
      <c r="T25" s="611"/>
      <c r="U25" s="611"/>
      <c r="V25" s="611"/>
      <c r="W25" s="611"/>
      <c r="X25" s="611"/>
      <c r="Y25" s="611"/>
      <c r="Z25" s="611"/>
      <c r="AA25" s="611"/>
      <c r="AB25" s="286"/>
      <c r="AC25" s="611"/>
      <c r="AD25" s="611"/>
      <c r="AE25" s="611"/>
      <c r="AF25" s="611"/>
      <c r="AG25" s="611"/>
      <c r="AH25" s="611"/>
      <c r="AI25" s="611"/>
      <c r="AJ25" s="611"/>
      <c r="AK25" s="611"/>
      <c r="AL25" s="611"/>
      <c r="AM25" s="611"/>
      <c r="AN25" s="611"/>
      <c r="AO25" s="611"/>
      <c r="AP25" s="611"/>
      <c r="AQ25" s="611"/>
      <c r="AR25" s="611"/>
      <c r="AS25" s="611"/>
      <c r="AT25" s="611"/>
      <c r="AU25" s="611"/>
      <c r="AV25" s="611"/>
      <c r="AW25" s="611"/>
      <c r="AX25" s="611"/>
      <c r="AY25" s="611"/>
      <c r="AZ25" s="611"/>
      <c r="BA25" s="611"/>
      <c r="BB25" s="611"/>
      <c r="BC25" s="611"/>
      <c r="BD25" s="611"/>
      <c r="BE25" s="611"/>
      <c r="BF25" s="611"/>
      <c r="BG25" s="611"/>
      <c r="BH25" s="611"/>
      <c r="BI25" s="611"/>
      <c r="BJ25" s="611"/>
      <c r="BK25" s="611"/>
      <c r="BL25" s="611"/>
      <c r="BM25" s="611"/>
      <c r="BN25" s="611"/>
      <c r="BO25" s="611"/>
      <c r="BP25" s="611"/>
      <c r="BQ25" s="611"/>
      <c r="BR25" s="611"/>
      <c r="BS25" s="611"/>
      <c r="BT25" s="611"/>
      <c r="BU25" s="611"/>
      <c r="BV25" s="611"/>
      <c r="BW25" s="611"/>
      <c r="BX25" s="611"/>
      <c r="BY25" s="611"/>
      <c r="BZ25" s="611"/>
      <c r="CA25" s="611"/>
      <c r="CB25" s="611"/>
      <c r="CC25" s="611"/>
      <c r="CD25" s="611"/>
      <c r="CE25" s="611"/>
      <c r="CF25" s="611"/>
      <c r="CG25" s="611"/>
      <c r="CH25" s="611"/>
      <c r="CI25" s="611"/>
      <c r="CJ25" s="611"/>
      <c r="CK25" s="611"/>
      <c r="CL25" s="611"/>
      <c r="CM25" s="611"/>
      <c r="CN25" s="611"/>
      <c r="CO25" s="611"/>
      <c r="CP25" s="611"/>
      <c r="CQ25" s="611"/>
      <c r="CR25" s="611"/>
      <c r="CS25" s="611"/>
      <c r="CT25" s="611"/>
      <c r="CU25" s="611"/>
    </row>
    <row r="26" spans="1:99" ht="20.149999999999999" customHeight="1">
      <c r="A26" s="488"/>
      <c r="B26" s="75" t="s">
        <v>184</v>
      </c>
      <c r="C26" s="139">
        <v>58.704999999999998</v>
      </c>
      <c r="D26" s="139">
        <v>23.553999999999998</v>
      </c>
      <c r="E26" s="139">
        <v>48.277000000000001</v>
      </c>
      <c r="F26" s="139">
        <v>32.469000000000001</v>
      </c>
      <c r="G26" s="139">
        <v>27.95</v>
      </c>
      <c r="H26" s="402">
        <f t="shared" ref="H26:H33" si="1">SUM(C26:G26)</f>
        <v>190.95499999999998</v>
      </c>
      <c r="I26" s="531">
        <f>'T-3(1st six mth)'!I35</f>
        <v>13998.310000000001</v>
      </c>
      <c r="J26" s="317">
        <f t="shared" ref="J26:J33" si="2">I26/H26*10</f>
        <v>733.06852399780064</v>
      </c>
      <c r="K26" s="359"/>
      <c r="L26" s="611"/>
      <c r="M26" s="611"/>
      <c r="N26" s="611"/>
      <c r="O26" s="611"/>
      <c r="P26" s="611"/>
      <c r="Q26" s="611"/>
      <c r="R26" s="611"/>
      <c r="S26" s="611"/>
      <c r="T26" s="611"/>
      <c r="U26" s="611"/>
      <c r="V26" s="611"/>
      <c r="W26" s="611"/>
      <c r="X26" s="611"/>
      <c r="Y26" s="611"/>
      <c r="Z26" s="611"/>
      <c r="AA26" s="611"/>
      <c r="AB26" s="611"/>
      <c r="AC26" s="611"/>
      <c r="AD26" s="611"/>
      <c r="AE26" s="611"/>
      <c r="AF26" s="611"/>
      <c r="AG26" s="611"/>
      <c r="AH26" s="611"/>
      <c r="AI26" s="611"/>
      <c r="AJ26" s="611"/>
      <c r="AK26" s="611"/>
      <c r="AL26" s="611"/>
      <c r="AM26" s="611"/>
      <c r="AN26" s="611"/>
      <c r="AO26" s="611"/>
      <c r="AP26" s="611"/>
      <c r="AQ26" s="611"/>
      <c r="AR26" s="611"/>
      <c r="AS26" s="611"/>
      <c r="AT26" s="611"/>
      <c r="AU26" s="611"/>
      <c r="AV26" s="611"/>
      <c r="AW26" s="611"/>
      <c r="AX26" s="611"/>
      <c r="AY26" s="611"/>
      <c r="AZ26" s="611"/>
      <c r="BA26" s="611"/>
      <c r="BB26" s="611"/>
      <c r="BC26" s="611"/>
      <c r="BD26" s="611"/>
      <c r="BE26" s="611"/>
      <c r="BF26" s="611"/>
      <c r="BG26" s="611"/>
      <c r="BH26" s="611"/>
      <c r="BI26" s="611"/>
      <c r="BJ26" s="611"/>
      <c r="BK26" s="611"/>
      <c r="BL26" s="611"/>
      <c r="BM26" s="611"/>
      <c r="BN26" s="611"/>
      <c r="BO26" s="611"/>
      <c r="BP26" s="611"/>
      <c r="BQ26" s="611"/>
      <c r="BR26" s="611"/>
      <c r="BS26" s="611"/>
      <c r="BT26" s="611"/>
      <c r="BU26" s="611"/>
      <c r="BV26" s="611"/>
      <c r="BW26" s="611"/>
      <c r="BX26" s="611"/>
      <c r="BY26" s="611"/>
      <c r="BZ26" s="611"/>
      <c r="CA26" s="611"/>
      <c r="CB26" s="611"/>
      <c r="CC26" s="611"/>
      <c r="CD26" s="611"/>
      <c r="CE26" s="611"/>
      <c r="CF26" s="611"/>
      <c r="CG26" s="611"/>
      <c r="CH26" s="611"/>
      <c r="CI26" s="611"/>
      <c r="CJ26" s="611"/>
      <c r="CK26" s="611"/>
      <c r="CL26" s="611"/>
      <c r="CM26" s="611"/>
      <c r="CN26" s="611"/>
      <c r="CO26" s="611"/>
      <c r="CP26" s="611"/>
      <c r="CQ26" s="611"/>
      <c r="CR26" s="611"/>
      <c r="CS26" s="611"/>
      <c r="CT26" s="611"/>
      <c r="CU26" s="611"/>
    </row>
    <row r="27" spans="1:99" ht="20.149999999999999" customHeight="1">
      <c r="A27" s="488">
        <v>3</v>
      </c>
      <c r="B27" s="444" t="s">
        <v>66</v>
      </c>
      <c r="C27" s="442">
        <v>20.12</v>
      </c>
      <c r="D27" s="442">
        <v>133.249</v>
      </c>
      <c r="E27" s="442">
        <v>16.984999999999999</v>
      </c>
      <c r="F27" s="442">
        <v>39.573</v>
      </c>
      <c r="G27" s="442">
        <v>39.200000000000003</v>
      </c>
      <c r="H27" s="529">
        <f>(('T-5'!$I$15)-H28-H29)*0+SUM(C27:G27)</f>
        <v>249.12700000000001</v>
      </c>
      <c r="I27" s="531">
        <f>(('T-5'!$J$15)-I28-I29)*0+3605.341</f>
        <v>3605.3409999999999</v>
      </c>
      <c r="J27" s="489">
        <f t="shared" si="2"/>
        <v>144.71899874361267</v>
      </c>
      <c r="K27" s="359"/>
      <c r="L27" s="690"/>
      <c r="M27" s="690"/>
      <c r="N27" s="490"/>
      <c r="O27" s="490"/>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1"/>
      <c r="AY27" s="611"/>
      <c r="AZ27" s="611"/>
      <c r="BA27" s="611"/>
      <c r="BB27" s="611"/>
      <c r="BC27" s="611"/>
      <c r="BD27" s="611"/>
      <c r="BE27" s="611"/>
      <c r="BF27" s="611"/>
      <c r="BG27" s="611"/>
      <c r="BH27" s="611"/>
      <c r="BI27" s="611"/>
      <c r="BJ27" s="611"/>
      <c r="BK27" s="611"/>
      <c r="BL27" s="611"/>
      <c r="BM27" s="611"/>
      <c r="BN27" s="611"/>
      <c r="BO27" s="611"/>
      <c r="BP27" s="611"/>
      <c r="BQ27" s="611"/>
      <c r="BR27" s="611"/>
      <c r="BS27" s="611"/>
      <c r="BT27" s="611"/>
      <c r="BU27" s="611"/>
      <c r="BV27" s="611"/>
      <c r="BW27" s="611"/>
      <c r="BX27" s="611"/>
      <c r="BY27" s="611"/>
      <c r="BZ27" s="611"/>
      <c r="CA27" s="611"/>
      <c r="CB27" s="611"/>
      <c r="CC27" s="611"/>
      <c r="CD27" s="611"/>
      <c r="CE27" s="611"/>
      <c r="CF27" s="611"/>
      <c r="CG27" s="611"/>
      <c r="CH27" s="611"/>
      <c r="CI27" s="611"/>
      <c r="CJ27" s="611"/>
      <c r="CK27" s="611"/>
      <c r="CL27" s="611"/>
      <c r="CM27" s="611"/>
      <c r="CN27" s="611"/>
      <c r="CO27" s="611"/>
      <c r="CP27" s="611"/>
      <c r="CQ27" s="611"/>
      <c r="CR27" s="611"/>
      <c r="CS27" s="611"/>
      <c r="CT27" s="611"/>
      <c r="CU27" s="611"/>
    </row>
    <row r="28" spans="1:99" ht="20.149999999999999" customHeight="1">
      <c r="A28" s="488">
        <v>4</v>
      </c>
      <c r="B28" s="444" t="s">
        <v>67</v>
      </c>
      <c r="C28" s="442">
        <v>0.56899999999999995</v>
      </c>
      <c r="D28" s="442">
        <v>0.41799999999999998</v>
      </c>
      <c r="E28" s="442">
        <v>0.68200000000000005</v>
      </c>
      <c r="F28" s="442">
        <v>1.0940000000000001</v>
      </c>
      <c r="G28" s="442">
        <v>0.436</v>
      </c>
      <c r="H28" s="529">
        <f t="shared" si="1"/>
        <v>3.1989999999999998</v>
      </c>
      <c r="I28" s="531">
        <v>68.143000000000001</v>
      </c>
      <c r="J28" s="489">
        <f t="shared" si="2"/>
        <v>213.01344170053142</v>
      </c>
      <c r="K28" s="1062"/>
      <c r="L28" s="690"/>
      <c r="M28" s="490"/>
      <c r="N28" s="490"/>
      <c r="O28" s="490"/>
      <c r="P28" s="490"/>
      <c r="Q28" s="490"/>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c r="AT28" s="611"/>
      <c r="AU28" s="611"/>
      <c r="AV28" s="611"/>
      <c r="AW28" s="611"/>
      <c r="AX28" s="611"/>
      <c r="AY28" s="611"/>
      <c r="AZ28" s="611"/>
      <c r="BA28" s="611"/>
      <c r="BB28" s="611"/>
      <c r="BC28" s="611"/>
      <c r="BD28" s="611"/>
      <c r="BE28" s="611"/>
      <c r="BF28" s="611"/>
      <c r="BG28" s="611"/>
      <c r="BH28" s="611"/>
      <c r="BI28" s="611"/>
      <c r="BJ28" s="611"/>
      <c r="BK28" s="611"/>
      <c r="BL28" s="611"/>
      <c r="BM28" s="611"/>
      <c r="BN28" s="611"/>
      <c r="BO28" s="611"/>
      <c r="BP28" s="611"/>
      <c r="BQ28" s="611"/>
      <c r="BR28" s="611"/>
      <c r="BS28" s="611"/>
      <c r="BT28" s="611"/>
      <c r="BU28" s="611"/>
      <c r="BV28" s="611"/>
      <c r="BW28" s="611"/>
      <c r="BX28" s="611"/>
      <c r="BY28" s="611"/>
      <c r="BZ28" s="611"/>
      <c r="CA28" s="611"/>
      <c r="CB28" s="611"/>
      <c r="CC28" s="611"/>
      <c r="CD28" s="611"/>
      <c r="CE28" s="611"/>
      <c r="CF28" s="611"/>
      <c r="CG28" s="611"/>
      <c r="CH28" s="611"/>
      <c r="CI28" s="611"/>
      <c r="CJ28" s="611"/>
      <c r="CK28" s="611"/>
      <c r="CL28" s="611"/>
      <c r="CM28" s="611"/>
      <c r="CN28" s="611"/>
      <c r="CO28" s="611"/>
      <c r="CP28" s="611"/>
      <c r="CQ28" s="611"/>
      <c r="CR28" s="611"/>
      <c r="CS28" s="611"/>
      <c r="CT28" s="611"/>
      <c r="CU28" s="611"/>
    </row>
    <row r="29" spans="1:99" ht="20.149999999999999" customHeight="1">
      <c r="A29" s="488">
        <v>5</v>
      </c>
      <c r="B29" s="444" t="s">
        <v>68</v>
      </c>
      <c r="C29" s="442">
        <v>0.219</v>
      </c>
      <c r="D29" s="442">
        <v>0.32700000000000001</v>
      </c>
      <c r="E29" s="442">
        <v>0.156</v>
      </c>
      <c r="F29" s="442">
        <v>0.41099999999999998</v>
      </c>
      <c r="G29" s="442">
        <v>0.28699999999999998</v>
      </c>
      <c r="H29" s="529">
        <f t="shared" si="1"/>
        <v>1.4</v>
      </c>
      <c r="I29" s="531">
        <v>80.953999999999994</v>
      </c>
      <c r="J29" s="489">
        <f t="shared" si="2"/>
        <v>578.24285714285713</v>
      </c>
      <c r="K29" s="359"/>
      <c r="L29" s="690"/>
      <c r="M29" s="218"/>
      <c r="N29" s="690"/>
      <c r="O29" s="690"/>
      <c r="P29" s="690"/>
      <c r="Q29" s="690"/>
      <c r="R29" s="611"/>
      <c r="S29" s="611"/>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c r="BD29" s="611"/>
      <c r="BE29" s="611"/>
      <c r="BF29" s="611"/>
      <c r="BG29" s="611"/>
      <c r="BH29" s="611"/>
      <c r="BI29" s="611"/>
      <c r="BJ29" s="611"/>
      <c r="BK29" s="611"/>
      <c r="BL29" s="611"/>
      <c r="BM29" s="611"/>
      <c r="BN29" s="611"/>
      <c r="BO29" s="611"/>
      <c r="BP29" s="611"/>
      <c r="BQ29" s="611"/>
      <c r="BR29" s="611"/>
      <c r="BS29" s="611"/>
      <c r="BT29" s="611"/>
      <c r="BU29" s="611"/>
      <c r="BV29" s="611"/>
      <c r="BW29" s="611"/>
      <c r="BX29" s="611"/>
      <c r="BY29" s="611"/>
      <c r="BZ29" s="611"/>
      <c r="CA29" s="611"/>
      <c r="CB29" s="611"/>
      <c r="CC29" s="611"/>
      <c r="CD29" s="611"/>
      <c r="CE29" s="611"/>
      <c r="CF29" s="611"/>
      <c r="CG29" s="611"/>
      <c r="CH29" s="611"/>
      <c r="CI29" s="611"/>
      <c r="CJ29" s="611"/>
      <c r="CK29" s="611"/>
      <c r="CL29" s="611"/>
      <c r="CM29" s="611"/>
      <c r="CN29" s="611"/>
      <c r="CO29" s="611"/>
      <c r="CP29" s="611"/>
      <c r="CQ29" s="611"/>
      <c r="CR29" s="611"/>
      <c r="CS29" s="611"/>
      <c r="CT29" s="611"/>
      <c r="CU29" s="611"/>
    </row>
    <row r="30" spans="1:99" ht="20.149999999999999" customHeight="1">
      <c r="A30" s="488">
        <v>6</v>
      </c>
      <c r="B30" s="444" t="s">
        <v>69</v>
      </c>
      <c r="C30" s="442">
        <v>6.7080000000000002</v>
      </c>
      <c r="D30" s="442">
        <v>0.68500000000000005</v>
      </c>
      <c r="E30" s="442">
        <v>4.1459999999999999</v>
      </c>
      <c r="F30" s="442">
        <v>4.8609999999999998</v>
      </c>
      <c r="G30" s="442">
        <v>2.0339999999999998</v>
      </c>
      <c r="H30" s="529">
        <f t="shared" si="1"/>
        <v>18.434000000000001</v>
      </c>
      <c r="I30" s="531">
        <v>1207.827</v>
      </c>
      <c r="J30" s="489">
        <f t="shared" si="2"/>
        <v>655.21699034392964</v>
      </c>
      <c r="K30" s="359"/>
      <c r="L30" s="690"/>
      <c r="M30" s="690"/>
      <c r="N30" s="690"/>
      <c r="O30" s="690"/>
      <c r="P30" s="611"/>
      <c r="Q30" s="611"/>
      <c r="R30" s="611"/>
      <c r="S30" s="611"/>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c r="AT30" s="611"/>
      <c r="AU30" s="611"/>
      <c r="AV30" s="611"/>
      <c r="AW30" s="611"/>
      <c r="AX30" s="611"/>
      <c r="AY30" s="611"/>
      <c r="AZ30" s="611"/>
      <c r="BA30" s="611"/>
      <c r="BB30" s="611"/>
      <c r="BC30" s="611"/>
      <c r="BD30" s="611"/>
      <c r="BE30" s="611"/>
      <c r="BF30" s="611"/>
      <c r="BG30" s="611"/>
      <c r="BH30" s="611"/>
      <c r="BI30" s="611"/>
      <c r="BJ30" s="611"/>
      <c r="BK30" s="611"/>
      <c r="BL30" s="611"/>
      <c r="BM30" s="611"/>
      <c r="BN30" s="611"/>
      <c r="BO30" s="611"/>
      <c r="BP30" s="611"/>
      <c r="BQ30" s="611"/>
      <c r="BR30" s="611"/>
      <c r="BS30" s="611"/>
      <c r="BT30" s="611"/>
      <c r="BU30" s="611"/>
      <c r="BV30" s="611"/>
      <c r="BW30" s="611"/>
      <c r="BX30" s="611"/>
      <c r="BY30" s="611"/>
      <c r="BZ30" s="611"/>
      <c r="CA30" s="611"/>
      <c r="CB30" s="611"/>
      <c r="CC30" s="611"/>
      <c r="CD30" s="611"/>
      <c r="CE30" s="611"/>
      <c r="CF30" s="611"/>
      <c r="CG30" s="611"/>
      <c r="CH30" s="611"/>
      <c r="CI30" s="611"/>
      <c r="CJ30" s="611"/>
      <c r="CK30" s="611"/>
      <c r="CL30" s="611"/>
      <c r="CM30" s="611"/>
      <c r="CN30" s="611"/>
      <c r="CO30" s="611"/>
      <c r="CP30" s="611"/>
      <c r="CQ30" s="611"/>
      <c r="CR30" s="611"/>
      <c r="CS30" s="611"/>
      <c r="CT30" s="611"/>
      <c r="CU30" s="611"/>
    </row>
    <row r="31" spans="1:99" ht="20.149999999999999" customHeight="1">
      <c r="A31" s="488">
        <v>7</v>
      </c>
      <c r="B31" s="444" t="s">
        <v>185</v>
      </c>
      <c r="C31" s="442">
        <v>2.3039999999999998</v>
      </c>
      <c r="D31" s="442">
        <v>1.1499999999999999</v>
      </c>
      <c r="E31" s="442">
        <v>2.8650000000000002</v>
      </c>
      <c r="F31" s="442">
        <v>2.0760000000000001</v>
      </c>
      <c r="G31" s="442">
        <v>1.8919999999999999</v>
      </c>
      <c r="H31" s="529">
        <f t="shared" si="1"/>
        <v>10.286999999999999</v>
      </c>
      <c r="I31" s="531">
        <v>733.48199999999997</v>
      </c>
      <c r="J31" s="489">
        <f t="shared" si="2"/>
        <v>713.01837270341207</v>
      </c>
      <c r="K31" s="359"/>
      <c r="L31"/>
      <c r="M3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c r="BD31" s="611"/>
      <c r="BE31" s="611"/>
      <c r="BF31" s="611"/>
      <c r="BG31" s="611"/>
      <c r="BH31" s="611"/>
      <c r="BI31" s="611"/>
      <c r="BJ31" s="611"/>
      <c r="BK31" s="611"/>
      <c r="BL31" s="611"/>
      <c r="BM31" s="611"/>
      <c r="BN31" s="611"/>
      <c r="BO31" s="611"/>
      <c r="BP31" s="611"/>
      <c r="BQ31" s="611"/>
      <c r="BR31" s="611"/>
      <c r="BS31" s="611"/>
      <c r="BT31" s="611"/>
      <c r="BU31" s="611"/>
      <c r="BV31" s="611"/>
      <c r="BW31" s="611"/>
      <c r="BX31" s="611"/>
      <c r="BY31" s="611"/>
      <c r="BZ31" s="611"/>
      <c r="CA31" s="611"/>
      <c r="CB31" s="611"/>
      <c r="CC31" s="611"/>
      <c r="CD31" s="611"/>
      <c r="CE31" s="611"/>
      <c r="CF31" s="611"/>
      <c r="CG31" s="611"/>
      <c r="CH31" s="611"/>
      <c r="CI31" s="611"/>
      <c r="CJ31" s="611"/>
      <c r="CK31" s="611"/>
      <c r="CL31" s="611"/>
      <c r="CM31" s="611"/>
      <c r="CN31" s="611"/>
      <c r="CO31" s="611"/>
      <c r="CP31" s="611"/>
      <c r="CQ31" s="611"/>
      <c r="CR31" s="611"/>
      <c r="CS31" s="611"/>
      <c r="CT31" s="611"/>
      <c r="CU31" s="611"/>
    </row>
    <row r="32" spans="1:99" ht="20.149999999999999" customHeight="1">
      <c r="A32" s="488">
        <v>8</v>
      </c>
      <c r="B32" s="444" t="s">
        <v>186</v>
      </c>
      <c r="C32" s="442">
        <v>10.439</v>
      </c>
      <c r="D32" s="442">
        <v>3.286</v>
      </c>
      <c r="E32" s="442">
        <v>9.4160000000000004</v>
      </c>
      <c r="F32" s="442">
        <v>5.7130000000000001</v>
      </c>
      <c r="G32" s="442">
        <v>7.2249999999999996</v>
      </c>
      <c r="H32" s="529">
        <f t="shared" si="1"/>
        <v>36.079000000000001</v>
      </c>
      <c r="I32" s="531">
        <v>2881.0770000000002</v>
      </c>
      <c r="J32" s="489">
        <f t="shared" si="2"/>
        <v>798.54680007760749</v>
      </c>
      <c r="K32" s="359"/>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1"/>
      <c r="BQ32" s="611"/>
      <c r="BR32" s="611"/>
      <c r="BS32" s="611"/>
      <c r="BT32" s="611"/>
      <c r="BU32" s="611"/>
      <c r="BV32" s="611"/>
      <c r="BW32" s="611"/>
      <c r="BX32" s="611"/>
      <c r="BY32" s="611"/>
      <c r="BZ32" s="611"/>
      <c r="CA32" s="611"/>
      <c r="CB32" s="611"/>
      <c r="CC32" s="611"/>
      <c r="CD32" s="611"/>
      <c r="CE32" s="611"/>
      <c r="CF32" s="611"/>
      <c r="CG32" s="611"/>
      <c r="CH32" s="611"/>
      <c r="CI32" s="611"/>
      <c r="CJ32" s="611"/>
      <c r="CK32" s="611"/>
      <c r="CL32" s="611"/>
      <c r="CM32" s="611"/>
      <c r="CN32" s="611"/>
      <c r="CO32" s="611"/>
      <c r="CP32" s="611"/>
      <c r="CQ32" s="611"/>
      <c r="CR32" s="611"/>
      <c r="CS32" s="611"/>
      <c r="CT32" s="611"/>
      <c r="CU32" s="611"/>
    </row>
    <row r="33" spans="1:99" ht="20.149999999999999" customHeight="1">
      <c r="A33" s="488">
        <v>9</v>
      </c>
      <c r="B33" s="444" t="s">
        <v>187</v>
      </c>
      <c r="C33" s="442">
        <f>6.554+0.47077</f>
        <v>7.0247700000000002</v>
      </c>
      <c r="D33" s="442">
        <v>1.579</v>
      </c>
      <c r="E33" s="442">
        <f>3.557+0.044464</f>
        <v>3.601464</v>
      </c>
      <c r="F33" s="442">
        <v>2.6110000000000002</v>
      </c>
      <c r="G33" s="442">
        <v>3.363</v>
      </c>
      <c r="H33" s="529">
        <f t="shared" si="1"/>
        <v>18.179234000000001</v>
      </c>
      <c r="I33" s="531">
        <f>1362.223</f>
        <v>1362.223</v>
      </c>
      <c r="J33" s="489">
        <f t="shared" si="2"/>
        <v>749.3291521523953</v>
      </c>
      <c r="K33" s="359"/>
      <c r="L33" s="611"/>
      <c r="M33" s="611"/>
      <c r="N33" s="611"/>
      <c r="O33" s="611"/>
      <c r="P33" s="611"/>
      <c r="Q33" s="611"/>
      <c r="R33" s="611"/>
      <c r="S33" s="611"/>
      <c r="T33" s="611"/>
      <c r="U33" s="611"/>
      <c r="V33" s="611"/>
      <c r="W33" s="611"/>
      <c r="X33" s="611"/>
      <c r="Y33" s="611"/>
      <c r="Z33" s="611"/>
      <c r="AA33" s="611"/>
      <c r="AB33" s="611"/>
      <c r="AC33" s="611"/>
      <c r="AD33" s="611"/>
      <c r="AE33" s="611"/>
      <c r="AF33" s="611"/>
      <c r="AG33" s="611"/>
      <c r="AH33" s="611"/>
      <c r="AI33" s="611"/>
      <c r="AJ33" s="611"/>
      <c r="AK33" s="611"/>
      <c r="AL33" s="611"/>
      <c r="AM33" s="611"/>
      <c r="AN33" s="611"/>
      <c r="AO33" s="611"/>
      <c r="AP33" s="611"/>
      <c r="AQ33" s="611"/>
      <c r="AR33" s="611"/>
      <c r="AS33" s="611"/>
      <c r="AT33" s="611"/>
      <c r="AU33" s="611"/>
      <c r="AV33" s="611"/>
      <c r="AW33" s="611"/>
      <c r="AX33" s="611"/>
      <c r="AY33" s="611"/>
      <c r="AZ33" s="611"/>
      <c r="BA33" s="611"/>
      <c r="BB33" s="611"/>
      <c r="BC33" s="611"/>
      <c r="BD33" s="611"/>
      <c r="BE33" s="611"/>
      <c r="BF33" s="611"/>
      <c r="BG33" s="611"/>
      <c r="BH33" s="611"/>
      <c r="BI33" s="611"/>
      <c r="BJ33" s="611"/>
      <c r="BK33" s="611"/>
      <c r="BL33" s="611"/>
      <c r="BM33" s="611"/>
      <c r="BN33" s="611"/>
      <c r="BO33" s="611"/>
      <c r="BP33" s="611"/>
      <c r="BQ33" s="611"/>
      <c r="BR33" s="611"/>
      <c r="BS33" s="611"/>
      <c r="BT33" s="611"/>
      <c r="BU33" s="611"/>
      <c r="BV33" s="611"/>
      <c r="BW33" s="611"/>
      <c r="BX33" s="611"/>
      <c r="BY33" s="611"/>
      <c r="BZ33" s="611"/>
      <c r="CA33" s="611"/>
      <c r="CB33" s="611"/>
      <c r="CC33" s="611"/>
      <c r="CD33" s="611"/>
      <c r="CE33" s="611"/>
      <c r="CF33" s="611"/>
      <c r="CG33" s="611"/>
      <c r="CH33" s="611"/>
      <c r="CI33" s="611"/>
      <c r="CJ33" s="611"/>
      <c r="CK33" s="611"/>
      <c r="CL33" s="611"/>
      <c r="CM33" s="611"/>
      <c r="CN33" s="611"/>
      <c r="CO33" s="611"/>
      <c r="CP33" s="611"/>
      <c r="CQ33" s="611"/>
      <c r="CR33" s="611"/>
      <c r="CS33" s="611"/>
      <c r="CT33" s="611"/>
      <c r="CU33" s="611"/>
    </row>
    <row r="34" spans="1:99" ht="20.149999999999999" customHeight="1">
      <c r="A34" s="488">
        <v>10</v>
      </c>
      <c r="B34" s="444" t="s">
        <v>188</v>
      </c>
      <c r="C34" s="442">
        <v>8.7520000000000007</v>
      </c>
      <c r="D34" s="442">
        <v>4.6909999999999998</v>
      </c>
      <c r="E34" s="442">
        <v>4.2679999999999998</v>
      </c>
      <c r="F34" s="442">
        <v>7.6040000000000001</v>
      </c>
      <c r="G34" s="442">
        <v>6.6539999999999999</v>
      </c>
      <c r="H34" s="529">
        <f>SUM(C34:G34)</f>
        <v>31.969000000000001</v>
      </c>
      <c r="I34" s="531">
        <v>2373.1849999999999</v>
      </c>
      <c r="J34" s="489">
        <f>I34/H34*10</f>
        <v>742.33945384591323</v>
      </c>
      <c r="K34" s="359"/>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1"/>
      <c r="AX34" s="611"/>
      <c r="AY34" s="611"/>
      <c r="AZ34" s="611"/>
      <c r="BA34" s="611"/>
      <c r="BB34" s="611"/>
      <c r="BC34" s="611"/>
      <c r="BD34" s="611"/>
      <c r="BE34" s="611"/>
      <c r="BF34" s="611"/>
      <c r="BG34" s="611"/>
      <c r="BH34" s="611"/>
      <c r="BI34" s="611"/>
      <c r="BJ34" s="611"/>
      <c r="BK34" s="611"/>
      <c r="BL34" s="611"/>
      <c r="BM34" s="611"/>
      <c r="BN34" s="611"/>
      <c r="BO34" s="611"/>
      <c r="BP34" s="611"/>
      <c r="BQ34" s="611"/>
      <c r="BR34" s="611"/>
      <c r="BS34" s="611"/>
      <c r="BT34" s="611"/>
      <c r="BU34" s="611"/>
      <c r="BV34" s="611"/>
      <c r="BW34" s="611"/>
      <c r="BX34" s="611"/>
      <c r="BY34" s="611"/>
      <c r="BZ34" s="611"/>
      <c r="CA34" s="611"/>
      <c r="CB34" s="611"/>
      <c r="CC34" s="611"/>
      <c r="CD34" s="611"/>
      <c r="CE34" s="611"/>
      <c r="CF34" s="611"/>
      <c r="CG34" s="611"/>
      <c r="CH34" s="611"/>
      <c r="CI34" s="611"/>
      <c r="CJ34" s="611"/>
      <c r="CK34" s="611"/>
      <c r="CL34" s="611"/>
      <c r="CM34" s="611"/>
      <c r="CN34" s="611"/>
      <c r="CO34" s="611"/>
      <c r="CP34" s="611"/>
      <c r="CQ34" s="611"/>
      <c r="CR34" s="611"/>
      <c r="CS34" s="611"/>
      <c r="CT34" s="611"/>
      <c r="CU34" s="611"/>
    </row>
    <row r="35" spans="1:99" ht="20.149999999999999" customHeight="1">
      <c r="A35" s="488">
        <v>11</v>
      </c>
      <c r="B35" s="444" t="s">
        <v>189</v>
      </c>
      <c r="C35" s="442">
        <v>1.4830000000000001</v>
      </c>
      <c r="D35" s="442"/>
      <c r="E35" s="442">
        <v>1.4730000000000001</v>
      </c>
      <c r="F35" s="442"/>
      <c r="G35" s="442"/>
      <c r="H35" s="529">
        <f>SUM(C35:G35)</f>
        <v>2.9560000000000004</v>
      </c>
      <c r="I35" s="531">
        <v>198.447</v>
      </c>
      <c r="J35" s="489">
        <f>I35/H35*10</f>
        <v>671.33626522327461</v>
      </c>
      <c r="K35" s="359"/>
      <c r="L35" s="611"/>
      <c r="M35" s="611"/>
      <c r="N35" s="611"/>
      <c r="O35" s="611"/>
      <c r="P35" s="611"/>
      <c r="Q35" s="611"/>
      <c r="R35" s="611"/>
      <c r="S35" s="611"/>
      <c r="T35" s="611"/>
      <c r="U35" s="611"/>
      <c r="V35" s="611"/>
      <c r="W35" s="611"/>
      <c r="X35" s="611"/>
      <c r="Y35" s="611"/>
      <c r="Z35" s="611"/>
      <c r="AA35" s="611"/>
      <c r="AB35" s="611"/>
      <c r="AC35" s="611"/>
      <c r="AD35" s="611"/>
      <c r="AE35" s="611"/>
      <c r="AF35" s="611"/>
      <c r="AG35" s="611"/>
      <c r="AH35" s="611"/>
      <c r="AI35" s="611"/>
      <c r="AJ35" s="611"/>
      <c r="AK35" s="611"/>
      <c r="AL35" s="611"/>
      <c r="AM35" s="611"/>
      <c r="AN35" s="611"/>
      <c r="AO35" s="611"/>
      <c r="AP35" s="611"/>
      <c r="AQ35" s="611"/>
      <c r="AR35" s="611"/>
      <c r="AS35" s="611"/>
      <c r="AT35" s="611"/>
      <c r="AU35" s="611"/>
      <c r="AV35" s="611"/>
      <c r="AW35" s="611"/>
      <c r="AX35" s="611"/>
      <c r="AY35" s="611"/>
      <c r="AZ35" s="611"/>
      <c r="BA35" s="611"/>
      <c r="BB35" s="611"/>
      <c r="BC35" s="611"/>
      <c r="BD35" s="611"/>
      <c r="BE35" s="611"/>
      <c r="BF35" s="611"/>
      <c r="BG35" s="611"/>
      <c r="BH35" s="611"/>
      <c r="BI35" s="611"/>
      <c r="BJ35" s="611"/>
      <c r="BK35" s="611"/>
      <c r="BL35" s="611"/>
      <c r="BM35" s="611"/>
      <c r="BN35" s="611"/>
      <c r="BO35" s="611"/>
      <c r="BP35" s="611"/>
      <c r="BQ35" s="611"/>
      <c r="BR35" s="611"/>
      <c r="BS35" s="611"/>
      <c r="BT35" s="611"/>
      <c r="BU35" s="611"/>
      <c r="BV35" s="611"/>
      <c r="BW35" s="611"/>
      <c r="BX35" s="611"/>
      <c r="BY35" s="611"/>
      <c r="BZ35" s="611"/>
      <c r="CA35" s="611"/>
      <c r="CB35" s="611"/>
      <c r="CC35" s="611"/>
      <c r="CD35" s="611"/>
      <c r="CE35" s="611"/>
      <c r="CF35" s="611"/>
      <c r="CG35" s="611"/>
      <c r="CH35" s="611"/>
      <c r="CI35" s="611"/>
      <c r="CJ35" s="611"/>
      <c r="CK35" s="611"/>
      <c r="CL35" s="611"/>
      <c r="CM35" s="611"/>
      <c r="CN35" s="611"/>
      <c r="CO35" s="611"/>
      <c r="CP35" s="611"/>
      <c r="CQ35" s="611"/>
      <c r="CR35" s="611"/>
      <c r="CS35" s="611"/>
      <c r="CT35" s="611"/>
      <c r="CU35" s="611"/>
    </row>
    <row r="36" spans="1:99" ht="20.149999999999999" customHeight="1">
      <c r="A36" s="488">
        <v>12</v>
      </c>
      <c r="B36" s="75" t="s">
        <v>190</v>
      </c>
      <c r="C36" s="442">
        <v>0.23100000000000001</v>
      </c>
      <c r="D36" s="442"/>
      <c r="E36" s="442"/>
      <c r="F36" s="442"/>
      <c r="G36" s="442"/>
      <c r="H36" s="529">
        <f>SUM(C36:G36)</f>
        <v>0.23100000000000001</v>
      </c>
      <c r="I36" s="531">
        <v>16.177</v>
      </c>
      <c r="J36" s="489">
        <f>I36/H36*10</f>
        <v>700.30303030303025</v>
      </c>
      <c r="K36" s="359"/>
      <c r="L36" s="611"/>
      <c r="M36" s="611"/>
      <c r="N36" s="611"/>
      <c r="O36" s="611"/>
      <c r="P36" s="611"/>
      <c r="Q36" s="611"/>
      <c r="R36" s="611"/>
      <c r="S36" s="611"/>
      <c r="T36" s="611"/>
      <c r="U36" s="611"/>
      <c r="V36" s="611"/>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c r="BD36" s="611"/>
      <c r="BE36" s="611"/>
      <c r="BF36" s="611"/>
      <c r="BG36" s="611"/>
      <c r="BH36" s="611"/>
      <c r="BI36" s="611"/>
      <c r="BJ36" s="611"/>
      <c r="BK36" s="611"/>
      <c r="BL36" s="611"/>
      <c r="BM36" s="611"/>
      <c r="BN36" s="611"/>
      <c r="BO36" s="611"/>
      <c r="BP36" s="611"/>
      <c r="BQ36" s="611"/>
      <c r="BR36" s="611"/>
      <c r="BS36" s="611"/>
      <c r="BT36" s="611"/>
      <c r="BU36" s="611"/>
      <c r="BV36" s="611"/>
      <c r="BW36" s="611"/>
      <c r="BX36" s="611"/>
      <c r="BY36" s="611"/>
      <c r="BZ36" s="611"/>
      <c r="CA36" s="611"/>
      <c r="CB36" s="611"/>
      <c r="CC36" s="611"/>
      <c r="CD36" s="611"/>
      <c r="CE36" s="611"/>
      <c r="CF36" s="611"/>
      <c r="CG36" s="611"/>
      <c r="CH36" s="611"/>
      <c r="CI36" s="611"/>
      <c r="CJ36" s="611"/>
      <c r="CK36" s="611"/>
      <c r="CL36" s="611"/>
      <c r="CM36" s="611"/>
      <c r="CN36" s="611"/>
      <c r="CO36" s="611"/>
      <c r="CP36" s="611"/>
      <c r="CQ36" s="611"/>
      <c r="CR36" s="611"/>
      <c r="CS36" s="611"/>
      <c r="CT36" s="611"/>
      <c r="CU36" s="611"/>
    </row>
    <row r="37" spans="1:99" ht="20.149999999999999" customHeight="1">
      <c r="A37" s="488">
        <v>13</v>
      </c>
      <c r="B37" s="75" t="s">
        <v>76</v>
      </c>
      <c r="C37" s="442"/>
      <c r="D37" s="442"/>
      <c r="E37" s="442"/>
      <c r="F37" s="442"/>
      <c r="G37" s="442"/>
      <c r="H37" s="529">
        <f>SUM(C37:G37)</f>
        <v>0</v>
      </c>
      <c r="I37" s="531"/>
      <c r="J37" s="489"/>
      <c r="K37" s="359"/>
      <c r="L37" s="611"/>
      <c r="M37" s="611"/>
      <c r="N37" s="611"/>
      <c r="O37" s="611"/>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1"/>
      <c r="BQ37" s="611"/>
      <c r="BR37" s="611"/>
      <c r="BS37" s="611"/>
      <c r="BT37" s="611"/>
      <c r="BU37" s="611"/>
      <c r="BV37" s="611"/>
      <c r="BW37" s="611"/>
      <c r="BX37" s="611"/>
      <c r="BY37" s="611"/>
      <c r="BZ37" s="611"/>
      <c r="CA37" s="611"/>
      <c r="CB37" s="611"/>
      <c r="CC37" s="611"/>
      <c r="CD37" s="611"/>
      <c r="CE37" s="611"/>
      <c r="CF37" s="611"/>
      <c r="CG37" s="611"/>
      <c r="CH37" s="611"/>
      <c r="CI37" s="611"/>
      <c r="CJ37" s="611"/>
      <c r="CK37" s="611"/>
      <c r="CL37" s="611"/>
      <c r="CM37" s="611"/>
      <c r="CN37" s="611"/>
      <c r="CO37" s="611"/>
      <c r="CP37" s="611"/>
      <c r="CQ37" s="611"/>
      <c r="CR37" s="611"/>
      <c r="CS37" s="611"/>
      <c r="CT37" s="611"/>
      <c r="CU37" s="611"/>
    </row>
    <row r="38" spans="1:99" ht="20.149999999999999" customHeight="1">
      <c r="A38" s="488"/>
      <c r="B38" s="491" t="s">
        <v>191</v>
      </c>
      <c r="C38" s="139">
        <f>SUM(C19:C37)</f>
        <v>384.47577000000001</v>
      </c>
      <c r="D38" s="139">
        <f t="shared" ref="D38:I38" si="3">SUM(D19:D37)</f>
        <v>342.06799999999998</v>
      </c>
      <c r="E38" s="139">
        <f t="shared" si="3"/>
        <v>318.15346400000004</v>
      </c>
      <c r="F38" s="139">
        <f t="shared" si="3"/>
        <v>299.67200000000003</v>
      </c>
      <c r="G38" s="139">
        <f t="shared" si="3"/>
        <v>238.85599999999997</v>
      </c>
      <c r="H38" s="402">
        <f>SUM(H26:H37)+H19</f>
        <v>1583.225234</v>
      </c>
      <c r="I38" s="628">
        <f t="shared" si="3"/>
        <v>73814.046000000002</v>
      </c>
      <c r="J38" s="317">
        <f>I38/H38*10</f>
        <v>466.22580549395161</v>
      </c>
      <c r="K38" s="359"/>
      <c r="L38" s="691"/>
      <c r="M38" s="611"/>
      <c r="N38" s="611"/>
      <c r="O38" s="611"/>
      <c r="P38" s="611"/>
      <c r="Q38" s="611"/>
      <c r="R38" s="611"/>
      <c r="S38" s="611"/>
      <c r="T38" s="611"/>
      <c r="U38" s="611"/>
      <c r="V38" s="611"/>
      <c r="W38" s="611"/>
      <c r="X38" s="611"/>
      <c r="Y38" s="611"/>
      <c r="Z38" s="611"/>
      <c r="AA38" s="611"/>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1"/>
      <c r="AX38" s="611"/>
      <c r="AY38" s="611"/>
      <c r="AZ38" s="611"/>
      <c r="BA38" s="611"/>
      <c r="BB38" s="611"/>
      <c r="BC38" s="611"/>
      <c r="BD38" s="611"/>
      <c r="BE38" s="611"/>
      <c r="BF38" s="611"/>
      <c r="BG38" s="611"/>
      <c r="BH38" s="611"/>
      <c r="BI38" s="611"/>
      <c r="BJ38" s="611"/>
      <c r="BK38" s="611"/>
      <c r="BL38" s="611"/>
      <c r="BM38" s="611"/>
      <c r="BN38" s="611"/>
      <c r="BO38" s="611"/>
      <c r="BP38" s="611"/>
      <c r="BQ38" s="611"/>
      <c r="BR38" s="611"/>
      <c r="BS38" s="611"/>
      <c r="BT38" s="611"/>
      <c r="BU38" s="611"/>
      <c r="BV38" s="611"/>
      <c r="BW38" s="611"/>
      <c r="BX38" s="611"/>
      <c r="BY38" s="611"/>
      <c r="BZ38" s="611"/>
      <c r="CA38" s="611"/>
      <c r="CB38" s="611"/>
      <c r="CC38" s="611"/>
      <c r="CD38" s="611"/>
      <c r="CE38" s="611"/>
      <c r="CF38" s="611"/>
      <c r="CG38" s="611"/>
      <c r="CH38" s="611"/>
      <c r="CI38" s="611"/>
      <c r="CJ38" s="611"/>
      <c r="CK38" s="611"/>
      <c r="CL38" s="611"/>
      <c r="CM38" s="611"/>
      <c r="CN38" s="611"/>
      <c r="CO38" s="611"/>
      <c r="CP38" s="611"/>
      <c r="CQ38" s="611"/>
      <c r="CR38" s="611"/>
      <c r="CS38" s="611"/>
      <c r="CT38" s="611"/>
      <c r="CU38" s="611"/>
    </row>
    <row r="39" spans="1:99" ht="20.149999999999999" customHeight="1">
      <c r="A39" s="75"/>
      <c r="B39" s="492" t="s">
        <v>78</v>
      </c>
      <c r="C39" s="442"/>
      <c r="D39" s="442"/>
      <c r="E39" s="442"/>
      <c r="F39" s="442"/>
      <c r="G39" s="442"/>
      <c r="H39" s="529"/>
      <c r="I39" s="531"/>
      <c r="J39" s="489"/>
      <c r="K39" s="359"/>
      <c r="L39" s="611"/>
      <c r="M39" s="611"/>
      <c r="N39" s="611"/>
      <c r="O39" s="611"/>
      <c r="P39" s="611"/>
      <c r="Q39" s="611"/>
      <c r="R39" s="611"/>
      <c r="S39" s="611"/>
      <c r="T39" s="611"/>
      <c r="U39" s="611"/>
      <c r="V39" s="611"/>
      <c r="W39" s="611"/>
      <c r="X39" s="611"/>
      <c r="Y39" s="611"/>
      <c r="Z39" s="611"/>
      <c r="AA39" s="611"/>
      <c r="AB39" s="611"/>
      <c r="AC39" s="611"/>
      <c r="AD39" s="611"/>
      <c r="AE39" s="611"/>
      <c r="AF39" s="611"/>
      <c r="AG39" s="611"/>
      <c r="AH39" s="611"/>
      <c r="AI39" s="611"/>
      <c r="AJ39" s="611"/>
      <c r="AK39" s="611"/>
      <c r="AL39" s="611"/>
      <c r="AM39" s="611"/>
      <c r="AN39" s="611"/>
      <c r="AO39" s="611"/>
      <c r="AP39" s="611"/>
      <c r="AQ39" s="611"/>
      <c r="AR39" s="611"/>
      <c r="AS39" s="611"/>
      <c r="AT39" s="611"/>
      <c r="AU39" s="611"/>
      <c r="AV39" s="611"/>
      <c r="AW39" s="611"/>
      <c r="AX39" s="611"/>
      <c r="AY39" s="611"/>
      <c r="AZ39" s="611"/>
      <c r="BA39" s="611"/>
      <c r="BB39" s="611"/>
      <c r="BC39" s="611"/>
      <c r="BD39" s="611"/>
      <c r="BE39" s="611"/>
      <c r="BF39" s="611"/>
      <c r="BG39" s="611"/>
      <c r="BH39" s="611"/>
      <c r="BI39" s="611"/>
      <c r="BJ39" s="611"/>
      <c r="BK39" s="611"/>
      <c r="BL39" s="611"/>
      <c r="BM39" s="611"/>
      <c r="BN39" s="611"/>
      <c r="BO39" s="611"/>
      <c r="BP39" s="611"/>
      <c r="BQ39" s="611"/>
      <c r="BR39" s="611"/>
      <c r="BS39" s="611"/>
      <c r="BT39" s="611"/>
      <c r="BU39" s="611"/>
      <c r="BV39" s="611"/>
      <c r="BW39" s="611"/>
      <c r="BX39" s="611"/>
      <c r="BY39" s="611"/>
      <c r="BZ39" s="611"/>
      <c r="CA39" s="611"/>
      <c r="CB39" s="611"/>
      <c r="CC39" s="611"/>
      <c r="CD39" s="611"/>
      <c r="CE39" s="611"/>
      <c r="CF39" s="611"/>
      <c r="CG39" s="611"/>
      <c r="CH39" s="611"/>
      <c r="CI39" s="611"/>
      <c r="CJ39" s="611"/>
      <c r="CK39" s="611"/>
      <c r="CL39" s="611"/>
      <c r="CM39" s="611"/>
      <c r="CN39" s="611"/>
      <c r="CO39" s="611"/>
      <c r="CP39" s="611"/>
      <c r="CQ39" s="611"/>
      <c r="CR39" s="611"/>
      <c r="CS39" s="611"/>
      <c r="CT39" s="611"/>
      <c r="CU39" s="611"/>
    </row>
    <row r="40" spans="1:99" ht="20.149999999999999" customHeight="1">
      <c r="A40" s="488">
        <v>14</v>
      </c>
      <c r="B40" s="75" t="s">
        <v>79</v>
      </c>
      <c r="C40" s="442">
        <v>2.9359999999999999</v>
      </c>
      <c r="D40" s="442">
        <v>1.2999999999999999E-2</v>
      </c>
      <c r="E40" s="442">
        <v>4.3120000000000003</v>
      </c>
      <c r="F40" s="442"/>
      <c r="G40" s="442"/>
      <c r="H40" s="529">
        <f t="shared" ref="H40:H54" si="4">SUM(C40:G40)</f>
        <v>7.2610000000000001</v>
      </c>
      <c r="I40" s="531">
        <v>365.24299999999999</v>
      </c>
      <c r="J40" s="489">
        <f>I40/H40*10</f>
        <v>503.02024514529677</v>
      </c>
      <c r="K40" s="359"/>
      <c r="L40" s="611"/>
      <c r="M40" s="611"/>
      <c r="N40" s="611"/>
      <c r="O40" s="611"/>
      <c r="P40" s="611"/>
      <c r="Q40" s="611"/>
      <c r="R40" s="611"/>
      <c r="S40" s="611"/>
      <c r="T40" s="611"/>
      <c r="U40" s="611"/>
      <c r="V40" s="611"/>
      <c r="W40" s="611"/>
      <c r="X40" s="611"/>
      <c r="Y40" s="611"/>
      <c r="Z40" s="611"/>
      <c r="AA40" s="611"/>
      <c r="AB40" s="611"/>
      <c r="AC40" s="611"/>
      <c r="AD40" s="611"/>
      <c r="AE40" s="611"/>
      <c r="AF40" s="611"/>
      <c r="AG40" s="611"/>
      <c r="AH40" s="611"/>
      <c r="AI40" s="611"/>
      <c r="AJ40" s="611"/>
      <c r="AK40" s="611"/>
      <c r="AL40" s="611"/>
      <c r="AM40" s="611"/>
      <c r="AN40" s="611"/>
      <c r="AO40" s="611"/>
      <c r="AP40" s="611"/>
      <c r="AQ40" s="611"/>
      <c r="AR40" s="611"/>
      <c r="AS40" s="611"/>
      <c r="AT40" s="611"/>
      <c r="AU40" s="611"/>
      <c r="AV40" s="611"/>
      <c r="AW40" s="611"/>
      <c r="AX40" s="611"/>
      <c r="AY40" s="611"/>
      <c r="AZ40" s="611"/>
      <c r="BA40" s="611"/>
      <c r="BB40" s="611"/>
      <c r="BC40" s="611"/>
      <c r="BD40" s="611"/>
      <c r="BE40" s="611"/>
      <c r="BF40" s="611"/>
      <c r="BG40" s="611"/>
      <c r="BH40" s="611"/>
      <c r="BI40" s="611"/>
      <c r="BJ40" s="611"/>
      <c r="BK40" s="611"/>
      <c r="BL40" s="611"/>
      <c r="BM40" s="611"/>
      <c r="BN40" s="611"/>
      <c r="BO40" s="611"/>
      <c r="BP40" s="611"/>
      <c r="BQ40" s="611"/>
      <c r="BR40" s="611"/>
      <c r="BS40" s="611"/>
      <c r="BT40" s="611"/>
      <c r="BU40" s="611"/>
      <c r="BV40" s="611"/>
      <c r="BW40" s="611"/>
      <c r="BX40" s="611"/>
      <c r="BY40" s="611"/>
      <c r="BZ40" s="611"/>
      <c r="CA40" s="611"/>
      <c r="CB40" s="611"/>
      <c r="CC40" s="611"/>
      <c r="CD40" s="611"/>
      <c r="CE40" s="611"/>
      <c r="CF40" s="611"/>
      <c r="CG40" s="611"/>
      <c r="CH40" s="611"/>
      <c r="CI40" s="611"/>
      <c r="CJ40" s="611"/>
      <c r="CK40" s="611"/>
      <c r="CL40" s="611"/>
      <c r="CM40" s="611"/>
      <c r="CN40" s="611"/>
      <c r="CO40" s="611"/>
      <c r="CP40" s="611"/>
      <c r="CQ40" s="611"/>
      <c r="CR40" s="611"/>
      <c r="CS40" s="611"/>
      <c r="CT40" s="611"/>
      <c r="CU40" s="611"/>
    </row>
    <row r="41" spans="1:99" ht="20.149999999999999" customHeight="1">
      <c r="A41" s="488">
        <v>15</v>
      </c>
      <c r="B41" s="75" t="s">
        <v>66</v>
      </c>
      <c r="C41" s="442">
        <v>4.8730000000000002</v>
      </c>
      <c r="D41" s="442">
        <v>0.112</v>
      </c>
      <c r="E41" s="442">
        <v>1.3979999999999999</v>
      </c>
      <c r="F41" s="442">
        <v>6.109</v>
      </c>
      <c r="G41" s="442">
        <f>3.407+5.024</f>
        <v>8.4310000000000009</v>
      </c>
      <c r="H41" s="529">
        <f t="shared" si="4"/>
        <v>20.923000000000002</v>
      </c>
      <c r="I41" s="531">
        <f>348.022+90.426</f>
        <v>438.44799999999998</v>
      </c>
      <c r="J41" s="489">
        <f>I41/H41*10</f>
        <v>209.55312335707112</v>
      </c>
      <c r="K41" s="359"/>
      <c r="L41" s="611"/>
      <c r="M41" s="611"/>
      <c r="N41" s="611"/>
      <c r="O41" s="611"/>
      <c r="P41" s="611"/>
      <c r="Q41" s="611"/>
      <c r="R41" s="611"/>
      <c r="S41" s="611"/>
      <c r="T41" s="611"/>
      <c r="U41" s="611"/>
      <c r="V41" s="611"/>
      <c r="W41" s="611"/>
      <c r="X41" s="611"/>
      <c r="Y41" s="611"/>
      <c r="Z41" s="611"/>
      <c r="AA41" s="611"/>
      <c r="AB41" s="611"/>
      <c r="AC41" s="611"/>
      <c r="AD41" s="611"/>
      <c r="AE41" s="611"/>
      <c r="AF41" s="611"/>
      <c r="AG41" s="611"/>
      <c r="AH41" s="611"/>
      <c r="AI41" s="611"/>
      <c r="AJ41" s="611"/>
      <c r="AK41" s="611"/>
      <c r="AL41" s="611"/>
      <c r="AM41" s="611"/>
      <c r="AN41" s="611"/>
      <c r="AO41" s="611"/>
      <c r="AP41" s="611"/>
      <c r="AQ41" s="611"/>
      <c r="AR41" s="611"/>
      <c r="AS41" s="611"/>
      <c r="AT41" s="611"/>
      <c r="AU41" s="611"/>
      <c r="AV41" s="611"/>
      <c r="AW41" s="611"/>
      <c r="AX41" s="611"/>
      <c r="AY41" s="611"/>
      <c r="AZ41" s="611"/>
      <c r="BA41" s="611"/>
      <c r="BB41" s="611"/>
      <c r="BC41" s="611"/>
      <c r="BD41" s="611"/>
      <c r="BE41" s="611"/>
      <c r="BF41" s="611"/>
      <c r="BG41" s="611"/>
      <c r="BH41" s="611"/>
      <c r="BI41" s="611"/>
      <c r="BJ41" s="611"/>
      <c r="BK41" s="611"/>
      <c r="BL41" s="611"/>
      <c r="BM41" s="611"/>
      <c r="BN41" s="611"/>
      <c r="BO41" s="611"/>
      <c r="BP41" s="611"/>
      <c r="BQ41" s="611"/>
      <c r="BR41" s="611"/>
      <c r="BS41" s="611"/>
      <c r="BT41" s="611"/>
      <c r="BU41" s="611"/>
      <c r="BV41" s="611"/>
      <c r="BW41" s="611"/>
      <c r="BX41" s="611"/>
      <c r="BY41" s="611"/>
      <c r="BZ41" s="611"/>
      <c r="CA41" s="611"/>
      <c r="CB41" s="611"/>
      <c r="CC41" s="611"/>
      <c r="CD41" s="611"/>
      <c r="CE41" s="611"/>
      <c r="CF41" s="611"/>
      <c r="CG41" s="611"/>
      <c r="CH41" s="611"/>
      <c r="CI41" s="611"/>
      <c r="CJ41" s="611"/>
      <c r="CK41" s="611"/>
      <c r="CL41" s="611"/>
      <c r="CM41" s="611"/>
      <c r="CN41" s="611"/>
      <c r="CO41" s="611"/>
      <c r="CP41" s="611"/>
      <c r="CQ41" s="611"/>
      <c r="CR41" s="611"/>
      <c r="CS41" s="611"/>
      <c r="CT41" s="611"/>
      <c r="CU41" s="611"/>
    </row>
    <row r="42" spans="1:99" ht="20.149999999999999" customHeight="1">
      <c r="A42" s="488">
        <v>16</v>
      </c>
      <c r="B42" s="75" t="s">
        <v>67</v>
      </c>
      <c r="C42" s="442"/>
      <c r="D42" s="442">
        <v>0.28799999999999998</v>
      </c>
      <c r="E42" s="442"/>
      <c r="F42" s="442">
        <v>1.9039999999999999</v>
      </c>
      <c r="G42" s="442"/>
      <c r="H42" s="529">
        <f t="shared" si="4"/>
        <v>2.1919999999999997</v>
      </c>
      <c r="I42" s="531">
        <v>35.5</v>
      </c>
      <c r="J42" s="489">
        <f t="shared" ref="J42" si="5">I42/H42*10</f>
        <v>161.95255474452557</v>
      </c>
      <c r="K42" s="359"/>
      <c r="L42" s="611"/>
      <c r="M42" s="611"/>
      <c r="N42" s="611"/>
      <c r="O42" s="611"/>
      <c r="P42" s="611"/>
      <c r="Q42" s="611"/>
      <c r="R42" s="611"/>
      <c r="S42" s="611"/>
      <c r="T42" s="611"/>
      <c r="U42" s="611"/>
      <c r="V42" s="611"/>
      <c r="W42" s="611"/>
      <c r="X42" s="611"/>
      <c r="Y42" s="611"/>
      <c r="Z42" s="611"/>
      <c r="AA42" s="611"/>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1"/>
      <c r="AY42" s="611"/>
      <c r="AZ42" s="611"/>
      <c r="BA42" s="611"/>
      <c r="BB42" s="611"/>
      <c r="BC42" s="611"/>
      <c r="BD42" s="611"/>
      <c r="BE42" s="611"/>
      <c r="BF42" s="611"/>
      <c r="BG42" s="611"/>
      <c r="BH42" s="611"/>
      <c r="BI42" s="611"/>
      <c r="BJ42" s="611"/>
      <c r="BK42" s="611"/>
      <c r="BL42" s="611"/>
      <c r="BM42" s="611"/>
      <c r="BN42" s="611"/>
      <c r="BO42" s="611"/>
      <c r="BP42" s="611"/>
      <c r="BQ42" s="611"/>
      <c r="BR42" s="611"/>
      <c r="BS42" s="611"/>
      <c r="BT42" s="611"/>
      <c r="BU42" s="611"/>
      <c r="BV42" s="611"/>
      <c r="BW42" s="611"/>
      <c r="BX42" s="611"/>
      <c r="BY42" s="611"/>
      <c r="BZ42" s="611"/>
      <c r="CA42" s="611"/>
      <c r="CB42" s="611"/>
      <c r="CC42" s="611"/>
      <c r="CD42" s="611"/>
      <c r="CE42" s="611"/>
      <c r="CF42" s="611"/>
      <c r="CG42" s="611"/>
      <c r="CH42" s="611"/>
      <c r="CI42" s="611"/>
      <c r="CJ42" s="611"/>
      <c r="CK42" s="611"/>
      <c r="CL42" s="611"/>
      <c r="CM42" s="611"/>
      <c r="CN42" s="611"/>
      <c r="CO42" s="611"/>
      <c r="CP42" s="611"/>
      <c r="CQ42" s="611"/>
      <c r="CR42" s="611"/>
      <c r="CS42" s="611"/>
      <c r="CT42" s="611"/>
      <c r="CU42" s="611"/>
    </row>
    <row r="43" spans="1:99" ht="20.149999999999999" customHeight="1">
      <c r="A43" s="488">
        <v>17</v>
      </c>
      <c r="B43" s="75" t="s">
        <v>68</v>
      </c>
      <c r="C43" s="442">
        <v>2.11</v>
      </c>
      <c r="D43" s="442">
        <v>1.2999999999999999E-2</v>
      </c>
      <c r="E43" s="442">
        <v>0.46200000000000002</v>
      </c>
      <c r="F43" s="442">
        <v>0.13300000000000001</v>
      </c>
      <c r="G43" s="442"/>
      <c r="H43" s="529">
        <f t="shared" si="4"/>
        <v>2.718</v>
      </c>
      <c r="I43" s="531">
        <v>91.864000000000004</v>
      </c>
      <c r="J43" s="489">
        <f>I43/H43*10</f>
        <v>337.9838116261958</v>
      </c>
      <c r="K43" s="359"/>
      <c r="L43" s="611"/>
      <c r="M43" s="611"/>
      <c r="N43" s="611"/>
      <c r="O43" s="611"/>
      <c r="P43" s="611"/>
      <c r="Q43" s="611"/>
      <c r="R43" s="611"/>
      <c r="S43" s="611"/>
      <c r="T43" s="611"/>
      <c r="U43" s="611"/>
      <c r="V43" s="611"/>
      <c r="W43" s="611"/>
      <c r="X43" s="611"/>
      <c r="Y43" s="611"/>
      <c r="Z43" s="611"/>
      <c r="AA43" s="611"/>
      <c r="AB43" s="611"/>
      <c r="AC43" s="611"/>
      <c r="AD43" s="611"/>
      <c r="AE43" s="611"/>
      <c r="AF43" s="611"/>
      <c r="AG43" s="611"/>
      <c r="AH43" s="611"/>
      <c r="AI43" s="611"/>
      <c r="AJ43" s="611"/>
      <c r="AK43" s="611"/>
      <c r="AL43" s="611"/>
      <c r="AM43" s="611"/>
      <c r="AN43" s="611"/>
      <c r="AO43" s="611"/>
      <c r="AP43" s="611"/>
      <c r="AQ43" s="611"/>
      <c r="AR43" s="611"/>
      <c r="AS43" s="611"/>
      <c r="AT43" s="611"/>
      <c r="AU43" s="611"/>
      <c r="AV43" s="611"/>
      <c r="AW43" s="611"/>
      <c r="AX43" s="611"/>
      <c r="AY43" s="611"/>
      <c r="AZ43" s="611"/>
      <c r="BA43" s="611"/>
      <c r="BB43" s="611"/>
      <c r="BC43" s="611"/>
      <c r="BD43" s="611"/>
      <c r="BE43" s="611"/>
      <c r="BF43" s="611"/>
      <c r="BG43" s="611"/>
      <c r="BH43" s="611"/>
      <c r="BI43" s="611"/>
      <c r="BJ43" s="611"/>
      <c r="BK43" s="611"/>
      <c r="BL43" s="611"/>
      <c r="BM43" s="611"/>
      <c r="BN43" s="611"/>
      <c r="BO43" s="611"/>
      <c r="BP43" s="611"/>
      <c r="BQ43" s="611"/>
      <c r="BR43" s="611"/>
      <c r="BS43" s="611"/>
      <c r="BT43" s="611"/>
      <c r="BU43" s="611"/>
      <c r="BV43" s="611"/>
      <c r="BW43" s="611"/>
      <c r="BX43" s="611"/>
      <c r="BY43" s="611"/>
      <c r="BZ43" s="611"/>
      <c r="CA43" s="611"/>
      <c r="CB43" s="611"/>
      <c r="CC43" s="611"/>
      <c r="CD43" s="611"/>
      <c r="CE43" s="611"/>
      <c r="CF43" s="611"/>
      <c r="CG43" s="611"/>
      <c r="CH43" s="611"/>
      <c r="CI43" s="611"/>
      <c r="CJ43" s="611"/>
      <c r="CK43" s="611"/>
      <c r="CL43" s="611"/>
      <c r="CM43" s="611"/>
      <c r="CN43" s="611"/>
      <c r="CO43" s="611"/>
      <c r="CP43" s="611"/>
      <c r="CQ43" s="611"/>
      <c r="CR43" s="611"/>
      <c r="CS43" s="611"/>
      <c r="CT43" s="611"/>
      <c r="CU43" s="611"/>
    </row>
    <row r="44" spans="1:99" ht="20.149999999999999" customHeight="1">
      <c r="A44" s="488">
        <v>18</v>
      </c>
      <c r="B44" s="75" t="s">
        <v>81</v>
      </c>
      <c r="C44" s="442">
        <v>2.3250000000000002</v>
      </c>
      <c r="D44" s="442">
        <v>0.629</v>
      </c>
      <c r="E44" s="442">
        <v>7.6909999999999998</v>
      </c>
      <c r="F44" s="442">
        <v>1.2789999999999999</v>
      </c>
      <c r="G44" s="442">
        <v>0.77700000000000002</v>
      </c>
      <c r="H44" s="529">
        <f t="shared" si="4"/>
        <v>12.700999999999999</v>
      </c>
      <c r="I44" s="531">
        <f>978.97-10.10143575</f>
        <v>968.86856425000008</v>
      </c>
      <c r="J44" s="489">
        <f>I44/H44*10</f>
        <v>762.82856802613981</v>
      </c>
      <c r="K44" s="359"/>
      <c r="L44" s="611"/>
      <c r="M44" s="611"/>
      <c r="N44" s="611"/>
      <c r="O44" s="611"/>
      <c r="P44" s="611"/>
      <c r="Q44" s="611"/>
      <c r="R44" s="611"/>
      <c r="S44" s="611"/>
      <c r="T44" s="611"/>
      <c r="U44" s="611"/>
      <c r="V44" s="611"/>
      <c r="W44" s="611"/>
      <c r="X44" s="611"/>
      <c r="Y44" s="611"/>
      <c r="Z44" s="611"/>
      <c r="AA44" s="611"/>
      <c r="AB44" s="611"/>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11"/>
      <c r="AY44" s="611"/>
      <c r="AZ44" s="611"/>
      <c r="BA44" s="611"/>
      <c r="BB44" s="611"/>
      <c r="BC44" s="611"/>
      <c r="BD44" s="611"/>
      <c r="BE44" s="611"/>
      <c r="BF44" s="611"/>
      <c r="BG44" s="611"/>
      <c r="BH44" s="611"/>
      <c r="BI44" s="611"/>
      <c r="BJ44" s="611"/>
      <c r="BK44" s="611"/>
      <c r="BL44" s="611"/>
      <c r="BM44" s="611"/>
      <c r="BN44" s="611"/>
      <c r="BO44" s="611"/>
      <c r="BP44" s="611"/>
      <c r="BQ44" s="611"/>
      <c r="BR44" s="611"/>
      <c r="BS44" s="611"/>
      <c r="BT44" s="611"/>
      <c r="BU44" s="611"/>
      <c r="BV44" s="611"/>
      <c r="BW44" s="611"/>
      <c r="BX44" s="611"/>
      <c r="BY44" s="611"/>
      <c r="BZ44" s="611"/>
      <c r="CA44" s="611"/>
      <c r="CB44" s="611"/>
      <c r="CC44" s="611"/>
      <c r="CD44" s="611"/>
      <c r="CE44" s="611"/>
      <c r="CF44" s="611"/>
      <c r="CG44" s="611"/>
      <c r="CH44" s="611"/>
      <c r="CI44" s="611"/>
      <c r="CJ44" s="611"/>
      <c r="CK44" s="611"/>
      <c r="CL44" s="611"/>
      <c r="CM44" s="611"/>
      <c r="CN44" s="611"/>
      <c r="CO44" s="611"/>
      <c r="CP44" s="611"/>
      <c r="CQ44" s="611"/>
      <c r="CR44" s="611"/>
      <c r="CS44" s="611"/>
      <c r="CT44" s="611"/>
      <c r="CU44" s="611"/>
    </row>
    <row r="45" spans="1:99" ht="20.149999999999999" customHeight="1">
      <c r="A45" s="488">
        <v>19</v>
      </c>
      <c r="B45" s="75" t="s">
        <v>192</v>
      </c>
      <c r="C45" s="489"/>
      <c r="D45" s="489"/>
      <c r="E45" s="489"/>
      <c r="F45" s="489"/>
      <c r="G45" s="489"/>
      <c r="H45" s="529">
        <f t="shared" si="4"/>
        <v>0</v>
      </c>
      <c r="I45" s="532"/>
      <c r="J45" s="489"/>
      <c r="K45" s="359"/>
      <c r="L45" s="611"/>
      <c r="M45" s="611"/>
      <c r="N45" s="611"/>
      <c r="O45" s="611"/>
      <c r="P45" s="611"/>
      <c r="Q45" s="611"/>
      <c r="R45" s="611"/>
      <c r="S45" s="611"/>
      <c r="T45" s="611"/>
      <c r="U45" s="611"/>
      <c r="V45" s="611"/>
      <c r="W45" s="611"/>
      <c r="X45" s="611"/>
      <c r="Y45" s="611"/>
      <c r="Z45" s="611"/>
      <c r="AA45" s="611"/>
      <c r="AB45" s="611"/>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1"/>
      <c r="AY45" s="611"/>
      <c r="AZ45" s="611"/>
      <c r="BA45" s="611"/>
      <c r="BB45" s="611"/>
      <c r="BC45" s="611"/>
      <c r="BD45" s="611"/>
      <c r="BE45" s="611"/>
      <c r="BF45" s="611"/>
      <c r="BG45" s="611"/>
      <c r="BH45" s="611"/>
      <c r="BI45" s="611"/>
      <c r="BJ45" s="611"/>
      <c r="BK45" s="611"/>
      <c r="BL45" s="611"/>
      <c r="BM45" s="611"/>
      <c r="BN45" s="611"/>
      <c r="BO45" s="611"/>
      <c r="BP45" s="611"/>
      <c r="BQ45" s="611"/>
      <c r="BR45" s="611"/>
      <c r="BS45" s="611"/>
      <c r="BT45" s="611"/>
      <c r="BU45" s="611"/>
      <c r="BV45" s="611"/>
      <c r="BW45" s="611"/>
      <c r="BX45" s="611"/>
      <c r="BY45" s="611"/>
      <c r="BZ45" s="611"/>
      <c r="CA45" s="611"/>
      <c r="CB45" s="611"/>
      <c r="CC45" s="611"/>
      <c r="CD45" s="611"/>
      <c r="CE45" s="611"/>
      <c r="CF45" s="611"/>
      <c r="CG45" s="611"/>
      <c r="CH45" s="611"/>
      <c r="CI45" s="611"/>
      <c r="CJ45" s="611"/>
      <c r="CK45" s="611"/>
      <c r="CL45" s="611"/>
      <c r="CM45" s="611"/>
      <c r="CN45" s="611"/>
      <c r="CO45" s="611"/>
      <c r="CP45" s="611"/>
      <c r="CQ45" s="611"/>
      <c r="CR45" s="611"/>
      <c r="CS45" s="611"/>
      <c r="CT45" s="611"/>
      <c r="CU45" s="611"/>
    </row>
    <row r="46" spans="1:99" ht="20.149999999999999" customHeight="1">
      <c r="A46" s="488">
        <v>20</v>
      </c>
      <c r="B46" s="75" t="s">
        <v>193</v>
      </c>
      <c r="C46" s="442">
        <v>42.825000000000003</v>
      </c>
      <c r="D46" s="442">
        <v>2.1890000000000001</v>
      </c>
      <c r="E46" s="442">
        <v>17.353999999999999</v>
      </c>
      <c r="F46" s="442">
        <v>2.859</v>
      </c>
      <c r="G46" s="442">
        <v>1.347</v>
      </c>
      <c r="H46" s="529">
        <f>SUM(C46:G46)</f>
        <v>66.573999999999998</v>
      </c>
      <c r="I46" s="531">
        <v>4574.308</v>
      </c>
      <c r="J46" s="489">
        <f>I46/H46*10</f>
        <v>687.10127076636525</v>
      </c>
      <c r="K46" s="359"/>
      <c r="L46" s="611"/>
      <c r="M46" s="611"/>
      <c r="N46" s="611"/>
      <c r="O46" s="689"/>
      <c r="P46" s="611"/>
      <c r="Q46" s="611"/>
      <c r="R46" s="611"/>
      <c r="S46" s="611"/>
      <c r="T46" s="611"/>
      <c r="U46" s="611"/>
      <c r="V46" s="611"/>
      <c r="W46" s="611"/>
      <c r="X46" s="611"/>
      <c r="Y46" s="611"/>
      <c r="Z46" s="611"/>
      <c r="AA46" s="611"/>
      <c r="AB46" s="611"/>
      <c r="AC46" s="611"/>
      <c r="AD46" s="611"/>
      <c r="AE46" s="611"/>
      <c r="AF46" s="611"/>
      <c r="AG46" s="611"/>
      <c r="AH46" s="611"/>
      <c r="AI46" s="611"/>
      <c r="AJ46" s="611"/>
      <c r="AK46" s="611"/>
      <c r="AL46" s="611"/>
      <c r="AM46" s="611"/>
      <c r="AN46" s="611"/>
      <c r="AO46" s="611"/>
      <c r="AP46" s="611"/>
      <c r="AQ46" s="611"/>
      <c r="AR46" s="611"/>
      <c r="AS46" s="611"/>
      <c r="AT46" s="611"/>
      <c r="AU46" s="611"/>
      <c r="AV46" s="611"/>
      <c r="AW46" s="611"/>
      <c r="AX46" s="611"/>
      <c r="AY46" s="611"/>
      <c r="AZ46" s="611"/>
      <c r="BA46" s="611"/>
      <c r="BB46" s="611"/>
      <c r="BC46" s="611"/>
      <c r="BD46" s="611"/>
      <c r="BE46" s="611"/>
      <c r="BF46" s="611"/>
      <c r="BG46" s="611"/>
      <c r="BH46" s="611"/>
      <c r="BI46" s="611"/>
      <c r="BJ46" s="611"/>
      <c r="BK46" s="611"/>
      <c r="BL46" s="611"/>
      <c r="BM46" s="611"/>
      <c r="BN46" s="611"/>
      <c r="BO46" s="611"/>
      <c r="BP46" s="611"/>
      <c r="BQ46" s="611"/>
      <c r="BR46" s="611"/>
      <c r="BS46" s="611"/>
      <c r="BT46" s="611"/>
      <c r="BU46" s="611"/>
      <c r="BV46" s="611"/>
      <c r="BW46" s="611"/>
      <c r="BX46" s="611"/>
      <c r="BY46" s="611"/>
      <c r="BZ46" s="611"/>
      <c r="CA46" s="611"/>
      <c r="CB46" s="611"/>
      <c r="CC46" s="611"/>
      <c r="CD46" s="611"/>
      <c r="CE46" s="611"/>
      <c r="CF46" s="611"/>
      <c r="CG46" s="611"/>
      <c r="CH46" s="611"/>
      <c r="CI46" s="611"/>
      <c r="CJ46" s="611"/>
      <c r="CK46" s="611"/>
      <c r="CL46" s="611"/>
      <c r="CM46" s="611"/>
      <c r="CN46" s="611"/>
      <c r="CO46" s="611"/>
      <c r="CP46" s="611"/>
      <c r="CQ46" s="611"/>
      <c r="CR46" s="611"/>
      <c r="CS46" s="611"/>
      <c r="CT46" s="611"/>
      <c r="CU46" s="611"/>
    </row>
    <row r="47" spans="1:99" ht="20.149999999999999" customHeight="1">
      <c r="A47" s="488">
        <v>21</v>
      </c>
      <c r="B47" s="75" t="s">
        <v>194</v>
      </c>
      <c r="C47" s="489"/>
      <c r="D47" s="489"/>
      <c r="E47" s="489"/>
      <c r="F47" s="489"/>
      <c r="G47" s="489"/>
      <c r="H47" s="529">
        <f t="shared" si="4"/>
        <v>0</v>
      </c>
      <c r="I47" s="532"/>
      <c r="J47" s="489"/>
      <c r="K47" s="359"/>
      <c r="L47" s="611"/>
      <c r="M47" s="611"/>
      <c r="N47" s="611"/>
      <c r="O47" s="611"/>
      <c r="P47" s="611"/>
      <c r="Q47" s="611"/>
      <c r="R47" s="611"/>
      <c r="S47" s="611"/>
      <c r="T47" s="611"/>
      <c r="U47" s="611"/>
      <c r="V47" s="611"/>
      <c r="W47" s="611"/>
      <c r="X47" s="611"/>
      <c r="Y47" s="611"/>
      <c r="Z47" s="611"/>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c r="BD47" s="611"/>
      <c r="BE47" s="611"/>
      <c r="BF47" s="611"/>
      <c r="BG47" s="611"/>
      <c r="BH47" s="611"/>
      <c r="BI47" s="611"/>
      <c r="BJ47" s="611"/>
      <c r="BK47" s="611"/>
      <c r="BL47" s="611"/>
      <c r="BM47" s="611"/>
      <c r="BN47" s="611"/>
      <c r="BO47" s="611"/>
      <c r="BP47" s="611"/>
      <c r="BQ47" s="611"/>
      <c r="BR47" s="611"/>
      <c r="BS47" s="611"/>
      <c r="BT47" s="611"/>
      <c r="BU47" s="611"/>
      <c r="BV47" s="611"/>
      <c r="BW47" s="611"/>
      <c r="BX47" s="611"/>
      <c r="BY47" s="611"/>
      <c r="BZ47" s="611"/>
      <c r="CA47" s="611"/>
      <c r="CB47" s="611"/>
      <c r="CC47" s="611"/>
      <c r="CD47" s="611"/>
      <c r="CE47" s="611"/>
      <c r="CF47" s="611"/>
      <c r="CG47" s="611"/>
      <c r="CH47" s="611"/>
      <c r="CI47" s="611"/>
      <c r="CJ47" s="611"/>
      <c r="CK47" s="611"/>
      <c r="CL47" s="611"/>
      <c r="CM47" s="611"/>
      <c r="CN47" s="611"/>
      <c r="CO47" s="611"/>
      <c r="CP47" s="611"/>
      <c r="CQ47" s="611"/>
      <c r="CR47" s="611"/>
      <c r="CS47" s="611"/>
      <c r="CT47" s="611"/>
      <c r="CU47" s="611"/>
    </row>
    <row r="48" spans="1:99" ht="20.149999999999999" customHeight="1">
      <c r="A48" s="488">
        <v>22</v>
      </c>
      <c r="B48" s="75" t="s">
        <v>195</v>
      </c>
      <c r="C48" s="442">
        <v>3.03</v>
      </c>
      <c r="D48" s="442">
        <v>0.249</v>
      </c>
      <c r="E48" s="442">
        <v>6.9390000000000001</v>
      </c>
      <c r="F48" s="442">
        <v>4.5060000000000002</v>
      </c>
      <c r="G48" s="442">
        <v>1.833</v>
      </c>
      <c r="H48" s="529">
        <f t="shared" si="4"/>
        <v>16.556999999999999</v>
      </c>
      <c r="I48" s="531">
        <v>1228.655</v>
      </c>
      <c r="J48" s="489">
        <f t="shared" ref="J48:J52" si="6">I48/H48*10</f>
        <v>742.07585915322829</v>
      </c>
      <c r="K48" s="359"/>
      <c r="L48" s="611"/>
      <c r="M48" s="611"/>
      <c r="N48" s="611"/>
      <c r="O48" s="611"/>
      <c r="P48" s="611"/>
      <c r="Q48" s="611"/>
      <c r="R48" s="611"/>
      <c r="S48" s="611"/>
      <c r="T48" s="611"/>
      <c r="U48" s="611"/>
      <c r="V48" s="611"/>
      <c r="W48" s="611"/>
      <c r="X48" s="611"/>
      <c r="Y48" s="611"/>
      <c r="Z48" s="611"/>
      <c r="AA48" s="611"/>
      <c r="AB48" s="611"/>
      <c r="AC48" s="611"/>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c r="BD48" s="611"/>
      <c r="BE48" s="611"/>
      <c r="BF48" s="611"/>
      <c r="BG48" s="611"/>
      <c r="BH48" s="611"/>
      <c r="BI48" s="611"/>
      <c r="BJ48" s="611"/>
      <c r="BK48" s="611"/>
      <c r="BL48" s="611"/>
      <c r="BM48" s="611"/>
      <c r="BN48" s="611"/>
      <c r="BO48" s="611"/>
      <c r="BP48" s="611"/>
      <c r="BQ48" s="611"/>
      <c r="BR48" s="611"/>
      <c r="BS48" s="611"/>
      <c r="BT48" s="611"/>
      <c r="BU48" s="611"/>
      <c r="BV48" s="611"/>
      <c r="BW48" s="611"/>
      <c r="BX48" s="611"/>
      <c r="BY48" s="611"/>
      <c r="BZ48" s="611"/>
      <c r="CA48" s="611"/>
      <c r="CB48" s="611"/>
      <c r="CC48" s="611"/>
      <c r="CD48" s="611"/>
      <c r="CE48" s="611"/>
      <c r="CF48" s="611"/>
      <c r="CG48" s="611"/>
      <c r="CH48" s="611"/>
      <c r="CI48" s="611"/>
      <c r="CJ48" s="611"/>
      <c r="CK48" s="611"/>
      <c r="CL48" s="611"/>
      <c r="CM48" s="611"/>
      <c r="CN48" s="611"/>
      <c r="CO48" s="611"/>
      <c r="CP48" s="611"/>
      <c r="CQ48" s="611"/>
      <c r="CR48" s="611"/>
      <c r="CS48" s="611"/>
      <c r="CT48" s="611"/>
      <c r="CU48" s="611"/>
    </row>
    <row r="49" spans="1:99" ht="20.149999999999999" customHeight="1">
      <c r="A49" s="488">
        <v>23</v>
      </c>
      <c r="B49" s="75" t="s">
        <v>76</v>
      </c>
      <c r="C49" s="442">
        <f>88.44+0.030347-1.21100414</f>
        <v>87.259342860000004</v>
      </c>
      <c r="D49" s="442">
        <f>45.82-0.02858493</f>
        <v>45.791415069999999</v>
      </c>
      <c r="E49" s="442">
        <f>322.535-0.52843011</f>
        <v>322.00656989000004</v>
      </c>
      <c r="F49" s="442">
        <f>26.186-0.01638477</f>
        <v>26.169615230000002</v>
      </c>
      <c r="G49" s="442">
        <v>17.204999999999998</v>
      </c>
      <c r="H49" s="529">
        <f t="shared" si="4"/>
        <v>498.43194305000003</v>
      </c>
      <c r="I49" s="531">
        <f>31923.453+2.843-87.43579355+80</f>
        <v>31918.860206450001</v>
      </c>
      <c r="J49" s="489">
        <f t="shared" si="6"/>
        <v>640.38552607869417</v>
      </c>
      <c r="K49" s="359"/>
      <c r="M49" s="611"/>
      <c r="N49" s="611"/>
      <c r="O49" s="611"/>
      <c r="P49" s="611"/>
      <c r="Q49" s="611"/>
      <c r="R49" s="611"/>
      <c r="S49" s="611"/>
      <c r="T49" s="611"/>
      <c r="U49" s="611"/>
      <c r="V49" s="611"/>
      <c r="W49" s="611"/>
      <c r="X49" s="611"/>
      <c r="Y49" s="611"/>
      <c r="Z49" s="611"/>
      <c r="AA49" s="611"/>
      <c r="AB49" s="611"/>
      <c r="AC49" s="611"/>
      <c r="AD49" s="611"/>
      <c r="AE49" s="611"/>
      <c r="AF49" s="611"/>
      <c r="AG49" s="611"/>
      <c r="AH49" s="611"/>
      <c r="AI49" s="611"/>
      <c r="AJ49" s="611"/>
      <c r="AK49" s="611"/>
      <c r="AL49" s="611"/>
      <c r="AM49" s="611"/>
      <c r="AN49" s="611"/>
      <c r="AO49" s="611"/>
      <c r="AP49" s="611"/>
      <c r="AQ49" s="611"/>
      <c r="AR49" s="611"/>
      <c r="AS49" s="611"/>
      <c r="AT49" s="611"/>
      <c r="AU49" s="611"/>
      <c r="AV49" s="611"/>
      <c r="AW49" s="611"/>
      <c r="AX49" s="611"/>
      <c r="AY49" s="611"/>
      <c r="AZ49" s="611"/>
      <c r="BA49" s="611"/>
      <c r="BB49" s="611"/>
      <c r="BC49" s="611"/>
      <c r="BD49" s="611"/>
      <c r="BE49" s="611"/>
      <c r="BF49" s="611"/>
      <c r="BG49" s="611"/>
      <c r="BH49" s="611"/>
      <c r="BI49" s="611"/>
      <c r="BJ49" s="611"/>
      <c r="BK49" s="611"/>
      <c r="BL49" s="611"/>
      <c r="BM49" s="611"/>
      <c r="BN49" s="611"/>
      <c r="BO49" s="611"/>
      <c r="BP49" s="611"/>
      <c r="BQ49" s="611"/>
      <c r="BR49" s="611"/>
      <c r="BS49" s="611"/>
      <c r="BT49" s="611"/>
      <c r="BU49" s="611"/>
      <c r="BV49" s="611"/>
      <c r="BW49" s="611"/>
      <c r="BX49" s="611"/>
      <c r="BY49" s="611"/>
      <c r="BZ49" s="611"/>
      <c r="CA49" s="611"/>
      <c r="CB49" s="611"/>
      <c r="CC49" s="611"/>
      <c r="CD49" s="611"/>
      <c r="CE49" s="611"/>
      <c r="CF49" s="611"/>
      <c r="CG49" s="611"/>
      <c r="CH49" s="611"/>
      <c r="CI49" s="611"/>
      <c r="CJ49" s="611"/>
      <c r="CK49" s="611"/>
      <c r="CL49" s="611"/>
      <c r="CM49" s="611"/>
      <c r="CN49" s="611"/>
      <c r="CO49" s="611"/>
      <c r="CP49" s="611"/>
      <c r="CQ49" s="611"/>
      <c r="CR49" s="611"/>
      <c r="CS49" s="611"/>
      <c r="CT49" s="611"/>
      <c r="CU49" s="611"/>
    </row>
    <row r="50" spans="1:99" ht="20.149999999999999" customHeight="1">
      <c r="A50" s="488">
        <v>24</v>
      </c>
      <c r="B50" s="75" t="s">
        <v>86</v>
      </c>
      <c r="C50" s="442"/>
      <c r="D50" s="442"/>
      <c r="E50" s="442">
        <f>264.364-0.20615175</f>
        <v>264.15784824999997</v>
      </c>
      <c r="F50" s="489"/>
      <c r="G50" s="489"/>
      <c r="H50" s="529">
        <f t="shared" si="4"/>
        <v>264.15784824999997</v>
      </c>
      <c r="I50" s="531">
        <f>15476.166</f>
        <v>15476.165999999999</v>
      </c>
      <c r="J50" s="489">
        <f t="shared" si="6"/>
        <v>585.8681126654734</v>
      </c>
      <c r="K50" s="359"/>
      <c r="L50" s="611"/>
      <c r="M50" s="611"/>
      <c r="N50" s="611"/>
      <c r="O50" s="611"/>
      <c r="P50" s="611"/>
      <c r="Q50" s="611"/>
      <c r="R50" s="611"/>
      <c r="S50" s="611"/>
      <c r="T50" s="611"/>
      <c r="U50" s="611"/>
      <c r="V50" s="611"/>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c r="BD50" s="611"/>
      <c r="BE50" s="611"/>
      <c r="BF50" s="611"/>
      <c r="BG50" s="611"/>
      <c r="BH50" s="611"/>
      <c r="BI50" s="611"/>
      <c r="BJ50" s="611"/>
      <c r="BK50" s="611"/>
      <c r="BL50" s="611"/>
      <c r="BM50" s="611"/>
      <c r="BN50" s="611"/>
      <c r="BO50" s="611"/>
      <c r="BP50" s="611"/>
      <c r="BQ50" s="611"/>
      <c r="BR50" s="611"/>
      <c r="BS50" s="611"/>
      <c r="BT50" s="611"/>
      <c r="BU50" s="611"/>
      <c r="BV50" s="611"/>
      <c r="BW50" s="611"/>
      <c r="BX50" s="611"/>
      <c r="BY50" s="611"/>
      <c r="BZ50" s="611"/>
      <c r="CA50" s="611"/>
      <c r="CB50" s="611"/>
      <c r="CC50" s="611"/>
      <c r="CD50" s="611"/>
      <c r="CE50" s="611"/>
      <c r="CF50" s="611"/>
      <c r="CG50" s="611"/>
      <c r="CH50" s="611"/>
      <c r="CI50" s="611"/>
      <c r="CJ50" s="611"/>
      <c r="CK50" s="611"/>
      <c r="CL50" s="611"/>
      <c r="CM50" s="611"/>
      <c r="CN50" s="611"/>
      <c r="CO50" s="611"/>
      <c r="CP50" s="611"/>
      <c r="CQ50" s="611"/>
      <c r="CR50" s="611"/>
      <c r="CS50" s="611"/>
      <c r="CT50" s="611"/>
      <c r="CU50" s="611"/>
    </row>
    <row r="51" spans="1:99" ht="20.149999999999999" customHeight="1">
      <c r="A51" s="488">
        <v>25</v>
      </c>
      <c r="B51" s="75" t="s">
        <v>96</v>
      </c>
      <c r="C51" s="442">
        <v>1.169</v>
      </c>
      <c r="D51" s="442"/>
      <c r="E51" s="442">
        <f>69.495-0.04003199</f>
        <v>69.454968010000002</v>
      </c>
      <c r="F51" s="489"/>
      <c r="G51" s="489"/>
      <c r="H51" s="529">
        <f t="shared" si="4"/>
        <v>70.623968009999999</v>
      </c>
      <c r="I51" s="531">
        <f>4210.826-1.96156751</f>
        <v>4208.8644324899997</v>
      </c>
      <c r="J51" s="489">
        <f t="shared" si="6"/>
        <v>595.95411459945797</v>
      </c>
      <c r="K51" s="359"/>
      <c r="L51" s="611"/>
      <c r="M51" s="611"/>
      <c r="N51" s="611"/>
      <c r="O51" s="611"/>
      <c r="P51" s="611"/>
      <c r="Q51" s="611"/>
      <c r="R51" s="611"/>
      <c r="S51" s="611"/>
      <c r="T51" s="611"/>
      <c r="U51" s="611"/>
      <c r="V51" s="611"/>
      <c r="W51" s="611"/>
      <c r="X51" s="611"/>
      <c r="Y51" s="611"/>
      <c r="Z51" s="611"/>
      <c r="AA51" s="611"/>
      <c r="AB51" s="611"/>
      <c r="AC51" s="611"/>
      <c r="AD51" s="611"/>
      <c r="AE51" s="611"/>
      <c r="AF51" s="611"/>
      <c r="AG51" s="611"/>
      <c r="AH51" s="611"/>
      <c r="AI51" s="611"/>
      <c r="AJ51" s="611"/>
      <c r="AK51" s="611"/>
      <c r="AL51" s="611"/>
      <c r="AM51" s="611"/>
      <c r="AN51" s="611"/>
      <c r="AO51" s="611"/>
      <c r="AP51" s="611"/>
      <c r="AQ51" s="611"/>
      <c r="AR51" s="611"/>
      <c r="AS51" s="611"/>
      <c r="AT51" s="611"/>
      <c r="AU51" s="611"/>
      <c r="AV51" s="611"/>
      <c r="AW51" s="611"/>
      <c r="AX51" s="611"/>
      <c r="AY51" s="611"/>
      <c r="AZ51" s="611"/>
      <c r="BA51" s="611"/>
      <c r="BB51" s="611"/>
      <c r="BC51" s="611"/>
      <c r="BD51" s="611"/>
      <c r="BE51" s="611"/>
      <c r="BF51" s="611"/>
      <c r="BG51" s="611"/>
      <c r="BH51" s="611"/>
      <c r="BI51" s="611"/>
      <c r="BJ51" s="611"/>
      <c r="BK51" s="611"/>
      <c r="BL51" s="611"/>
      <c r="BM51" s="611"/>
      <c r="BN51" s="611"/>
      <c r="BO51" s="611"/>
      <c r="BP51" s="611"/>
      <c r="BQ51" s="611"/>
      <c r="BR51" s="611"/>
      <c r="BS51" s="611"/>
      <c r="BT51" s="611"/>
      <c r="BU51" s="611"/>
      <c r="BV51" s="611"/>
      <c r="BW51" s="611"/>
      <c r="BX51" s="611"/>
      <c r="BY51" s="611"/>
      <c r="BZ51" s="611"/>
      <c r="CA51" s="611"/>
      <c r="CB51" s="611"/>
      <c r="CC51" s="611"/>
      <c r="CD51" s="611"/>
      <c r="CE51" s="611"/>
      <c r="CF51" s="611"/>
      <c r="CG51" s="611"/>
      <c r="CH51" s="611"/>
      <c r="CI51" s="611"/>
      <c r="CJ51" s="611"/>
      <c r="CK51" s="611"/>
      <c r="CL51" s="611"/>
      <c r="CM51" s="611"/>
      <c r="CN51" s="611"/>
      <c r="CO51" s="611"/>
      <c r="CP51" s="611"/>
      <c r="CQ51" s="611"/>
      <c r="CR51" s="611"/>
      <c r="CS51" s="611"/>
      <c r="CT51" s="611"/>
      <c r="CU51" s="611"/>
    </row>
    <row r="52" spans="1:99" ht="20.149999999999999" customHeight="1">
      <c r="A52" s="488">
        <v>26</v>
      </c>
      <c r="B52" s="75" t="s">
        <v>88</v>
      </c>
      <c r="C52" s="489"/>
      <c r="D52" s="489"/>
      <c r="E52" s="442">
        <v>1.5169999999999999</v>
      </c>
      <c r="F52" s="489"/>
      <c r="G52" s="489"/>
      <c r="H52" s="529">
        <f t="shared" si="4"/>
        <v>1.5169999999999999</v>
      </c>
      <c r="I52" s="531">
        <f>174.306-80</f>
        <v>94.306000000000012</v>
      </c>
      <c r="J52" s="489">
        <f t="shared" si="6"/>
        <v>621.66117336849061</v>
      </c>
      <c r="K52" s="1062"/>
      <c r="L52" s="611"/>
      <c r="M52" s="611"/>
      <c r="N52" s="611"/>
      <c r="O52" s="611"/>
      <c r="P52" s="611"/>
      <c r="Q52" s="611"/>
      <c r="R52" s="611"/>
      <c r="S52" s="611"/>
      <c r="T52" s="611"/>
      <c r="U52" s="611"/>
      <c r="V52" s="611"/>
      <c r="W52" s="611"/>
      <c r="X52" s="611"/>
      <c r="Y52" s="611"/>
      <c r="Z52" s="611"/>
      <c r="AA52" s="611"/>
      <c r="AB52" s="611"/>
      <c r="AC52" s="611"/>
      <c r="AD52" s="611"/>
      <c r="AE52" s="611"/>
      <c r="AF52" s="611"/>
      <c r="AG52" s="611"/>
      <c r="AH52" s="611"/>
      <c r="AI52" s="611"/>
      <c r="AJ52" s="611"/>
      <c r="AK52" s="611"/>
      <c r="AL52" s="611"/>
      <c r="AM52" s="611"/>
      <c r="AN52" s="611"/>
      <c r="AO52" s="611"/>
      <c r="AP52" s="611"/>
      <c r="AQ52" s="611"/>
      <c r="AR52" s="611"/>
      <c r="AS52" s="611"/>
      <c r="AT52" s="611"/>
      <c r="AU52" s="611"/>
      <c r="AV52" s="611"/>
      <c r="AW52" s="611"/>
      <c r="AX52" s="611"/>
      <c r="AY52" s="611"/>
      <c r="AZ52" s="611"/>
      <c r="BA52" s="611"/>
      <c r="BB52" s="611"/>
      <c r="BC52" s="611"/>
      <c r="BD52" s="611"/>
      <c r="BE52" s="611"/>
      <c r="BF52" s="611"/>
      <c r="BG52" s="611"/>
      <c r="BH52" s="611"/>
      <c r="BI52" s="611"/>
      <c r="BJ52" s="611"/>
      <c r="BK52" s="611"/>
      <c r="BL52" s="611"/>
      <c r="BM52" s="611"/>
      <c r="BN52" s="611"/>
      <c r="BO52" s="611"/>
      <c r="BP52" s="611"/>
      <c r="BQ52" s="611"/>
      <c r="BR52" s="611"/>
      <c r="BS52" s="611"/>
      <c r="BT52" s="611"/>
      <c r="BU52" s="611"/>
      <c r="BV52" s="611"/>
      <c r="BW52" s="611"/>
      <c r="BX52" s="611"/>
      <c r="BY52" s="611"/>
      <c r="BZ52" s="611"/>
      <c r="CA52" s="611"/>
      <c r="CB52" s="611"/>
      <c r="CC52" s="611"/>
      <c r="CD52" s="611"/>
      <c r="CE52" s="611"/>
      <c r="CF52" s="611"/>
      <c r="CG52" s="611"/>
      <c r="CH52" s="611"/>
      <c r="CI52" s="611"/>
      <c r="CJ52" s="611"/>
      <c r="CK52" s="611"/>
      <c r="CL52" s="611"/>
      <c r="CM52" s="611"/>
      <c r="CN52" s="611"/>
      <c r="CO52" s="611"/>
      <c r="CP52" s="611"/>
      <c r="CQ52" s="611"/>
      <c r="CR52" s="611"/>
      <c r="CS52" s="611"/>
      <c r="CT52" s="611"/>
      <c r="CU52" s="611"/>
    </row>
    <row r="53" spans="1:99" ht="20.149999999999999" customHeight="1">
      <c r="A53" s="488">
        <v>27</v>
      </c>
      <c r="B53" s="75" t="s">
        <v>89</v>
      </c>
      <c r="C53" s="442"/>
      <c r="D53" s="442"/>
      <c r="E53" s="442"/>
      <c r="F53" s="489"/>
      <c r="G53" s="489"/>
      <c r="H53" s="529"/>
      <c r="I53" s="531"/>
      <c r="J53" s="489"/>
      <c r="K53" s="359"/>
      <c r="L53" s="611"/>
      <c r="M53" s="611"/>
      <c r="N53" s="611"/>
      <c r="O53" s="611"/>
      <c r="P53" s="611"/>
      <c r="Q53" s="611"/>
      <c r="R53" s="611"/>
      <c r="S53" s="611"/>
      <c r="T53" s="611"/>
      <c r="U53" s="611"/>
      <c r="V53" s="611"/>
      <c r="W53" s="611"/>
      <c r="X53" s="611"/>
      <c r="Y53" s="611"/>
      <c r="Z53" s="611"/>
      <c r="AA53" s="611"/>
      <c r="AB53" s="611"/>
      <c r="AC53" s="611"/>
      <c r="AD53" s="611"/>
      <c r="AE53" s="611"/>
      <c r="AF53" s="611"/>
      <c r="AG53" s="611"/>
      <c r="AH53" s="611"/>
      <c r="AI53" s="611"/>
      <c r="AJ53" s="611"/>
      <c r="AK53" s="611"/>
      <c r="AL53" s="611"/>
      <c r="AM53" s="611"/>
      <c r="AN53" s="611"/>
      <c r="AO53" s="611"/>
      <c r="AP53" s="611"/>
      <c r="AQ53" s="611"/>
      <c r="AR53" s="611"/>
      <c r="AS53" s="611"/>
      <c r="AT53" s="611"/>
      <c r="AU53" s="611"/>
      <c r="AV53" s="611"/>
      <c r="AW53" s="611"/>
      <c r="AX53" s="611"/>
      <c r="AY53" s="611"/>
      <c r="AZ53" s="611"/>
      <c r="BA53" s="611"/>
      <c r="BB53" s="611"/>
      <c r="BC53" s="611"/>
      <c r="BD53" s="611"/>
      <c r="BE53" s="611"/>
      <c r="BF53" s="611"/>
      <c r="BG53" s="611"/>
      <c r="BH53" s="611"/>
      <c r="BI53" s="611"/>
      <c r="BJ53" s="611"/>
      <c r="BK53" s="611"/>
      <c r="BL53" s="611"/>
      <c r="BM53" s="611"/>
      <c r="BN53" s="611"/>
      <c r="BO53" s="611"/>
      <c r="BP53" s="611"/>
      <c r="BQ53" s="611"/>
      <c r="BR53" s="611"/>
      <c r="BS53" s="611"/>
      <c r="BT53" s="611"/>
      <c r="BU53" s="611"/>
      <c r="BV53" s="611"/>
      <c r="BW53" s="611"/>
      <c r="BX53" s="611"/>
      <c r="BY53" s="611"/>
      <c r="BZ53" s="611"/>
      <c r="CA53" s="611"/>
      <c r="CB53" s="611"/>
      <c r="CC53" s="611"/>
      <c r="CD53" s="611"/>
      <c r="CE53" s="611"/>
      <c r="CF53" s="611"/>
      <c r="CG53" s="611"/>
      <c r="CH53" s="611"/>
      <c r="CI53" s="611"/>
      <c r="CJ53" s="611"/>
      <c r="CK53" s="611"/>
      <c r="CL53" s="611"/>
      <c r="CM53" s="611"/>
      <c r="CN53" s="611"/>
      <c r="CO53" s="611"/>
      <c r="CP53" s="611"/>
      <c r="CQ53" s="611"/>
      <c r="CR53" s="611"/>
      <c r="CS53" s="611"/>
      <c r="CT53" s="611"/>
      <c r="CU53" s="611"/>
    </row>
    <row r="54" spans="1:99" ht="20.149999999999999" customHeight="1">
      <c r="A54" s="488">
        <v>28</v>
      </c>
      <c r="B54" s="75" t="s">
        <v>90</v>
      </c>
      <c r="C54" s="442">
        <v>1.21100414</v>
      </c>
      <c r="D54" s="442">
        <v>2.8584930000000001E-2</v>
      </c>
      <c r="E54" s="442">
        <v>0.77461385000000005</v>
      </c>
      <c r="F54" s="442">
        <v>1.638477E-2</v>
      </c>
      <c r="G54" s="1023"/>
      <c r="H54" s="529">
        <f t="shared" si="4"/>
        <v>2.0305876900000004</v>
      </c>
      <c r="I54" s="389">
        <f>+H54*49</f>
        <v>99.498796810000016</v>
      </c>
      <c r="J54" s="489">
        <f>I54/H54*10</f>
        <v>490</v>
      </c>
      <c r="K54" s="359"/>
      <c r="L54" s="611"/>
      <c r="M54" s="611"/>
      <c r="N54" s="611"/>
      <c r="O54" s="611"/>
      <c r="P54" s="611"/>
      <c r="Q54" s="611"/>
      <c r="R54" s="611"/>
      <c r="S54" s="611"/>
      <c r="T54" s="611"/>
      <c r="U54" s="611"/>
      <c r="V54" s="611"/>
      <c r="W54" s="611"/>
      <c r="X54" s="611"/>
      <c r="Y54" s="611"/>
      <c r="Z54" s="611"/>
      <c r="AA54" s="611"/>
      <c r="AB54" s="611"/>
      <c r="AC54" s="611"/>
      <c r="AD54" s="611"/>
      <c r="AE54" s="611"/>
      <c r="AF54" s="611"/>
      <c r="AG54" s="611"/>
      <c r="AH54" s="611"/>
      <c r="AI54" s="611"/>
      <c r="AJ54" s="611"/>
      <c r="AK54" s="611"/>
      <c r="AL54" s="611"/>
      <c r="AM54" s="611"/>
      <c r="AN54" s="611"/>
      <c r="AO54" s="611"/>
      <c r="AP54" s="611"/>
      <c r="AQ54" s="611"/>
      <c r="AR54" s="611"/>
      <c r="AS54" s="611"/>
      <c r="AT54" s="611"/>
      <c r="AU54" s="611"/>
      <c r="AV54" s="611"/>
      <c r="AW54" s="611"/>
      <c r="AX54" s="611"/>
      <c r="AY54" s="611"/>
      <c r="AZ54" s="611"/>
      <c r="BA54" s="611"/>
      <c r="BB54" s="611"/>
      <c r="BC54" s="611"/>
      <c r="BD54" s="611"/>
      <c r="BE54" s="611"/>
      <c r="BF54" s="611"/>
      <c r="BG54" s="611"/>
      <c r="BH54" s="611"/>
      <c r="BI54" s="611"/>
      <c r="BJ54" s="611"/>
      <c r="BK54" s="611"/>
      <c r="BL54" s="611"/>
      <c r="BM54" s="611"/>
      <c r="BN54" s="611"/>
      <c r="BO54" s="611"/>
      <c r="BP54" s="611"/>
      <c r="BQ54" s="611"/>
      <c r="BR54" s="611"/>
      <c r="BS54" s="611"/>
      <c r="BT54" s="611"/>
      <c r="BU54" s="611"/>
      <c r="BV54" s="611"/>
      <c r="BW54" s="611"/>
      <c r="BX54" s="611"/>
      <c r="BY54" s="611"/>
      <c r="BZ54" s="611"/>
      <c r="CA54" s="611"/>
      <c r="CB54" s="611"/>
      <c r="CC54" s="611"/>
      <c r="CD54" s="611"/>
      <c r="CE54" s="611"/>
      <c r="CF54" s="611"/>
      <c r="CG54" s="611"/>
      <c r="CH54" s="611"/>
      <c r="CI54" s="611"/>
      <c r="CJ54" s="611"/>
      <c r="CK54" s="611"/>
      <c r="CL54" s="611"/>
      <c r="CM54" s="611"/>
      <c r="CN54" s="611"/>
      <c r="CO54" s="611"/>
      <c r="CP54" s="611"/>
      <c r="CQ54" s="611"/>
      <c r="CR54" s="611"/>
      <c r="CS54" s="611"/>
      <c r="CT54" s="611"/>
      <c r="CU54" s="611"/>
    </row>
    <row r="55" spans="1:99" ht="20.149999999999999" customHeight="1">
      <c r="A55" s="488"/>
      <c r="B55" s="491" t="s">
        <v>91</v>
      </c>
      <c r="C55" s="139">
        <f t="shared" ref="C55:I55" si="7">SUM(C40:C54)</f>
        <v>147.738347</v>
      </c>
      <c r="D55" s="139">
        <f t="shared" si="7"/>
        <v>49.313000000000002</v>
      </c>
      <c r="E55" s="139">
        <f t="shared" si="7"/>
        <v>696.06700000000012</v>
      </c>
      <c r="F55" s="139">
        <f t="shared" si="7"/>
        <v>42.975999999999999</v>
      </c>
      <c r="G55" s="139">
        <f t="shared" si="7"/>
        <v>29.592999999999996</v>
      </c>
      <c r="H55" s="402">
        <f t="shared" si="7"/>
        <v>965.68734700000005</v>
      </c>
      <c r="I55" s="628">
        <f t="shared" si="7"/>
        <v>59500.582000000002</v>
      </c>
      <c r="J55" s="317">
        <f>I55/H55*10</f>
        <v>616.14747448896628</v>
      </c>
      <c r="K55" s="359"/>
      <c r="L55" s="611"/>
      <c r="M55" s="611"/>
      <c r="N55" s="611"/>
      <c r="O55" s="611"/>
      <c r="P55" s="611"/>
      <c r="Q55" s="611"/>
      <c r="R55" s="611"/>
      <c r="S55" s="611"/>
      <c r="T55" s="611"/>
      <c r="U55" s="611"/>
      <c r="V55" s="611"/>
      <c r="W55" s="611"/>
      <c r="X55" s="611"/>
      <c r="Y55" s="611"/>
      <c r="Z55" s="611"/>
      <c r="AA55" s="611"/>
      <c r="AB55" s="611"/>
      <c r="AC55" s="611"/>
      <c r="AD55" s="611"/>
      <c r="AE55" s="611"/>
      <c r="AF55" s="611"/>
      <c r="AG55" s="611"/>
      <c r="AH55" s="611"/>
      <c r="AI55" s="611"/>
      <c r="AJ55" s="611"/>
      <c r="AK55" s="611"/>
      <c r="AL55" s="611"/>
      <c r="AM55" s="611"/>
      <c r="AN55" s="611"/>
      <c r="AO55" s="611"/>
      <c r="AP55" s="611"/>
      <c r="AQ55" s="611"/>
      <c r="AR55" s="611"/>
      <c r="AS55" s="611"/>
      <c r="AT55" s="611"/>
      <c r="AU55" s="611"/>
      <c r="AV55" s="611"/>
      <c r="AW55" s="611"/>
      <c r="AX55" s="611"/>
      <c r="AY55" s="611"/>
      <c r="AZ55" s="611"/>
      <c r="BA55" s="611"/>
      <c r="BB55" s="611"/>
      <c r="BC55" s="611"/>
      <c r="BD55" s="611"/>
      <c r="BE55" s="611"/>
      <c r="BF55" s="611"/>
      <c r="BG55" s="611"/>
      <c r="BH55" s="611"/>
      <c r="BI55" s="611"/>
      <c r="BJ55" s="611"/>
      <c r="BK55" s="611"/>
      <c r="BL55" s="611"/>
      <c r="BM55" s="611"/>
      <c r="BN55" s="611"/>
      <c r="BO55" s="611"/>
      <c r="BP55" s="611"/>
      <c r="BQ55" s="611"/>
      <c r="BR55" s="611"/>
      <c r="BS55" s="611"/>
      <c r="BT55" s="611"/>
      <c r="BU55" s="611"/>
      <c r="BV55" s="611"/>
      <c r="BW55" s="611"/>
      <c r="BX55" s="611"/>
      <c r="BY55" s="611"/>
      <c r="BZ55" s="611"/>
      <c r="CA55" s="611"/>
      <c r="CB55" s="611"/>
      <c r="CC55" s="611"/>
      <c r="CD55" s="611"/>
      <c r="CE55" s="611"/>
      <c r="CF55" s="611"/>
      <c r="CG55" s="611"/>
      <c r="CH55" s="611"/>
      <c r="CI55" s="611"/>
      <c r="CJ55" s="611"/>
      <c r="CK55" s="611"/>
      <c r="CL55" s="611"/>
      <c r="CM55" s="611"/>
      <c r="CN55" s="611"/>
      <c r="CO55" s="611"/>
      <c r="CP55" s="611"/>
      <c r="CQ55" s="611"/>
      <c r="CR55" s="611"/>
      <c r="CS55" s="611"/>
      <c r="CT55" s="611"/>
      <c r="CU55" s="611"/>
    </row>
    <row r="56" spans="1:99" ht="20.149999999999999" customHeight="1">
      <c r="A56" s="75"/>
      <c r="B56" s="492" t="s">
        <v>92</v>
      </c>
      <c r="C56" s="139"/>
      <c r="D56" s="139"/>
      <c r="E56" s="139"/>
      <c r="F56" s="139"/>
      <c r="G56" s="139"/>
      <c r="H56" s="529"/>
      <c r="I56" s="531"/>
      <c r="J56" s="489"/>
      <c r="K56" s="359"/>
      <c r="L56" s="691"/>
      <c r="M56" s="611"/>
      <c r="N56" s="611"/>
      <c r="O56" s="611"/>
      <c r="P56" s="611"/>
      <c r="Q56" s="611"/>
      <c r="R56" s="611"/>
      <c r="S56" s="611"/>
      <c r="T56" s="611"/>
      <c r="U56" s="611"/>
      <c r="V56" s="611"/>
      <c r="W56" s="611"/>
      <c r="X56" s="611"/>
      <c r="Y56" s="611"/>
      <c r="Z56" s="611"/>
      <c r="AA56" s="611"/>
      <c r="AB56" s="611"/>
      <c r="AC56" s="611"/>
      <c r="AD56" s="611"/>
      <c r="AE56" s="611"/>
      <c r="AF56" s="611"/>
      <c r="AG56" s="611"/>
      <c r="AH56" s="611"/>
      <c r="AI56" s="611"/>
      <c r="AJ56" s="611"/>
      <c r="AK56" s="611"/>
      <c r="AL56" s="611"/>
      <c r="AM56" s="611"/>
      <c r="AN56" s="611"/>
      <c r="AO56" s="611"/>
      <c r="AP56" s="611"/>
      <c r="AQ56" s="611"/>
      <c r="AR56" s="611"/>
      <c r="AS56" s="611"/>
      <c r="AT56" s="611"/>
      <c r="AU56" s="611"/>
      <c r="AV56" s="611"/>
      <c r="AW56" s="611"/>
      <c r="AX56" s="611"/>
      <c r="AY56" s="611"/>
      <c r="AZ56" s="611"/>
      <c r="BA56" s="611"/>
      <c r="BB56" s="611"/>
      <c r="BC56" s="611"/>
      <c r="BD56" s="611"/>
      <c r="BE56" s="611"/>
      <c r="BF56" s="611"/>
      <c r="BG56" s="611"/>
      <c r="BH56" s="611"/>
      <c r="BI56" s="611"/>
      <c r="BJ56" s="611"/>
      <c r="BK56" s="611"/>
      <c r="BL56" s="611"/>
      <c r="BM56" s="611"/>
      <c r="BN56" s="611"/>
      <c r="BO56" s="611"/>
      <c r="BP56" s="611"/>
      <c r="BQ56" s="611"/>
      <c r="BR56" s="611"/>
      <c r="BS56" s="611"/>
      <c r="BT56" s="611"/>
      <c r="BU56" s="611"/>
      <c r="BV56" s="611"/>
      <c r="BW56" s="611"/>
      <c r="BX56" s="611"/>
      <c r="BY56" s="611"/>
      <c r="BZ56" s="611"/>
      <c r="CA56" s="611"/>
      <c r="CB56" s="611"/>
      <c r="CC56" s="611"/>
      <c r="CD56" s="611"/>
      <c r="CE56" s="611"/>
      <c r="CF56" s="611"/>
      <c r="CG56" s="611"/>
      <c r="CH56" s="611"/>
      <c r="CI56" s="611"/>
      <c r="CJ56" s="611"/>
      <c r="CK56" s="611"/>
      <c r="CL56" s="611"/>
      <c r="CM56" s="611"/>
      <c r="CN56" s="611"/>
      <c r="CO56" s="611"/>
      <c r="CP56" s="611"/>
      <c r="CQ56" s="611"/>
      <c r="CR56" s="611"/>
      <c r="CS56" s="611"/>
      <c r="CT56" s="611"/>
      <c r="CU56" s="611"/>
    </row>
    <row r="57" spans="1:99" ht="20.149999999999999" customHeight="1">
      <c r="A57" s="488">
        <v>29</v>
      </c>
      <c r="B57" s="75" t="s">
        <v>93</v>
      </c>
      <c r="C57" s="442"/>
      <c r="D57" s="442"/>
      <c r="E57" s="442"/>
      <c r="F57" s="442">
        <v>7.5999999999999998E-2</v>
      </c>
      <c r="G57" s="442"/>
      <c r="H57" s="529">
        <f t="shared" ref="H57:H64" si="8">SUM(C57:G57)</f>
        <v>7.5999999999999998E-2</v>
      </c>
      <c r="I57" s="531">
        <v>6.056</v>
      </c>
      <c r="J57" s="489">
        <f t="shared" ref="J57:J64" si="9">I57/H57*10</f>
        <v>796.84210526315792</v>
      </c>
      <c r="K57" s="359"/>
      <c r="L57" s="611"/>
      <c r="M57" s="611"/>
      <c r="N57" s="611"/>
      <c r="O57" s="611"/>
      <c r="P57" s="611"/>
      <c r="Q57" s="611"/>
      <c r="R57" s="611"/>
      <c r="S57" s="611"/>
      <c r="T57" s="611"/>
      <c r="U57" s="611"/>
      <c r="V57" s="611"/>
      <c r="W57" s="611"/>
      <c r="X57" s="611"/>
      <c r="Y57" s="611"/>
      <c r="Z57" s="611"/>
      <c r="AA57" s="611"/>
      <c r="AB57" s="611"/>
      <c r="AC57" s="611"/>
      <c r="AD57" s="611"/>
      <c r="AE57" s="611"/>
      <c r="AF57" s="611"/>
      <c r="AG57" s="611"/>
      <c r="AH57" s="611"/>
      <c r="AI57" s="611"/>
      <c r="AJ57" s="611"/>
      <c r="AK57" s="611"/>
      <c r="AL57" s="611"/>
      <c r="AM57" s="611"/>
      <c r="AN57" s="611"/>
      <c r="AO57" s="611"/>
      <c r="AP57" s="611"/>
      <c r="AQ57" s="611"/>
      <c r="AR57" s="611"/>
      <c r="AS57" s="611"/>
      <c r="AT57" s="611"/>
      <c r="AU57" s="611"/>
      <c r="AV57" s="611"/>
      <c r="AW57" s="611"/>
      <c r="AX57" s="611"/>
      <c r="AY57" s="611"/>
      <c r="AZ57" s="611"/>
      <c r="BA57" s="611"/>
      <c r="BB57" s="611"/>
      <c r="BC57" s="611"/>
      <c r="BD57" s="611"/>
      <c r="BE57" s="611"/>
      <c r="BF57" s="611"/>
      <c r="BG57" s="611"/>
      <c r="BH57" s="611"/>
      <c r="BI57" s="611"/>
      <c r="BJ57" s="611"/>
      <c r="BK57" s="611"/>
      <c r="BL57" s="611"/>
      <c r="BM57" s="611"/>
      <c r="BN57" s="611"/>
      <c r="BO57" s="611"/>
      <c r="BP57" s="611"/>
      <c r="BQ57" s="611"/>
      <c r="BR57" s="611"/>
      <c r="BS57" s="611"/>
      <c r="BT57" s="611"/>
      <c r="BU57" s="611"/>
      <c r="BV57" s="611"/>
      <c r="BW57" s="611"/>
      <c r="BX57" s="611"/>
      <c r="BY57" s="611"/>
      <c r="BZ57" s="611"/>
      <c r="CA57" s="611"/>
      <c r="CB57" s="611"/>
      <c r="CC57" s="611"/>
      <c r="CD57" s="611"/>
      <c r="CE57" s="611"/>
      <c r="CF57" s="611"/>
      <c r="CG57" s="611"/>
      <c r="CH57" s="611"/>
      <c r="CI57" s="611"/>
      <c r="CJ57" s="611"/>
      <c r="CK57" s="611"/>
      <c r="CL57" s="611"/>
      <c r="CM57" s="611"/>
      <c r="CN57" s="611"/>
      <c r="CO57" s="611"/>
      <c r="CP57" s="611"/>
      <c r="CQ57" s="611"/>
      <c r="CR57" s="611"/>
      <c r="CS57" s="611"/>
      <c r="CT57" s="611"/>
      <c r="CU57" s="611"/>
    </row>
    <row r="58" spans="1:99" ht="20.149999999999999" customHeight="1">
      <c r="A58" s="488">
        <v>30</v>
      </c>
      <c r="B58" s="75" t="s">
        <v>76</v>
      </c>
      <c r="C58" s="442">
        <v>116.809</v>
      </c>
      <c r="D58" s="442">
        <v>5.6909999999999998</v>
      </c>
      <c r="E58" s="442">
        <f>17.133-0.6597037</f>
        <v>16.473296299999998</v>
      </c>
      <c r="F58" s="442">
        <f>3.891-0.39046289</f>
        <v>3.5005371099999998</v>
      </c>
      <c r="G58" s="442">
        <v>3.2109999999999999</v>
      </c>
      <c r="H58" s="529">
        <f t="shared" si="8"/>
        <v>145.68483341000001</v>
      </c>
      <c r="I58" s="531">
        <f>9625.346-50.93307962</f>
        <v>9574.4129203800003</v>
      </c>
      <c r="J58" s="489">
        <f t="shared" si="9"/>
        <v>657.20038910534936</v>
      </c>
      <c r="K58" s="359"/>
      <c r="L58" s="611"/>
      <c r="M58" s="611"/>
      <c r="N58" s="611"/>
      <c r="O58" s="611"/>
      <c r="P58" s="611"/>
      <c r="Q58" s="611"/>
      <c r="R58" s="611"/>
      <c r="S58" s="611"/>
      <c r="T58" s="611"/>
      <c r="U58" s="611"/>
      <c r="V58" s="611"/>
      <c r="W58" s="611"/>
      <c r="X58" s="611"/>
      <c r="Y58" s="611"/>
      <c r="Z58" s="611"/>
      <c r="AA58" s="611"/>
      <c r="AB58" s="611"/>
      <c r="AC58" s="611"/>
      <c r="AD58" s="611"/>
      <c r="AE58" s="611"/>
      <c r="AF58" s="611"/>
      <c r="AG58" s="611"/>
      <c r="AH58" s="611"/>
      <c r="AI58" s="611"/>
      <c r="AJ58" s="611"/>
      <c r="AK58" s="611"/>
      <c r="AL58" s="611"/>
      <c r="AM58" s="611"/>
      <c r="AN58" s="611"/>
      <c r="AO58" s="611"/>
      <c r="AP58" s="611"/>
      <c r="AQ58" s="611"/>
      <c r="AR58" s="611"/>
      <c r="AS58" s="611"/>
      <c r="AT58" s="611"/>
      <c r="AU58" s="611"/>
      <c r="AV58" s="611"/>
      <c r="AW58" s="611"/>
      <c r="AX58" s="611"/>
      <c r="AY58" s="611"/>
      <c r="AZ58" s="611"/>
      <c r="BA58" s="611"/>
      <c r="BB58" s="611"/>
      <c r="BC58" s="611"/>
      <c r="BD58" s="611"/>
      <c r="BE58" s="611"/>
      <c r="BF58" s="611"/>
      <c r="BG58" s="611"/>
      <c r="BH58" s="611"/>
      <c r="BI58" s="611"/>
      <c r="BJ58" s="611"/>
      <c r="BK58" s="611"/>
      <c r="BL58" s="611"/>
      <c r="BM58" s="611"/>
      <c r="BN58" s="611"/>
      <c r="BO58" s="611"/>
      <c r="BP58" s="611"/>
      <c r="BQ58" s="611"/>
      <c r="BR58" s="611"/>
      <c r="BS58" s="611"/>
      <c r="BT58" s="611"/>
      <c r="BU58" s="611"/>
      <c r="BV58" s="611"/>
      <c r="BW58" s="611"/>
      <c r="BX58" s="611"/>
      <c r="BY58" s="611"/>
      <c r="BZ58" s="611"/>
      <c r="CA58" s="611"/>
      <c r="CB58" s="611"/>
      <c r="CC58" s="611"/>
      <c r="CD58" s="611"/>
      <c r="CE58" s="611"/>
      <c r="CF58" s="611"/>
      <c r="CG58" s="611"/>
      <c r="CH58" s="611"/>
      <c r="CI58" s="611"/>
      <c r="CJ58" s="611"/>
      <c r="CK58" s="611"/>
      <c r="CL58" s="611"/>
      <c r="CM58" s="611"/>
      <c r="CN58" s="611"/>
      <c r="CO58" s="611"/>
      <c r="CP58" s="611"/>
      <c r="CQ58" s="611"/>
      <c r="CR58" s="611"/>
      <c r="CS58" s="611"/>
      <c r="CT58" s="611"/>
      <c r="CU58" s="611"/>
    </row>
    <row r="59" spans="1:99" ht="20.149999999999999" customHeight="1">
      <c r="A59" s="488">
        <v>31</v>
      </c>
      <c r="B59" s="75" t="s">
        <v>88</v>
      </c>
      <c r="C59" s="442">
        <v>133.804</v>
      </c>
      <c r="D59" s="442">
        <v>2.6360000000000001</v>
      </c>
      <c r="E59" s="442">
        <v>100.61799999999999</v>
      </c>
      <c r="F59" s="442">
        <v>36.527000000000001</v>
      </c>
      <c r="G59" s="442">
        <v>18.414000000000001</v>
      </c>
      <c r="H59" s="529">
        <f t="shared" si="8"/>
        <v>291.99899999999997</v>
      </c>
      <c r="I59" s="531">
        <v>20031.251</v>
      </c>
      <c r="J59" s="489">
        <f t="shared" si="9"/>
        <v>686.00409590443815</v>
      </c>
      <c r="K59" s="359"/>
      <c r="L59" s="611"/>
      <c r="M59" s="611"/>
      <c r="N59" s="611"/>
      <c r="O59" s="611"/>
      <c r="P59" s="611"/>
      <c r="Q59" s="611"/>
      <c r="R59" s="611"/>
      <c r="S59" s="611"/>
      <c r="T59" s="611"/>
      <c r="U59" s="611"/>
      <c r="V59" s="611"/>
      <c r="W59" s="611"/>
      <c r="X59" s="611"/>
      <c r="Y59" s="611"/>
      <c r="Z59" s="611"/>
      <c r="AA59" s="611"/>
      <c r="AB59" s="611"/>
      <c r="AC59" s="611"/>
      <c r="AD59" s="611"/>
      <c r="AE59" s="611"/>
      <c r="AF59" s="611"/>
      <c r="AG59" s="611"/>
      <c r="AH59" s="611"/>
      <c r="AI59" s="611"/>
      <c r="AJ59" s="611"/>
      <c r="AK59" s="611"/>
      <c r="AL59" s="611"/>
      <c r="AM59" s="611"/>
      <c r="AN59" s="611"/>
      <c r="AO59" s="611"/>
      <c r="AP59" s="611"/>
      <c r="AQ59" s="611"/>
      <c r="AR59" s="611"/>
      <c r="AS59" s="611"/>
      <c r="AT59" s="611"/>
      <c r="AU59" s="611"/>
      <c r="AV59" s="611"/>
      <c r="AW59" s="611"/>
      <c r="AX59" s="611"/>
      <c r="AY59" s="611"/>
      <c r="AZ59" s="611"/>
      <c r="BA59" s="611"/>
      <c r="BB59" s="611"/>
      <c r="BC59" s="611"/>
      <c r="BD59" s="611"/>
      <c r="BE59" s="611"/>
      <c r="BF59" s="611"/>
      <c r="BG59" s="611"/>
      <c r="BH59" s="611"/>
      <c r="BI59" s="611"/>
      <c r="BJ59" s="611"/>
      <c r="BK59" s="611"/>
      <c r="BL59" s="611"/>
      <c r="BM59" s="611"/>
      <c r="BN59" s="611"/>
      <c r="BO59" s="611"/>
      <c r="BP59" s="611"/>
      <c r="BQ59" s="611"/>
      <c r="BR59" s="611"/>
      <c r="BS59" s="611"/>
      <c r="BT59" s="611"/>
      <c r="BU59" s="611"/>
      <c r="BV59" s="611"/>
      <c r="BW59" s="611"/>
      <c r="BX59" s="611"/>
      <c r="BY59" s="611"/>
      <c r="BZ59" s="611"/>
      <c r="CA59" s="611"/>
      <c r="CB59" s="611"/>
      <c r="CC59" s="611"/>
      <c r="CD59" s="611"/>
      <c r="CE59" s="611"/>
      <c r="CF59" s="611"/>
      <c r="CG59" s="611"/>
      <c r="CH59" s="611"/>
      <c r="CI59" s="611"/>
      <c r="CJ59" s="611"/>
      <c r="CK59" s="611"/>
      <c r="CL59" s="611"/>
      <c r="CM59" s="611"/>
      <c r="CN59" s="611"/>
      <c r="CO59" s="611"/>
      <c r="CP59" s="611"/>
      <c r="CQ59" s="611"/>
      <c r="CR59" s="611"/>
      <c r="CS59" s="611"/>
      <c r="CT59" s="611"/>
      <c r="CU59" s="611"/>
    </row>
    <row r="60" spans="1:99" ht="20.149999999999999" customHeight="1">
      <c r="A60" s="488">
        <v>32</v>
      </c>
      <c r="B60" s="75" t="s">
        <v>95</v>
      </c>
      <c r="C60" s="442">
        <v>3.1509999999999998</v>
      </c>
      <c r="D60" s="442"/>
      <c r="E60" s="442">
        <f>235.692-28.145084</f>
        <v>207.54691600000001</v>
      </c>
      <c r="F60" s="489"/>
      <c r="G60" s="489"/>
      <c r="H60" s="529">
        <f t="shared" si="8"/>
        <v>210.69791600000002</v>
      </c>
      <c r="I60" s="531">
        <f>19532.469-1365.036574</f>
        <v>18167.432425999999</v>
      </c>
      <c r="J60" s="489">
        <f t="shared" si="9"/>
        <v>862.25021921906421</v>
      </c>
      <c r="K60" s="359"/>
      <c r="L60" s="611"/>
      <c r="M60" s="611"/>
      <c r="N60" s="611"/>
      <c r="O60" s="611"/>
      <c r="P60" s="611"/>
      <c r="Q60" s="611"/>
      <c r="R60" s="611"/>
      <c r="S60" s="611"/>
      <c r="T60" s="611"/>
      <c r="U60" s="611"/>
      <c r="V60" s="611"/>
      <c r="W60" s="611"/>
      <c r="X60" s="611"/>
      <c r="Y60" s="611"/>
      <c r="Z60" s="611"/>
      <c r="AA60" s="611"/>
      <c r="AB60" s="611"/>
      <c r="AC60" s="611"/>
      <c r="AD60" s="611"/>
      <c r="AE60" s="611"/>
      <c r="AF60" s="611"/>
      <c r="AG60" s="611"/>
      <c r="AH60" s="611"/>
      <c r="AI60" s="611"/>
      <c r="AJ60" s="611"/>
      <c r="AK60" s="611"/>
      <c r="AL60" s="611"/>
      <c r="AM60" s="611"/>
      <c r="AN60" s="611"/>
      <c r="AO60" s="611"/>
      <c r="AP60" s="611"/>
      <c r="AQ60" s="611"/>
      <c r="AR60" s="611"/>
      <c r="AS60" s="611"/>
      <c r="AT60" s="611"/>
      <c r="AU60" s="611"/>
      <c r="AV60" s="611"/>
      <c r="AW60" s="611"/>
      <c r="AX60" s="611"/>
      <c r="AY60" s="611"/>
      <c r="AZ60" s="611"/>
      <c r="BA60" s="611"/>
      <c r="BB60" s="611"/>
      <c r="BC60" s="611"/>
      <c r="BD60" s="611"/>
      <c r="BE60" s="611"/>
      <c r="BF60" s="611"/>
      <c r="BG60" s="611"/>
      <c r="BH60" s="611"/>
      <c r="BI60" s="611"/>
      <c r="BJ60" s="611"/>
      <c r="BK60" s="611"/>
      <c r="BL60" s="611"/>
      <c r="BM60" s="611"/>
      <c r="BN60" s="611"/>
      <c r="BO60" s="611"/>
      <c r="BP60" s="611"/>
      <c r="BQ60" s="611"/>
      <c r="BR60" s="611"/>
      <c r="BS60" s="611"/>
      <c r="BT60" s="611"/>
      <c r="BU60" s="611"/>
      <c r="BV60" s="611"/>
      <c r="BW60" s="611"/>
      <c r="BX60" s="611"/>
      <c r="BY60" s="611"/>
      <c r="BZ60" s="611"/>
      <c r="CA60" s="611"/>
      <c r="CB60" s="611"/>
      <c r="CC60" s="611"/>
      <c r="CD60" s="611"/>
      <c r="CE60" s="611"/>
      <c r="CF60" s="611"/>
      <c r="CG60" s="611"/>
      <c r="CH60" s="611"/>
      <c r="CI60" s="611"/>
      <c r="CJ60" s="611"/>
      <c r="CK60" s="611"/>
      <c r="CL60" s="611"/>
      <c r="CM60" s="611"/>
      <c r="CN60" s="611"/>
      <c r="CO60" s="611"/>
      <c r="CP60" s="611"/>
      <c r="CQ60" s="611"/>
      <c r="CR60" s="611"/>
      <c r="CS60" s="611"/>
      <c r="CT60" s="611"/>
      <c r="CU60" s="611"/>
    </row>
    <row r="61" spans="1:99" ht="20.149999999999999" customHeight="1">
      <c r="A61" s="488">
        <v>33</v>
      </c>
      <c r="B61" s="75" t="s">
        <v>86</v>
      </c>
      <c r="C61" s="442">
        <v>328.68299999999999</v>
      </c>
      <c r="D61" s="442"/>
      <c r="E61" s="489"/>
      <c r="F61" s="489"/>
      <c r="G61" s="489"/>
      <c r="H61" s="529">
        <f t="shared" si="8"/>
        <v>328.68299999999999</v>
      </c>
      <c r="I61" s="531">
        <v>24082.969000000001</v>
      </c>
      <c r="J61" s="489">
        <f t="shared" si="9"/>
        <v>732.71112287523238</v>
      </c>
      <c r="K61" s="359"/>
      <c r="L61" s="611"/>
      <c r="M61" s="611"/>
      <c r="N61" s="611"/>
      <c r="O61" s="611"/>
      <c r="P61" s="611"/>
      <c r="Q61" s="611"/>
      <c r="R61" s="611"/>
      <c r="S61" s="611"/>
      <c r="T61" s="611"/>
      <c r="U61" s="611"/>
      <c r="V61" s="611"/>
      <c r="W61" s="611"/>
      <c r="X61" s="611"/>
      <c r="Y61" s="611"/>
      <c r="Z61" s="611"/>
      <c r="AA61" s="611"/>
      <c r="AB61" s="611"/>
      <c r="AC61" s="611"/>
      <c r="AD61" s="611"/>
      <c r="AE61" s="611"/>
      <c r="AF61" s="611"/>
      <c r="AG61" s="611"/>
      <c r="AH61" s="611"/>
      <c r="AI61" s="611"/>
      <c r="AJ61" s="611"/>
      <c r="AK61" s="611"/>
      <c r="AL61" s="611"/>
      <c r="AM61" s="611"/>
      <c r="AN61" s="611"/>
      <c r="AO61" s="611"/>
      <c r="AP61" s="611"/>
      <c r="AQ61" s="611"/>
      <c r="AR61" s="611"/>
      <c r="AS61" s="611"/>
      <c r="AT61" s="611"/>
      <c r="AU61" s="611"/>
      <c r="AV61" s="611"/>
      <c r="AW61" s="611"/>
      <c r="AX61" s="611"/>
      <c r="AY61" s="611"/>
      <c r="AZ61" s="611"/>
      <c r="BA61" s="611"/>
      <c r="BB61" s="611"/>
      <c r="BC61" s="611"/>
      <c r="BD61" s="611"/>
      <c r="BE61" s="611"/>
      <c r="BF61" s="611"/>
      <c r="BG61" s="611"/>
      <c r="BH61" s="611"/>
      <c r="BI61" s="611"/>
      <c r="BJ61" s="611"/>
      <c r="BK61" s="611"/>
      <c r="BL61" s="611"/>
      <c r="BM61" s="611"/>
      <c r="BN61" s="611"/>
      <c r="BO61" s="611"/>
      <c r="BP61" s="611"/>
      <c r="BQ61" s="611"/>
      <c r="BR61" s="611"/>
      <c r="BS61" s="611"/>
      <c r="BT61" s="611"/>
      <c r="BU61" s="611"/>
      <c r="BV61" s="611"/>
      <c r="BW61" s="611"/>
      <c r="BX61" s="611"/>
      <c r="BY61" s="611"/>
      <c r="BZ61" s="611"/>
      <c r="CA61" s="611"/>
      <c r="CB61" s="611"/>
      <c r="CC61" s="611"/>
      <c r="CD61" s="611"/>
      <c r="CE61" s="611"/>
      <c r="CF61" s="611"/>
      <c r="CG61" s="611"/>
      <c r="CH61" s="611"/>
      <c r="CI61" s="611"/>
      <c r="CJ61" s="611"/>
      <c r="CK61" s="611"/>
      <c r="CL61" s="611"/>
      <c r="CM61" s="611"/>
      <c r="CN61" s="611"/>
      <c r="CO61" s="611"/>
      <c r="CP61" s="611"/>
      <c r="CQ61" s="611"/>
      <c r="CR61" s="611"/>
      <c r="CS61" s="611"/>
      <c r="CT61" s="611"/>
      <c r="CU61" s="611"/>
    </row>
    <row r="62" spans="1:99" ht="20.149999999999999" customHeight="1">
      <c r="A62" s="488">
        <v>34</v>
      </c>
      <c r="B62" s="75" t="s">
        <v>96</v>
      </c>
      <c r="C62" s="442"/>
      <c r="D62" s="442"/>
      <c r="E62" s="489"/>
      <c r="F62" s="442">
        <f>3.564-0.2216586</f>
        <v>3.3423414</v>
      </c>
      <c r="G62" s="442"/>
      <c r="H62" s="529">
        <f t="shared" si="8"/>
        <v>3.3423414</v>
      </c>
      <c r="I62" s="531">
        <f>264.056-10.7504421</f>
        <v>253.3055579</v>
      </c>
      <c r="J62" s="489">
        <f t="shared" si="9"/>
        <v>757.86859445297841</v>
      </c>
      <c r="K62" s="359"/>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611"/>
      <c r="AN62" s="611"/>
      <c r="AO62" s="611"/>
      <c r="AP62" s="611"/>
      <c r="AQ62" s="611"/>
      <c r="AR62" s="611"/>
      <c r="AS62" s="611"/>
      <c r="AT62" s="611"/>
      <c r="AU62" s="611"/>
      <c r="AV62" s="611"/>
      <c r="AW62" s="611"/>
      <c r="AX62" s="611"/>
      <c r="AY62" s="611"/>
      <c r="AZ62" s="611"/>
      <c r="BA62" s="611"/>
      <c r="BB62" s="611"/>
      <c r="BC62" s="611"/>
      <c r="BD62" s="611"/>
      <c r="BE62" s="611"/>
      <c r="BF62" s="611"/>
      <c r="BG62" s="611"/>
      <c r="BH62" s="611"/>
      <c r="BI62" s="611"/>
      <c r="BJ62" s="611"/>
      <c r="BK62" s="611"/>
      <c r="BL62" s="611"/>
      <c r="BM62" s="611"/>
      <c r="BN62" s="611"/>
      <c r="BO62" s="611"/>
      <c r="BP62" s="611"/>
      <c r="BQ62" s="611"/>
      <c r="BR62" s="611"/>
      <c r="BS62" s="611"/>
      <c r="BT62" s="611"/>
      <c r="BU62" s="611"/>
      <c r="BV62" s="611"/>
      <c r="BW62" s="611"/>
      <c r="BX62" s="611"/>
      <c r="BY62" s="611"/>
      <c r="BZ62" s="611"/>
      <c r="CA62" s="611"/>
      <c r="CB62" s="611"/>
      <c r="CC62" s="611"/>
      <c r="CD62" s="611"/>
      <c r="CE62" s="611"/>
      <c r="CF62" s="611"/>
      <c r="CG62" s="611"/>
      <c r="CH62" s="611"/>
      <c r="CI62" s="611"/>
      <c r="CJ62" s="611"/>
      <c r="CK62" s="611"/>
      <c r="CL62" s="611"/>
      <c r="CM62" s="611"/>
      <c r="CN62" s="611"/>
      <c r="CO62" s="611"/>
      <c r="CP62" s="611"/>
      <c r="CQ62" s="611"/>
      <c r="CR62" s="611"/>
      <c r="CS62" s="611"/>
      <c r="CT62" s="611"/>
      <c r="CU62" s="611"/>
    </row>
    <row r="63" spans="1:99" ht="20.149999999999999" customHeight="1">
      <c r="A63" s="488">
        <v>35</v>
      </c>
      <c r="B63" s="75" t="s">
        <v>89</v>
      </c>
      <c r="C63" s="442">
        <v>1.726</v>
      </c>
      <c r="D63" s="442"/>
      <c r="E63" s="442"/>
      <c r="F63" s="442"/>
      <c r="G63" s="442"/>
      <c r="H63" s="529">
        <f t="shared" si="8"/>
        <v>1.726</v>
      </c>
      <c r="I63" s="531">
        <v>161.405</v>
      </c>
      <c r="J63" s="489">
        <f t="shared" si="9"/>
        <v>935.13904982618772</v>
      </c>
      <c r="K63" s="359"/>
      <c r="L63" s="611"/>
      <c r="M63" s="611"/>
      <c r="N63" s="611"/>
      <c r="O63" s="611"/>
      <c r="P63" s="611"/>
      <c r="Q63" s="611"/>
      <c r="R63" s="611"/>
      <c r="S63" s="611"/>
      <c r="T63" s="611"/>
      <c r="U63" s="611"/>
      <c r="V63" s="611"/>
      <c r="W63" s="611"/>
      <c r="X63" s="611"/>
      <c r="Y63" s="611"/>
      <c r="Z63" s="611"/>
      <c r="AA63" s="611"/>
      <c r="AB63" s="611"/>
      <c r="AC63" s="611"/>
      <c r="AD63" s="611"/>
      <c r="AE63" s="611"/>
      <c r="AF63" s="611"/>
      <c r="AG63" s="611"/>
      <c r="AH63" s="611"/>
      <c r="AI63" s="611"/>
      <c r="AJ63" s="611"/>
      <c r="AK63" s="611"/>
      <c r="AL63" s="611"/>
      <c r="AM63" s="611"/>
      <c r="AN63" s="611"/>
      <c r="AO63" s="611"/>
      <c r="AP63" s="611"/>
      <c r="AQ63" s="611"/>
      <c r="AR63" s="611"/>
      <c r="AS63" s="611"/>
      <c r="AT63" s="611"/>
      <c r="AU63" s="611"/>
      <c r="AV63" s="611"/>
      <c r="AW63" s="611"/>
      <c r="AX63" s="611"/>
      <c r="AY63" s="611"/>
      <c r="AZ63" s="611"/>
      <c r="BA63" s="611"/>
      <c r="BB63" s="611"/>
      <c r="BC63" s="611"/>
      <c r="BD63" s="611"/>
      <c r="BE63" s="611"/>
      <c r="BF63" s="611"/>
      <c r="BG63" s="611"/>
      <c r="BH63" s="611"/>
      <c r="BI63" s="611"/>
      <c r="BJ63" s="611"/>
      <c r="BK63" s="611"/>
      <c r="BL63" s="611"/>
      <c r="BM63" s="611"/>
      <c r="BN63" s="611"/>
      <c r="BO63" s="611"/>
      <c r="BP63" s="611"/>
      <c r="BQ63" s="611"/>
      <c r="BR63" s="611"/>
      <c r="BS63" s="611"/>
      <c r="BT63" s="611"/>
      <c r="BU63" s="611"/>
      <c r="BV63" s="611"/>
      <c r="BW63" s="611"/>
      <c r="BX63" s="611"/>
      <c r="BY63" s="611"/>
      <c r="BZ63" s="611"/>
      <c r="CA63" s="611"/>
      <c r="CB63" s="611"/>
      <c r="CC63" s="611"/>
      <c r="CD63" s="611"/>
      <c r="CE63" s="611"/>
      <c r="CF63" s="611"/>
      <c r="CG63" s="611"/>
      <c r="CH63" s="611"/>
      <c r="CI63" s="611"/>
      <c r="CJ63" s="611"/>
      <c r="CK63" s="611"/>
      <c r="CL63" s="611"/>
      <c r="CM63" s="611"/>
      <c r="CN63" s="611"/>
      <c r="CO63" s="611"/>
      <c r="CP63" s="611"/>
      <c r="CQ63" s="611"/>
      <c r="CR63" s="611"/>
      <c r="CS63" s="611"/>
      <c r="CT63" s="611"/>
      <c r="CU63" s="611"/>
    </row>
    <row r="64" spans="1:99" ht="20.149999999999999" customHeight="1">
      <c r="A64" s="488">
        <v>36</v>
      </c>
      <c r="B64" s="75" t="s">
        <v>90</v>
      </c>
      <c r="C64" s="442"/>
      <c r="D64" s="442"/>
      <c r="E64" s="442">
        <v>28.804787699999999</v>
      </c>
      <c r="F64" s="442">
        <v>0.61212149000000005</v>
      </c>
      <c r="G64" s="1024"/>
      <c r="H64" s="529">
        <f t="shared" si="8"/>
        <v>29.416909189999998</v>
      </c>
      <c r="I64" s="531">
        <f>+H64*48.5</f>
        <v>1426.7200957149998</v>
      </c>
      <c r="J64" s="489">
        <f t="shared" si="9"/>
        <v>485</v>
      </c>
      <c r="K64" s="359"/>
      <c r="L64" s="490"/>
      <c r="M64" s="77"/>
      <c r="N64" s="611"/>
      <c r="O64" s="611"/>
      <c r="P64" s="611"/>
      <c r="Q64" s="611"/>
      <c r="R64" s="611"/>
      <c r="S64" s="611"/>
      <c r="T64" s="611"/>
      <c r="U64" s="611"/>
      <c r="V64" s="611"/>
      <c r="W64" s="611"/>
      <c r="X64" s="611"/>
      <c r="Y64" s="611"/>
      <c r="Z64" s="611"/>
      <c r="AA64" s="611"/>
      <c r="AB64" s="611"/>
      <c r="AC64" s="611"/>
      <c r="AD64" s="611"/>
      <c r="AE64" s="611"/>
      <c r="AF64" s="611"/>
      <c r="AG64" s="611"/>
      <c r="AH64" s="611"/>
      <c r="AI64" s="611"/>
      <c r="AJ64" s="611"/>
      <c r="AK64" s="611"/>
      <c r="AL64" s="611"/>
      <c r="AM64" s="611"/>
      <c r="AN64" s="611"/>
      <c r="AO64" s="611"/>
      <c r="AP64" s="611"/>
      <c r="AQ64" s="611"/>
      <c r="AR64" s="611"/>
      <c r="AS64" s="611"/>
      <c r="AT64" s="611"/>
      <c r="AU64" s="611"/>
      <c r="AV64" s="611"/>
      <c r="AW64" s="611"/>
      <c r="AX64" s="611"/>
      <c r="AY64" s="611"/>
      <c r="AZ64" s="611"/>
      <c r="BA64" s="611"/>
      <c r="BB64" s="611"/>
      <c r="BC64" s="611"/>
      <c r="BD64" s="611"/>
      <c r="BE64" s="611"/>
      <c r="BF64" s="611"/>
      <c r="BG64" s="611"/>
      <c r="BH64" s="611"/>
      <c r="BI64" s="611"/>
      <c r="BJ64" s="611"/>
      <c r="BK64" s="611"/>
      <c r="BL64" s="611"/>
      <c r="BM64" s="611"/>
      <c r="BN64" s="611"/>
      <c r="BO64" s="611"/>
      <c r="BP64" s="611"/>
      <c r="BQ64" s="611"/>
      <c r="BR64" s="611"/>
      <c r="BS64" s="611"/>
      <c r="BT64" s="611"/>
      <c r="BU64" s="611"/>
      <c r="BV64" s="611"/>
      <c r="BW64" s="611"/>
      <c r="BX64" s="611"/>
      <c r="BY64" s="611"/>
      <c r="BZ64" s="611"/>
      <c r="CA64" s="611"/>
      <c r="CB64" s="611"/>
      <c r="CC64" s="611"/>
      <c r="CD64" s="611"/>
      <c r="CE64" s="611"/>
      <c r="CF64" s="611"/>
      <c r="CG64" s="611"/>
      <c r="CH64" s="611"/>
      <c r="CI64" s="611"/>
      <c r="CJ64" s="611"/>
      <c r="CK64" s="611"/>
      <c r="CL64" s="611"/>
      <c r="CM64" s="611"/>
      <c r="CN64" s="611"/>
      <c r="CO64" s="611"/>
      <c r="CP64" s="611"/>
      <c r="CQ64" s="611"/>
      <c r="CR64" s="611"/>
      <c r="CS64" s="611"/>
      <c r="CT64" s="611"/>
      <c r="CU64" s="611"/>
    </row>
    <row r="65" spans="1:99" ht="20.149999999999999" customHeight="1">
      <c r="A65" s="488"/>
      <c r="B65" s="491" t="s">
        <v>196</v>
      </c>
      <c r="C65" s="139">
        <f t="shared" ref="C65:I65" si="10">SUM(C57:C64)</f>
        <v>584.173</v>
      </c>
      <c r="D65" s="139">
        <f t="shared" si="10"/>
        <v>8.327</v>
      </c>
      <c r="E65" s="139">
        <f t="shared" si="10"/>
        <v>353.44300000000004</v>
      </c>
      <c r="F65" s="139">
        <f t="shared" si="10"/>
        <v>44.058</v>
      </c>
      <c r="G65" s="139">
        <f t="shared" si="10"/>
        <v>21.625</v>
      </c>
      <c r="H65" s="402">
        <f t="shared" si="10"/>
        <v>1011.6259999999999</v>
      </c>
      <c r="I65" s="628">
        <f t="shared" si="10"/>
        <v>73703.551999995005</v>
      </c>
      <c r="J65" s="317">
        <f>I65/H65*10</f>
        <v>728.5652207435852</v>
      </c>
      <c r="K65" s="359"/>
      <c r="L65" s="611"/>
      <c r="M65" s="611"/>
      <c r="N65" s="611"/>
      <c r="O65" s="611"/>
      <c r="P65" s="611"/>
      <c r="Q65" s="611"/>
      <c r="R65" s="611"/>
      <c r="S65" s="611"/>
      <c r="T65" s="611"/>
      <c r="U65" s="611"/>
      <c r="V65" s="611"/>
      <c r="W65" s="611"/>
      <c r="X65" s="611"/>
      <c r="Y65" s="611"/>
      <c r="Z65" s="611"/>
      <c r="AA65" s="611"/>
      <c r="AB65" s="611"/>
      <c r="AC65" s="611"/>
      <c r="AD65" s="611"/>
      <c r="AE65" s="611"/>
      <c r="AF65" s="611"/>
      <c r="AG65" s="611"/>
      <c r="AH65" s="611"/>
      <c r="AI65" s="611"/>
      <c r="AJ65" s="611"/>
      <c r="AK65" s="611"/>
      <c r="AL65" s="611"/>
      <c r="AM65" s="611"/>
      <c r="AN65" s="611"/>
      <c r="AO65" s="611"/>
      <c r="AP65" s="611"/>
      <c r="AQ65" s="611"/>
      <c r="AR65" s="611"/>
      <c r="AS65" s="611"/>
      <c r="AT65" s="611"/>
      <c r="AU65" s="611"/>
      <c r="AV65" s="611"/>
      <c r="AW65" s="611"/>
      <c r="AX65" s="611"/>
      <c r="AY65" s="611"/>
      <c r="AZ65" s="611"/>
      <c r="BA65" s="611"/>
      <c r="BB65" s="611"/>
      <c r="BC65" s="611"/>
      <c r="BD65" s="611"/>
      <c r="BE65" s="611"/>
      <c r="BF65" s="611"/>
      <c r="BG65" s="611"/>
      <c r="BH65" s="611"/>
      <c r="BI65" s="611"/>
      <c r="BJ65" s="611"/>
      <c r="BK65" s="611"/>
      <c r="BL65" s="611"/>
      <c r="BM65" s="611"/>
      <c r="BN65" s="611"/>
      <c r="BO65" s="611"/>
      <c r="BP65" s="611"/>
      <c r="BQ65" s="611"/>
      <c r="BR65" s="611"/>
      <c r="BS65" s="611"/>
      <c r="BT65" s="611"/>
      <c r="BU65" s="611"/>
      <c r="BV65" s="611"/>
      <c r="BW65" s="611"/>
      <c r="BX65" s="611"/>
      <c r="BY65" s="611"/>
      <c r="BZ65" s="611"/>
      <c r="CA65" s="611"/>
      <c r="CB65" s="611"/>
      <c r="CC65" s="611"/>
      <c r="CD65" s="611"/>
      <c r="CE65" s="611"/>
      <c r="CF65" s="611"/>
      <c r="CG65" s="611"/>
      <c r="CH65" s="611"/>
      <c r="CI65" s="611"/>
      <c r="CJ65" s="611"/>
      <c r="CK65" s="611"/>
      <c r="CL65" s="611"/>
      <c r="CM65" s="611"/>
      <c r="CN65" s="611"/>
      <c r="CO65" s="611"/>
      <c r="CP65" s="611"/>
      <c r="CQ65" s="611"/>
      <c r="CR65" s="611"/>
      <c r="CS65" s="611"/>
      <c r="CT65" s="611"/>
      <c r="CU65" s="611"/>
    </row>
    <row r="66" spans="1:99" ht="20.149999999999999" customHeight="1">
      <c r="A66" s="488"/>
      <c r="B66" s="491" t="s">
        <v>235</v>
      </c>
      <c r="C66" s="139">
        <f t="shared" ref="C66:I66" si="11">C65+C55+C38</f>
        <v>1116.387117</v>
      </c>
      <c r="D66" s="139">
        <f t="shared" si="11"/>
        <v>399.70799999999997</v>
      </c>
      <c r="E66" s="139">
        <f t="shared" si="11"/>
        <v>1367.6634640000002</v>
      </c>
      <c r="F66" s="139">
        <f t="shared" si="11"/>
        <v>386.70600000000002</v>
      </c>
      <c r="G66" s="139">
        <f t="shared" si="11"/>
        <v>290.07399999999996</v>
      </c>
      <c r="H66" s="402">
        <f t="shared" si="11"/>
        <v>3560.5385809999998</v>
      </c>
      <c r="I66" s="628">
        <f t="shared" si="11"/>
        <v>207018.17999999502</v>
      </c>
      <c r="J66" s="317">
        <f>I66/H66*10</f>
        <v>581.42377983123174</v>
      </c>
      <c r="K66" s="359"/>
      <c r="L66" s="611"/>
      <c r="M66" s="611"/>
      <c r="N66" s="611"/>
      <c r="O66" s="611"/>
      <c r="P66" s="611"/>
      <c r="Q66" s="611"/>
      <c r="R66" s="611"/>
      <c r="S66" s="611"/>
      <c r="T66" s="611"/>
      <c r="U66" s="611"/>
      <c r="V66" s="611"/>
      <c r="W66" s="611"/>
      <c r="X66" s="611"/>
      <c r="Y66" s="611"/>
      <c r="Z66" s="611"/>
      <c r="AA66" s="611"/>
      <c r="AB66" s="611"/>
      <c r="AC66" s="611"/>
      <c r="AD66" s="611"/>
      <c r="AE66" s="611"/>
      <c r="AF66" s="611"/>
      <c r="AG66" s="611"/>
      <c r="AH66" s="611"/>
      <c r="AI66" s="611"/>
      <c r="AJ66" s="611"/>
      <c r="AK66" s="611"/>
      <c r="AL66" s="611"/>
      <c r="AM66" s="611"/>
      <c r="AN66" s="611"/>
      <c r="AO66" s="611"/>
      <c r="AP66" s="611"/>
      <c r="AQ66" s="611"/>
      <c r="AR66" s="611"/>
      <c r="AS66" s="611"/>
      <c r="AT66" s="611"/>
      <c r="AU66" s="611"/>
      <c r="AV66" s="611"/>
      <c r="AW66" s="611"/>
      <c r="AX66" s="611"/>
      <c r="AY66" s="611"/>
      <c r="AZ66" s="611"/>
      <c r="BA66" s="611"/>
      <c r="BB66" s="611"/>
      <c r="BC66" s="611"/>
      <c r="BD66" s="611"/>
      <c r="BE66" s="611"/>
      <c r="BF66" s="611"/>
      <c r="BG66" s="611"/>
      <c r="BH66" s="611"/>
      <c r="BI66" s="611"/>
      <c r="BJ66" s="611"/>
      <c r="BK66" s="611"/>
      <c r="BL66" s="611"/>
      <c r="BM66" s="611"/>
      <c r="BN66" s="611"/>
      <c r="BO66" s="611"/>
      <c r="BP66" s="611"/>
      <c r="BQ66" s="611"/>
      <c r="BR66" s="611"/>
      <c r="BS66" s="611"/>
      <c r="BT66" s="611"/>
      <c r="BU66" s="611"/>
      <c r="BV66" s="611"/>
      <c r="BW66" s="611"/>
      <c r="BX66" s="611"/>
      <c r="BY66" s="611"/>
      <c r="BZ66" s="611"/>
      <c r="CA66" s="611"/>
      <c r="CB66" s="611"/>
      <c r="CC66" s="611"/>
      <c r="CD66" s="611"/>
      <c r="CE66" s="611"/>
      <c r="CF66" s="611"/>
      <c r="CG66" s="611"/>
      <c r="CH66" s="611"/>
      <c r="CI66" s="611"/>
      <c r="CJ66" s="611"/>
      <c r="CK66" s="611"/>
      <c r="CL66" s="611"/>
      <c r="CM66" s="611"/>
      <c r="CN66" s="611"/>
      <c r="CO66" s="611"/>
      <c r="CP66" s="611"/>
      <c r="CQ66" s="611"/>
      <c r="CR66" s="611"/>
      <c r="CS66" s="611"/>
      <c r="CT66" s="611"/>
      <c r="CU66" s="611"/>
    </row>
    <row r="67" spans="1:99" ht="20.149999999999999" customHeight="1">
      <c r="A67" s="75">
        <v>37</v>
      </c>
      <c r="B67" s="444" t="s">
        <v>236</v>
      </c>
      <c r="C67" s="488"/>
      <c r="D67" s="488"/>
      <c r="E67" s="488"/>
      <c r="F67" s="488"/>
      <c r="G67" s="488"/>
      <c r="H67" s="442">
        <v>4553.4004999999997</v>
      </c>
      <c r="I67" s="389"/>
      <c r="J67" s="489"/>
      <c r="L67" s="611"/>
      <c r="M67" s="611"/>
      <c r="N67" s="611"/>
      <c r="O67" s="611"/>
      <c r="P67" s="611"/>
      <c r="Q67" s="611"/>
      <c r="R67" s="611"/>
      <c r="S67" s="611"/>
      <c r="T67" s="611"/>
      <c r="U67" s="611"/>
      <c r="V67" s="611"/>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c r="BD67" s="611"/>
      <c r="BE67" s="611"/>
      <c r="BF67" s="611"/>
      <c r="BG67" s="611"/>
      <c r="BH67" s="611"/>
      <c r="BI67" s="611"/>
      <c r="BJ67" s="611"/>
      <c r="BK67" s="611"/>
      <c r="BL67" s="611"/>
      <c r="BM67" s="611"/>
      <c r="BN67" s="611"/>
      <c r="BO67" s="611"/>
      <c r="BP67" s="611"/>
      <c r="BQ67" s="611"/>
      <c r="BR67" s="611"/>
      <c r="BS67" s="611"/>
      <c r="BT67" s="611"/>
      <c r="BU67" s="611"/>
      <c r="BV67" s="611"/>
      <c r="BW67" s="611"/>
      <c r="BX67" s="611"/>
      <c r="BY67" s="611"/>
      <c r="BZ67" s="611"/>
      <c r="CA67" s="611"/>
      <c r="CB67" s="611"/>
      <c r="CC67" s="611"/>
      <c r="CD67" s="611"/>
      <c r="CE67" s="611"/>
      <c r="CF67" s="611"/>
      <c r="CG67" s="611"/>
      <c r="CH67" s="611"/>
      <c r="CI67" s="611"/>
      <c r="CJ67" s="611"/>
      <c r="CK67" s="611"/>
      <c r="CL67" s="611"/>
      <c r="CM67" s="611"/>
      <c r="CN67" s="611"/>
      <c r="CO67" s="611"/>
      <c r="CP67" s="611"/>
      <c r="CQ67" s="611"/>
      <c r="CR67" s="611"/>
      <c r="CS67" s="611"/>
      <c r="CT67" s="611"/>
      <c r="CU67" s="611"/>
    </row>
    <row r="68" spans="1:99" ht="20.149999999999999" customHeight="1">
      <c r="A68" s="75">
        <v>38</v>
      </c>
      <c r="B68" s="444" t="s">
        <v>229</v>
      </c>
      <c r="C68" s="488"/>
      <c r="D68" s="488"/>
      <c r="E68" s="488"/>
      <c r="F68" s="488"/>
      <c r="G68" s="488"/>
      <c r="H68" s="442">
        <f>H67-H66</f>
        <v>992.86191899999994</v>
      </c>
      <c r="I68" s="389"/>
      <c r="J68" s="489"/>
      <c r="L68" s="611"/>
      <c r="M68" s="611"/>
      <c r="N68" s="611"/>
      <c r="O68" s="611"/>
      <c r="P68" s="611"/>
      <c r="Q68" s="611"/>
      <c r="R68" s="611"/>
      <c r="S68" s="611"/>
      <c r="T68" s="611"/>
      <c r="U68" s="611"/>
      <c r="V68" s="611"/>
      <c r="W68" s="611"/>
      <c r="X68" s="611"/>
      <c r="Y68" s="611"/>
      <c r="Z68" s="611"/>
      <c r="AA68" s="611"/>
      <c r="AB68" s="611"/>
      <c r="AC68" s="611"/>
      <c r="AD68" s="611"/>
      <c r="AE68" s="611"/>
      <c r="AF68" s="611"/>
      <c r="AG68" s="611"/>
      <c r="AH68" s="611"/>
      <c r="AI68" s="611"/>
      <c r="AJ68" s="611"/>
      <c r="AK68" s="611"/>
      <c r="AL68" s="611"/>
      <c r="AM68" s="611"/>
      <c r="AN68" s="611"/>
      <c r="AO68" s="611"/>
      <c r="AP68" s="611"/>
      <c r="AQ68" s="611"/>
      <c r="AR68" s="611"/>
      <c r="AS68" s="611"/>
      <c r="AT68" s="611"/>
      <c r="AU68" s="611"/>
      <c r="AV68" s="611"/>
      <c r="AW68" s="611"/>
      <c r="AX68" s="611"/>
      <c r="AY68" s="611"/>
      <c r="AZ68" s="611"/>
      <c r="BA68" s="611"/>
      <c r="BB68" s="611"/>
      <c r="BC68" s="611"/>
      <c r="BD68" s="611"/>
      <c r="BE68" s="611"/>
      <c r="BF68" s="611"/>
      <c r="BG68" s="611"/>
      <c r="BH68" s="611"/>
      <c r="BI68" s="611"/>
      <c r="BJ68" s="611"/>
      <c r="BK68" s="611"/>
      <c r="BL68" s="611"/>
      <c r="BM68" s="611"/>
      <c r="BN68" s="611"/>
      <c r="BO68" s="611"/>
      <c r="BP68" s="611"/>
      <c r="BQ68" s="611"/>
      <c r="BR68" s="611"/>
      <c r="BS68" s="611"/>
      <c r="BT68" s="611"/>
      <c r="BU68" s="611"/>
      <c r="BV68" s="611"/>
      <c r="BW68" s="611"/>
      <c r="BX68" s="611"/>
      <c r="BY68" s="611"/>
      <c r="BZ68" s="611"/>
      <c r="CA68" s="611"/>
      <c r="CB68" s="611"/>
      <c r="CC68" s="611"/>
      <c r="CD68" s="611"/>
      <c r="CE68" s="611"/>
      <c r="CF68" s="611"/>
      <c r="CG68" s="611"/>
      <c r="CH68" s="611"/>
      <c r="CI68" s="611"/>
      <c r="CJ68" s="611"/>
      <c r="CK68" s="611"/>
      <c r="CL68" s="611"/>
      <c r="CM68" s="611"/>
      <c r="CN68" s="611"/>
      <c r="CO68" s="611"/>
      <c r="CP68" s="611"/>
      <c r="CQ68" s="611"/>
      <c r="CR68" s="611"/>
      <c r="CS68" s="611"/>
      <c r="CT68" s="611"/>
      <c r="CU68" s="611"/>
    </row>
    <row r="69" spans="1:99" ht="20.149999999999999" customHeight="1">
      <c r="A69" s="75">
        <v>39</v>
      </c>
      <c r="B69" s="444" t="s">
        <v>230</v>
      </c>
      <c r="C69" s="488"/>
      <c r="D69" s="488"/>
      <c r="E69" s="488"/>
      <c r="F69" s="488"/>
      <c r="G69" s="488"/>
      <c r="H69" s="401">
        <f>H68/H67</f>
        <v>0.21804844950493593</v>
      </c>
      <c r="I69" s="389"/>
      <c r="J69" s="489"/>
      <c r="L69" s="611"/>
      <c r="M69" s="611"/>
      <c r="N69" s="611"/>
      <c r="O69" s="611"/>
      <c r="P69" s="611"/>
      <c r="Q69" s="611"/>
      <c r="R69" s="611"/>
      <c r="S69" s="611"/>
      <c r="T69" s="611"/>
      <c r="U69" s="611"/>
      <c r="V69" s="611"/>
      <c r="W69" s="611"/>
      <c r="X69" s="611"/>
      <c r="Y69" s="611"/>
      <c r="Z69" s="611"/>
      <c r="AA69" s="611"/>
      <c r="AB69" s="611"/>
      <c r="AC69" s="611"/>
      <c r="AD69" s="611"/>
      <c r="AE69" s="611"/>
      <c r="AF69" s="611"/>
      <c r="AG69" s="611"/>
      <c r="AH69" s="611"/>
      <c r="AI69" s="611"/>
      <c r="AJ69" s="611"/>
      <c r="AK69" s="611"/>
      <c r="AL69" s="611"/>
      <c r="AM69" s="611"/>
      <c r="AN69" s="611"/>
      <c r="AO69" s="611"/>
      <c r="AP69" s="611"/>
      <c r="AQ69" s="611"/>
      <c r="AR69" s="611"/>
      <c r="AS69" s="611"/>
      <c r="AT69" s="611"/>
      <c r="AU69" s="611"/>
      <c r="AV69" s="611"/>
      <c r="AW69" s="611"/>
      <c r="AX69" s="611"/>
      <c r="AY69" s="611"/>
      <c r="AZ69" s="611"/>
      <c r="BA69" s="611"/>
      <c r="BB69" s="611"/>
      <c r="BC69" s="611"/>
      <c r="BD69" s="611"/>
      <c r="BE69" s="611"/>
      <c r="BF69" s="611"/>
      <c r="BG69" s="611"/>
      <c r="BH69" s="611"/>
      <c r="BI69" s="611"/>
      <c r="BJ69" s="611"/>
      <c r="BK69" s="611"/>
      <c r="BL69" s="611"/>
      <c r="BM69" s="611"/>
      <c r="BN69" s="611"/>
      <c r="BO69" s="611"/>
      <c r="BP69" s="611"/>
      <c r="BQ69" s="611"/>
      <c r="BR69" s="611"/>
      <c r="BS69" s="611"/>
      <c r="BT69" s="611"/>
      <c r="BU69" s="611"/>
      <c r="BV69" s="611"/>
      <c r="BW69" s="611"/>
      <c r="BX69" s="611"/>
      <c r="BY69" s="611"/>
      <c r="BZ69" s="611"/>
      <c r="CA69" s="611"/>
      <c r="CB69" s="611"/>
      <c r="CC69" s="611"/>
      <c r="CD69" s="611"/>
      <c r="CE69" s="611"/>
      <c r="CF69" s="611"/>
      <c r="CG69" s="611"/>
      <c r="CH69" s="611"/>
      <c r="CI69" s="611"/>
      <c r="CJ69" s="611"/>
      <c r="CK69" s="611"/>
      <c r="CL69" s="611"/>
      <c r="CM69" s="611"/>
      <c r="CN69" s="611"/>
      <c r="CO69" s="611"/>
      <c r="CP69" s="611"/>
      <c r="CQ69" s="611"/>
      <c r="CR69" s="611"/>
      <c r="CS69" s="611"/>
      <c r="CT69" s="611"/>
      <c r="CU69" s="611"/>
    </row>
    <row r="70" spans="1:99" ht="20.149999999999999" customHeight="1">
      <c r="A70" s="75">
        <v>40</v>
      </c>
      <c r="B70" s="444" t="s">
        <v>102</v>
      </c>
      <c r="C70" s="488"/>
      <c r="D70" s="488"/>
      <c r="E70" s="488"/>
      <c r="F70" s="488"/>
      <c r="G70" s="488"/>
      <c r="H70" s="401">
        <f>'T-1'!J73</f>
        <v>0.8328710971063582</v>
      </c>
      <c r="I70" s="389"/>
      <c r="J70" s="489"/>
      <c r="L70" s="611"/>
      <c r="M70" s="611"/>
      <c r="N70" s="611"/>
      <c r="O70" s="611"/>
      <c r="P70" s="611"/>
      <c r="Q70" s="611"/>
      <c r="R70" s="611"/>
      <c r="S70" s="611"/>
      <c r="T70" s="611"/>
      <c r="U70" s="611"/>
      <c r="V70" s="611"/>
      <c r="W70" s="611"/>
      <c r="X70" s="611"/>
      <c r="Y70" s="611"/>
      <c r="Z70" s="611"/>
      <c r="AA70" s="611"/>
      <c r="AB70" s="611"/>
      <c r="AC70" s="611"/>
      <c r="AD70" s="611"/>
      <c r="AE70" s="611"/>
      <c r="AF70" s="611"/>
      <c r="AG70" s="611"/>
      <c r="AH70" s="611"/>
      <c r="AI70" s="611"/>
      <c r="AJ70" s="611"/>
      <c r="AK70" s="611"/>
      <c r="AL70" s="611"/>
      <c r="AM70" s="611"/>
      <c r="AN70" s="611"/>
      <c r="AO70" s="611"/>
      <c r="AP70" s="611"/>
      <c r="AQ70" s="611"/>
      <c r="AR70" s="611"/>
      <c r="AS70" s="611"/>
      <c r="AT70" s="611"/>
      <c r="AU70" s="611"/>
      <c r="AV70" s="611"/>
      <c r="AW70" s="611"/>
      <c r="AX70" s="611"/>
      <c r="AY70" s="611"/>
      <c r="AZ70" s="611"/>
      <c r="BA70" s="611"/>
      <c r="BB70" s="611"/>
      <c r="BC70" s="611"/>
      <c r="BD70" s="611"/>
      <c r="BE70" s="611"/>
      <c r="BF70" s="611"/>
      <c r="BG70" s="611"/>
      <c r="BH70" s="611"/>
      <c r="BI70" s="611"/>
      <c r="BJ70" s="611"/>
      <c r="BK70" s="611"/>
      <c r="BL70" s="611"/>
      <c r="BM70" s="611"/>
      <c r="BN70" s="611"/>
      <c r="BO70" s="611"/>
      <c r="BP70" s="611"/>
      <c r="BQ70" s="611"/>
      <c r="BR70" s="611"/>
      <c r="BS70" s="611"/>
      <c r="BT70" s="611"/>
      <c r="BU70" s="611"/>
      <c r="BV70" s="611"/>
      <c r="BW70" s="611"/>
      <c r="BX70" s="611"/>
      <c r="BY70" s="611"/>
      <c r="BZ70" s="611"/>
      <c r="CA70" s="611"/>
      <c r="CB70" s="611"/>
      <c r="CC70" s="611"/>
      <c r="CD70" s="611"/>
      <c r="CE70" s="611"/>
      <c r="CF70" s="611"/>
      <c r="CG70" s="611"/>
      <c r="CH70" s="611"/>
      <c r="CI70" s="611"/>
      <c r="CJ70" s="611"/>
      <c r="CK70" s="611"/>
      <c r="CL70" s="611"/>
      <c r="CM70" s="611"/>
      <c r="CN70" s="611"/>
      <c r="CO70" s="611"/>
      <c r="CP70" s="611"/>
      <c r="CQ70" s="611"/>
      <c r="CR70" s="611"/>
      <c r="CS70" s="611"/>
      <c r="CT70" s="611"/>
      <c r="CU70" s="611"/>
    </row>
    <row r="71" spans="1:99" ht="20.149999999999999" customHeight="1">
      <c r="A71" s="75">
        <v>41</v>
      </c>
      <c r="B71" s="444" t="s">
        <v>103</v>
      </c>
      <c r="C71" s="488"/>
      <c r="D71" s="488"/>
      <c r="E71" s="488"/>
      <c r="F71" s="488"/>
      <c r="G71" s="488"/>
      <c r="H71" s="401">
        <f>'T-1'!J74</f>
        <v>0.34873233021642447</v>
      </c>
      <c r="I71" s="389"/>
      <c r="J71" s="489"/>
      <c r="L71" s="611"/>
      <c r="M71" s="611"/>
      <c r="N71" s="611"/>
      <c r="O71" s="611"/>
      <c r="P71" s="611"/>
      <c r="Q71" s="611"/>
      <c r="R71" s="611"/>
      <c r="S71" s="611"/>
      <c r="T71" s="611"/>
      <c r="U71" s="611"/>
      <c r="V71" s="611"/>
      <c r="W71" s="611"/>
      <c r="X71" s="611"/>
      <c r="Y71" s="611"/>
      <c r="Z71" s="611"/>
      <c r="AA71" s="611"/>
      <c r="AB71" s="611"/>
      <c r="AC71" s="611"/>
      <c r="AD71" s="611"/>
      <c r="AE71" s="611"/>
      <c r="AF71" s="611"/>
      <c r="AG71" s="611"/>
      <c r="AH71" s="611"/>
      <c r="AI71" s="611"/>
      <c r="AJ71" s="611"/>
      <c r="AK71" s="611"/>
      <c r="AL71" s="611"/>
      <c r="AM71" s="611"/>
      <c r="AN71" s="611"/>
      <c r="AO71" s="611"/>
      <c r="AP71" s="611"/>
      <c r="AQ71" s="611"/>
      <c r="AR71" s="611"/>
      <c r="AS71" s="611"/>
      <c r="AT71" s="611"/>
      <c r="AU71" s="611"/>
      <c r="AV71" s="611"/>
      <c r="AW71" s="611"/>
      <c r="AX71" s="611"/>
      <c r="AY71" s="611"/>
      <c r="AZ71" s="611"/>
      <c r="BA71" s="611"/>
      <c r="BB71" s="611"/>
      <c r="BC71" s="611"/>
      <c r="BD71" s="611"/>
      <c r="BE71" s="611"/>
      <c r="BF71" s="611"/>
      <c r="BG71" s="611"/>
      <c r="BH71" s="611"/>
      <c r="BI71" s="611"/>
      <c r="BJ71" s="611"/>
      <c r="BK71" s="611"/>
      <c r="BL71" s="611"/>
      <c r="BM71" s="611"/>
      <c r="BN71" s="611"/>
      <c r="BO71" s="611"/>
      <c r="BP71" s="611"/>
      <c r="BQ71" s="611"/>
      <c r="BR71" s="611"/>
      <c r="BS71" s="611"/>
      <c r="BT71" s="611"/>
      <c r="BU71" s="611"/>
      <c r="BV71" s="611"/>
      <c r="BW71" s="611"/>
      <c r="BX71" s="611"/>
      <c r="BY71" s="611"/>
      <c r="BZ71" s="611"/>
      <c r="CA71" s="611"/>
      <c r="CB71" s="611"/>
      <c r="CC71" s="611"/>
      <c r="CD71" s="611"/>
      <c r="CE71" s="611"/>
      <c r="CF71" s="611"/>
      <c r="CG71" s="611"/>
      <c r="CH71" s="611"/>
      <c r="CI71" s="611"/>
      <c r="CJ71" s="611"/>
      <c r="CK71" s="611"/>
      <c r="CL71" s="611"/>
      <c r="CM71" s="611"/>
      <c r="CN71" s="611"/>
      <c r="CO71" s="611"/>
      <c r="CP71" s="611"/>
      <c r="CQ71" s="611"/>
      <c r="CR71" s="611"/>
      <c r="CS71" s="611"/>
      <c r="CT71" s="611"/>
      <c r="CU71" s="611"/>
    </row>
    <row r="72" spans="1:99" ht="20.149999999999999" customHeight="1">
      <c r="A72" s="78" t="s">
        <v>233</v>
      </c>
      <c r="C72" s="77"/>
      <c r="D72" s="77"/>
      <c r="E72" s="77"/>
      <c r="F72" s="77"/>
      <c r="G72" s="77"/>
      <c r="H72" s="77"/>
      <c r="I72" s="218"/>
      <c r="J72" s="610"/>
      <c r="L72" s="611"/>
      <c r="M72" s="611"/>
      <c r="N72" s="611"/>
      <c r="O72" s="611"/>
      <c r="P72" s="611"/>
      <c r="Q72" s="611"/>
      <c r="R72" s="611"/>
      <c r="S72" s="611"/>
      <c r="T72" s="611"/>
      <c r="U72" s="611"/>
      <c r="V72" s="611"/>
      <c r="W72" s="611"/>
      <c r="X72" s="611"/>
      <c r="Y72" s="611"/>
      <c r="Z72" s="611"/>
      <c r="AA72" s="611"/>
      <c r="AB72" s="611"/>
      <c r="AC72" s="611"/>
      <c r="AD72" s="611"/>
      <c r="AE72" s="611"/>
      <c r="AF72" s="611"/>
      <c r="AG72" s="611"/>
      <c r="AH72" s="611"/>
      <c r="AI72" s="611"/>
      <c r="AJ72" s="611"/>
      <c r="AK72" s="611"/>
      <c r="AL72" s="611"/>
      <c r="AM72" s="611"/>
      <c r="AN72" s="611"/>
      <c r="AO72" s="611"/>
      <c r="AP72" s="611"/>
      <c r="AQ72" s="611"/>
      <c r="AR72" s="611"/>
      <c r="AS72" s="611"/>
      <c r="AT72" s="611"/>
      <c r="AU72" s="611"/>
      <c r="AV72" s="611"/>
      <c r="AW72" s="611"/>
      <c r="AX72" s="611"/>
      <c r="AY72" s="611"/>
      <c r="AZ72" s="611"/>
      <c r="BA72" s="611"/>
      <c r="BB72" s="611"/>
      <c r="BC72" s="611"/>
      <c r="BD72" s="611"/>
      <c r="BE72" s="611"/>
      <c r="BF72" s="611"/>
      <c r="BG72" s="611"/>
      <c r="BH72" s="611"/>
      <c r="BI72" s="611"/>
      <c r="BJ72" s="611"/>
      <c r="BK72" s="611"/>
      <c r="BL72" s="611"/>
      <c r="BM72" s="611"/>
      <c r="BN72" s="611"/>
      <c r="BO72" s="611"/>
      <c r="BP72" s="611"/>
      <c r="BQ72" s="611"/>
      <c r="BR72" s="611"/>
      <c r="BS72" s="611"/>
      <c r="BT72" s="611"/>
      <c r="BU72" s="611"/>
      <c r="BV72" s="611"/>
      <c r="BW72" s="611"/>
      <c r="BX72" s="611"/>
      <c r="BY72" s="611"/>
      <c r="BZ72" s="611"/>
      <c r="CA72" s="611"/>
      <c r="CB72" s="611"/>
      <c r="CC72" s="611"/>
      <c r="CD72" s="611"/>
      <c r="CE72" s="611"/>
      <c r="CF72" s="611"/>
      <c r="CG72" s="611"/>
      <c r="CH72" s="611"/>
      <c r="CI72" s="611"/>
      <c r="CJ72" s="611"/>
      <c r="CK72" s="611"/>
      <c r="CL72" s="611"/>
      <c r="CM72" s="611"/>
      <c r="CN72" s="611"/>
      <c r="CO72" s="611"/>
      <c r="CP72" s="611"/>
      <c r="CQ72" s="611"/>
      <c r="CR72" s="611"/>
      <c r="CS72" s="611"/>
      <c r="CT72" s="611"/>
      <c r="CU72" s="611"/>
    </row>
    <row r="73" spans="1:99" ht="20.149999999999999" customHeight="1">
      <c r="C73" s="77"/>
      <c r="D73" s="77"/>
      <c r="E73" s="77"/>
      <c r="F73" s="77"/>
      <c r="G73" s="77"/>
      <c r="H73" s="77"/>
      <c r="I73" s="218"/>
      <c r="J73" s="493"/>
      <c r="L73" s="611"/>
      <c r="M73" s="611"/>
      <c r="N73" s="611"/>
      <c r="O73" s="611"/>
      <c r="P73" s="611"/>
      <c r="Q73" s="611"/>
      <c r="R73" s="611"/>
      <c r="S73" s="611"/>
      <c r="T73" s="611"/>
      <c r="U73" s="611"/>
      <c r="V73" s="611"/>
      <c r="W73" s="611"/>
      <c r="X73" s="611"/>
      <c r="Y73" s="611"/>
      <c r="Z73" s="611"/>
      <c r="AA73" s="611"/>
      <c r="AB73" s="611"/>
      <c r="AC73" s="611"/>
      <c r="AD73" s="611"/>
      <c r="AE73" s="611"/>
      <c r="AF73" s="611"/>
      <c r="AG73" s="611"/>
      <c r="AH73" s="611"/>
      <c r="AI73" s="611"/>
      <c r="AJ73" s="611"/>
      <c r="AK73" s="611"/>
      <c r="AL73" s="611"/>
      <c r="AM73" s="611"/>
      <c r="AN73" s="611"/>
      <c r="AO73" s="611"/>
      <c r="AP73" s="611"/>
      <c r="AQ73" s="611"/>
      <c r="AR73" s="611"/>
      <c r="AS73" s="611"/>
      <c r="AT73" s="611"/>
      <c r="AU73" s="611"/>
      <c r="AV73" s="611"/>
      <c r="AW73" s="611"/>
      <c r="AX73" s="611"/>
      <c r="AY73" s="611"/>
      <c r="AZ73" s="611"/>
      <c r="BA73" s="611"/>
      <c r="BB73" s="611"/>
      <c r="BC73" s="611"/>
      <c r="BD73" s="611"/>
      <c r="BE73" s="611"/>
      <c r="BF73" s="611"/>
      <c r="BG73" s="611"/>
      <c r="BH73" s="611"/>
      <c r="BI73" s="611"/>
      <c r="BJ73" s="611"/>
      <c r="BK73" s="611"/>
      <c r="BL73" s="611"/>
      <c r="BM73" s="611"/>
      <c r="BN73" s="611"/>
      <c r="BO73" s="611"/>
      <c r="BP73" s="611"/>
      <c r="BQ73" s="611"/>
      <c r="BR73" s="611"/>
      <c r="BS73" s="611"/>
      <c r="BT73" s="611"/>
      <c r="BU73" s="611"/>
      <c r="BV73" s="611"/>
      <c r="BW73" s="611"/>
      <c r="BX73" s="611"/>
      <c r="BY73" s="611"/>
      <c r="BZ73" s="611"/>
      <c r="CA73" s="611"/>
      <c r="CB73" s="611"/>
      <c r="CC73" s="611"/>
      <c r="CD73" s="611"/>
      <c r="CE73" s="611"/>
      <c r="CF73" s="611"/>
      <c r="CG73" s="611"/>
      <c r="CH73" s="611"/>
      <c r="CI73" s="611"/>
      <c r="CJ73" s="611"/>
      <c r="CK73" s="611"/>
      <c r="CL73" s="611"/>
      <c r="CM73" s="611"/>
      <c r="CN73" s="611"/>
      <c r="CO73" s="611"/>
      <c r="CP73" s="611"/>
      <c r="CQ73" s="611"/>
      <c r="CR73" s="611"/>
      <c r="CS73" s="611"/>
      <c r="CT73" s="611"/>
      <c r="CU73" s="611"/>
    </row>
    <row r="74" spans="1:99" ht="20.149999999999999" customHeight="1">
      <c r="H74" s="490"/>
      <c r="I74" s="218"/>
      <c r="J74" s="493"/>
      <c r="L74" s="611"/>
      <c r="M74" s="611"/>
      <c r="N74" s="611"/>
      <c r="O74" s="611"/>
      <c r="P74" s="611"/>
      <c r="Q74" s="611"/>
      <c r="R74" s="611"/>
      <c r="S74" s="611"/>
      <c r="T74" s="611"/>
      <c r="U74" s="611"/>
      <c r="V74" s="611"/>
      <c r="W74" s="611"/>
      <c r="X74" s="611"/>
      <c r="Y74" s="611"/>
      <c r="Z74" s="611"/>
      <c r="AA74" s="611"/>
      <c r="AB74" s="611"/>
      <c r="AC74" s="611"/>
      <c r="AD74" s="611"/>
      <c r="AE74" s="611"/>
      <c r="AF74" s="611"/>
      <c r="AG74" s="611"/>
      <c r="AH74" s="611"/>
      <c r="AI74" s="611"/>
      <c r="AJ74" s="611"/>
      <c r="AK74" s="611"/>
      <c r="AL74" s="611"/>
      <c r="AM74" s="611"/>
      <c r="AN74" s="611"/>
      <c r="AO74" s="611"/>
      <c r="AP74" s="611"/>
      <c r="AQ74" s="611"/>
      <c r="AR74" s="611"/>
      <c r="AS74" s="611"/>
      <c r="AT74" s="611"/>
      <c r="AU74" s="611"/>
      <c r="AV74" s="611"/>
      <c r="AW74" s="611"/>
      <c r="AX74" s="611"/>
      <c r="AY74" s="611"/>
      <c r="AZ74" s="611"/>
      <c r="BA74" s="611"/>
      <c r="BB74" s="611"/>
      <c r="BC74" s="611"/>
      <c r="BD74" s="611"/>
      <c r="BE74" s="611"/>
      <c r="BF74" s="611"/>
      <c r="BG74" s="611"/>
      <c r="BH74" s="611"/>
      <c r="BI74" s="611"/>
      <c r="BJ74" s="611"/>
      <c r="BK74" s="611"/>
      <c r="BL74" s="611"/>
      <c r="BM74" s="611"/>
      <c r="BN74" s="611"/>
      <c r="BO74" s="611"/>
      <c r="BP74" s="611"/>
      <c r="BQ74" s="611"/>
      <c r="BR74" s="611"/>
      <c r="BS74" s="611"/>
      <c r="BT74" s="611"/>
      <c r="BU74" s="611"/>
      <c r="BV74" s="611"/>
      <c r="BW74" s="611"/>
      <c r="BX74" s="611"/>
      <c r="BY74" s="611"/>
      <c r="BZ74" s="611"/>
      <c r="CA74" s="611"/>
      <c r="CB74" s="611"/>
      <c r="CC74" s="611"/>
      <c r="CD74" s="611"/>
      <c r="CE74" s="611"/>
      <c r="CF74" s="611"/>
      <c r="CG74" s="611"/>
      <c r="CH74" s="611"/>
      <c r="CI74" s="611"/>
      <c r="CJ74" s="611"/>
      <c r="CK74" s="611"/>
      <c r="CL74" s="611"/>
      <c r="CM74" s="611"/>
      <c r="CN74" s="611"/>
      <c r="CO74" s="611"/>
      <c r="CP74" s="611"/>
      <c r="CQ74" s="611"/>
      <c r="CR74" s="611"/>
      <c r="CS74" s="611"/>
      <c r="CT74" s="611"/>
      <c r="CU74" s="611"/>
    </row>
    <row r="75" spans="1:99" ht="20.149999999999999" customHeight="1">
      <c r="I75" s="218"/>
      <c r="J75" s="493"/>
    </row>
    <row r="76" spans="1:99" ht="20.149999999999999" customHeight="1">
      <c r="J76" s="298"/>
    </row>
    <row r="77" spans="1:99" ht="20.149999999999999" customHeight="1"/>
    <row r="78" spans="1:99" ht="20.149999999999999" customHeight="1"/>
    <row r="79" spans="1:99" ht="20.149999999999999" customHeight="1"/>
    <row r="80" spans="1:99"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row r="181" ht="20.149999999999999" customHeight="1"/>
    <row r="182" ht="20.149999999999999" customHeight="1"/>
    <row r="183" ht="20.149999999999999" customHeight="1"/>
    <row r="184" ht="20.149999999999999" customHeight="1"/>
    <row r="185" ht="20.149999999999999" customHeight="1"/>
    <row r="186" ht="20.149999999999999" customHeight="1"/>
    <row r="187" ht="20.149999999999999" customHeight="1"/>
    <row r="188" ht="20.149999999999999" customHeight="1"/>
    <row r="189" ht="20.149999999999999" customHeight="1"/>
    <row r="190" ht="20.149999999999999" customHeight="1"/>
    <row r="191" ht="20.149999999999999" customHeight="1"/>
    <row r="192" ht="20.149999999999999" customHeight="1"/>
    <row r="193" ht="20.149999999999999" customHeight="1"/>
    <row r="194" ht="20.149999999999999" customHeight="1"/>
    <row r="195" ht="20.149999999999999" customHeight="1"/>
    <row r="196" ht="20.149999999999999" customHeight="1"/>
    <row r="197" ht="20.149999999999999" customHeight="1"/>
    <row r="198" ht="20.149999999999999" customHeight="1"/>
    <row r="199" ht="20.149999999999999" customHeight="1"/>
    <row r="200" ht="20.149999999999999" customHeight="1"/>
    <row r="201" ht="20.149999999999999" customHeight="1"/>
    <row r="202" ht="20.149999999999999" customHeight="1"/>
    <row r="203" ht="20.149999999999999" customHeight="1"/>
    <row r="204" ht="20.149999999999999" customHeight="1"/>
    <row r="205" ht="20.149999999999999" customHeight="1"/>
    <row r="206" ht="20.149999999999999" customHeight="1"/>
    <row r="207" ht="20.149999999999999" customHeight="1"/>
    <row r="208" ht="20.149999999999999" customHeight="1"/>
    <row r="209" ht="20.149999999999999" customHeight="1"/>
    <row r="210" ht="20.149999999999999" customHeight="1"/>
    <row r="211" ht="20.149999999999999" customHeight="1"/>
    <row r="212" ht="20.149999999999999" customHeight="1"/>
    <row r="213" ht="20.149999999999999" customHeight="1"/>
    <row r="214" ht="20.149999999999999" customHeight="1"/>
    <row r="215" ht="20.149999999999999" customHeight="1"/>
    <row r="216" ht="20.149999999999999" customHeight="1"/>
    <row r="217" ht="20.149999999999999" customHeight="1"/>
    <row r="218" ht="20.149999999999999" customHeight="1"/>
    <row r="219" ht="20.149999999999999" customHeight="1"/>
    <row r="220" ht="20.149999999999999" customHeight="1"/>
    <row r="221" ht="20.149999999999999" customHeight="1"/>
    <row r="222" ht="20.149999999999999" customHeight="1"/>
    <row r="223" ht="20.149999999999999" customHeight="1"/>
    <row r="224" ht="20.149999999999999" customHeight="1"/>
    <row r="225" ht="20.149999999999999" customHeight="1"/>
    <row r="226" ht="20.149999999999999" customHeight="1"/>
    <row r="227" ht="20.149999999999999" customHeight="1"/>
    <row r="228" ht="20.149999999999999" customHeight="1"/>
    <row r="229" ht="20.149999999999999" customHeight="1"/>
    <row r="230" ht="20.149999999999999" customHeight="1"/>
    <row r="231" ht="20.149999999999999" customHeight="1"/>
    <row r="232" ht="20.149999999999999" customHeight="1"/>
    <row r="233" ht="20.149999999999999" customHeight="1"/>
    <row r="234" ht="20.149999999999999" customHeight="1"/>
    <row r="235" ht="20.149999999999999" customHeight="1"/>
    <row r="236" ht="20.149999999999999" customHeight="1"/>
    <row r="237" ht="20.149999999999999" customHeight="1"/>
    <row r="238" ht="20.149999999999999" customHeight="1"/>
    <row r="239" ht="20.149999999999999" customHeight="1"/>
    <row r="240" ht="20.149999999999999" customHeight="1"/>
    <row r="241" ht="20.149999999999999" customHeight="1"/>
    <row r="242" ht="20.149999999999999" customHeight="1"/>
    <row r="243" ht="20.149999999999999" customHeight="1"/>
    <row r="244" ht="20.149999999999999" customHeight="1"/>
    <row r="245" ht="20.149999999999999" customHeight="1"/>
    <row r="246" ht="20.149999999999999" customHeight="1"/>
    <row r="247" ht="20.149999999999999" customHeight="1"/>
    <row r="248" ht="20.149999999999999" customHeight="1"/>
    <row r="249" ht="20.149999999999999" customHeight="1"/>
    <row r="250" ht="20.149999999999999" customHeight="1"/>
    <row r="251" ht="20.149999999999999" customHeight="1"/>
    <row r="252" ht="20.149999999999999" customHeight="1"/>
    <row r="253" ht="20.149999999999999" customHeight="1"/>
    <row r="254" ht="20.149999999999999" customHeight="1"/>
    <row r="255" ht="20.149999999999999" customHeight="1"/>
    <row r="256" ht="20.149999999999999" customHeight="1"/>
    <row r="257" ht="20.149999999999999" customHeight="1"/>
    <row r="258" ht="20.149999999999999" customHeight="1"/>
    <row r="259" ht="20.149999999999999" customHeight="1"/>
    <row r="260" ht="20.149999999999999" customHeight="1"/>
    <row r="261" ht="20.149999999999999" customHeight="1"/>
    <row r="262" ht="20.149999999999999" customHeight="1"/>
    <row r="263" ht="20.149999999999999" customHeight="1"/>
    <row r="264" ht="20.149999999999999" customHeight="1"/>
    <row r="265" ht="20.149999999999999" customHeight="1"/>
    <row r="266" ht="20.149999999999999" customHeight="1"/>
    <row r="267" ht="20.149999999999999" customHeight="1"/>
    <row r="268" ht="20.149999999999999" customHeight="1"/>
    <row r="269" ht="20.149999999999999" customHeight="1"/>
    <row r="270" ht="20.149999999999999" customHeight="1"/>
    <row r="271" ht="20.149999999999999"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 right="0" top="0.59055118110236227" bottom="0.51181102362204722" header="0" footer="0"/>
  <pageSetup paperSize="9" scale="75" fitToWidth="0" fitToHeight="3" orientation="portrait" r:id="rId1"/>
  <headerFooter alignWithMargins="0">
    <oddFooter xml:space="preserve">&amp;R&amp;"Arial,Bold"&amp;12OERC FORM-&amp;A&amp;"Arial,Regular"&amp;10
</oddFooter>
  </headerFooter>
  <rowBreaks count="2" manualBreakCount="2">
    <brk id="38" max="9" man="1"/>
    <brk id="55" max="8"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N90"/>
  <sheetViews>
    <sheetView view="pageBreakPreview" topLeftCell="A7" zoomScale="95" zoomScaleNormal="75" zoomScaleSheetLayoutView="95" workbookViewId="0">
      <pane xSplit="4" ySplit="3" topLeftCell="E49" activePane="bottomRight" state="frozen"/>
      <selection pane="topRight" activeCell="E7" sqref="E7"/>
      <selection pane="bottomLeft" activeCell="A10" sqref="A10"/>
      <selection pane="bottomRight" activeCell="E52" sqref="E52"/>
    </sheetView>
  </sheetViews>
  <sheetFormatPr defaultColWidth="8.7265625" defaultRowHeight="12.5"/>
  <cols>
    <col min="1" max="1" width="3.54296875" customWidth="1"/>
    <col min="2" max="2" width="30" customWidth="1"/>
    <col min="3" max="3" width="10.81640625" customWidth="1"/>
    <col min="4" max="5" width="13.7265625" customWidth="1"/>
    <col min="6" max="6" width="9.7265625" customWidth="1"/>
    <col min="7" max="7" width="10.54296875" customWidth="1"/>
    <col min="8" max="8" width="10.26953125" customWidth="1"/>
    <col min="9" max="9" width="10.453125" customWidth="1"/>
    <col min="10" max="10" width="10" customWidth="1"/>
    <col min="11" max="11" width="11.81640625" customWidth="1"/>
    <col min="12" max="12" width="9.7265625" customWidth="1"/>
    <col min="13" max="13" width="8.453125" customWidth="1"/>
    <col min="14" max="14" width="7.26953125" customWidth="1"/>
    <col min="15" max="15" width="10.1796875" customWidth="1"/>
    <col min="16" max="16" width="9.54296875" customWidth="1"/>
    <col min="17" max="17" width="7.81640625" customWidth="1"/>
    <col min="18" max="18" width="9.54296875" customWidth="1"/>
    <col min="19" max="19" width="7.81640625" bestFit="1" customWidth="1"/>
    <col min="20" max="20" width="12.7265625" bestFit="1" customWidth="1"/>
    <col min="21" max="21" width="12.54296875" customWidth="1"/>
    <col min="22" max="22" width="16.1796875" bestFit="1" customWidth="1"/>
    <col min="23" max="23" width="9.453125" bestFit="1" customWidth="1"/>
    <col min="24" max="24" width="13.26953125" bestFit="1" customWidth="1"/>
    <col min="25" max="25" width="7.453125" bestFit="1" customWidth="1"/>
    <col min="26" max="26" width="11.453125" bestFit="1" customWidth="1"/>
    <col min="27" max="27" width="10.81640625" bestFit="1" customWidth="1"/>
    <col min="28" max="28" width="8.54296875" customWidth="1"/>
    <col min="29" max="29" width="14" bestFit="1" customWidth="1"/>
    <col min="30" max="30" width="7.453125" customWidth="1"/>
    <col min="31" max="31" width="7.7265625" customWidth="1"/>
    <col min="32" max="32" width="11.453125" customWidth="1"/>
    <col min="33" max="35" width="10" customWidth="1"/>
    <col min="36" max="37" width="10.54296875" customWidth="1"/>
    <col min="38" max="38" width="12.54296875" bestFit="1" customWidth="1"/>
    <col min="39" max="39" width="10.54296875" customWidth="1"/>
  </cols>
  <sheetData>
    <row r="1" spans="1:40" ht="21" customHeight="1">
      <c r="B1" s="2" t="s">
        <v>109</v>
      </c>
      <c r="R1" s="4"/>
      <c r="S1" s="4"/>
      <c r="T1" s="9"/>
    </row>
    <row r="2" spans="1:40" ht="18.75" customHeight="1">
      <c r="B2" s="83" t="s">
        <v>237</v>
      </c>
    </row>
    <row r="3" spans="1:40" ht="18">
      <c r="B3" s="6" t="s">
        <v>238</v>
      </c>
    </row>
    <row r="4" spans="1:40" ht="13">
      <c r="B4" s="2"/>
    </row>
    <row r="5" spans="1:40" ht="15.5">
      <c r="A5" s="1063">
        <v>1</v>
      </c>
      <c r="B5" s="1064">
        <v>2</v>
      </c>
      <c r="C5" s="1063">
        <v>3</v>
      </c>
      <c r="D5" s="1063">
        <v>4</v>
      </c>
      <c r="E5" s="1063">
        <v>5</v>
      </c>
      <c r="F5" s="1063">
        <v>6</v>
      </c>
      <c r="G5" s="1063">
        <v>7</v>
      </c>
      <c r="H5" s="1063">
        <v>8</v>
      </c>
      <c r="I5" s="1063">
        <v>9</v>
      </c>
      <c r="J5" s="1063">
        <v>10</v>
      </c>
      <c r="K5" s="1063">
        <v>11</v>
      </c>
      <c r="L5" s="1063">
        <v>12</v>
      </c>
      <c r="M5" s="1063">
        <v>13</v>
      </c>
      <c r="N5" s="1063">
        <v>14</v>
      </c>
      <c r="O5" s="1063">
        <v>15</v>
      </c>
      <c r="P5" s="1063">
        <v>16</v>
      </c>
      <c r="Q5" s="1063">
        <v>17</v>
      </c>
      <c r="R5" s="1063">
        <v>18</v>
      </c>
      <c r="S5" s="1063">
        <v>19</v>
      </c>
      <c r="T5" s="1063">
        <v>20</v>
      </c>
      <c r="U5" s="1063">
        <v>21</v>
      </c>
      <c r="V5" s="1063">
        <v>22</v>
      </c>
      <c r="W5" s="1063">
        <v>23</v>
      </c>
      <c r="X5" s="1063">
        <v>24</v>
      </c>
      <c r="Y5" s="1063">
        <v>25</v>
      </c>
      <c r="Z5" s="1063">
        <v>26</v>
      </c>
      <c r="AA5" s="1063">
        <v>27</v>
      </c>
      <c r="AB5" s="1063">
        <v>28</v>
      </c>
      <c r="AC5" s="1063">
        <v>29</v>
      </c>
      <c r="AD5" s="1063">
        <v>30</v>
      </c>
      <c r="AE5" s="1063">
        <v>31</v>
      </c>
      <c r="AF5" s="1063">
        <v>32</v>
      </c>
      <c r="AG5" s="1063">
        <v>33</v>
      </c>
      <c r="AH5" s="1063">
        <v>34</v>
      </c>
      <c r="AI5" s="1063">
        <v>35</v>
      </c>
      <c r="AJ5" s="1063">
        <v>36</v>
      </c>
      <c r="AK5" s="1063">
        <v>37</v>
      </c>
      <c r="AL5" s="1063">
        <v>38</v>
      </c>
      <c r="AM5" s="1063">
        <v>39</v>
      </c>
      <c r="AN5" s="559"/>
    </row>
    <row r="6" spans="1:40" ht="15.5">
      <c r="A6" s="1063"/>
      <c r="B6" s="1064"/>
      <c r="C6" s="1063"/>
      <c r="D6" s="1063"/>
      <c r="E6" s="1063"/>
      <c r="F6" s="1063"/>
      <c r="G6" s="1063"/>
      <c r="H6" s="1063"/>
      <c r="I6" s="1063"/>
      <c r="J6" s="1063"/>
      <c r="K6" s="1063"/>
      <c r="L6" s="1063"/>
      <c r="M6" s="1065"/>
      <c r="N6" s="1066"/>
      <c r="O6" s="1063"/>
      <c r="P6" s="1065"/>
      <c r="Q6" s="1066"/>
      <c r="R6" s="1063"/>
      <c r="S6" s="1063"/>
      <c r="T6" s="1063"/>
      <c r="U6" s="1063"/>
      <c r="V6" s="1063"/>
      <c r="W6" s="1063"/>
      <c r="X6" s="1063"/>
      <c r="Y6" s="1063"/>
      <c r="Z6" s="1063"/>
      <c r="AA6" s="1063"/>
      <c r="AB6" s="1063"/>
      <c r="AC6" s="1063"/>
      <c r="AD6" s="1063"/>
      <c r="AE6" s="1063"/>
      <c r="AF6" s="1063"/>
      <c r="AG6" s="1063"/>
      <c r="AH6" s="1063"/>
      <c r="AI6" s="1063"/>
      <c r="AJ6" s="1063"/>
      <c r="AK6" s="1063"/>
      <c r="AL6" s="1063"/>
      <c r="AM6" s="1063"/>
      <c r="AN6" s="559"/>
    </row>
    <row r="7" spans="1:40" s="121" customFormat="1" ht="88.5" customHeight="1">
      <c r="A7" s="1067" t="s">
        <v>239</v>
      </c>
      <c r="B7" s="1068" t="s">
        <v>10</v>
      </c>
      <c r="C7" s="1067" t="s">
        <v>240</v>
      </c>
      <c r="D7" s="1067" t="s">
        <v>241</v>
      </c>
      <c r="E7" s="1067" t="s">
        <v>242</v>
      </c>
      <c r="F7" s="1067" t="s">
        <v>243</v>
      </c>
      <c r="G7" s="1067" t="s">
        <v>244</v>
      </c>
      <c r="H7" s="1067" t="s">
        <v>245</v>
      </c>
      <c r="I7" s="1067" t="s">
        <v>246</v>
      </c>
      <c r="J7" s="1067" t="s">
        <v>247</v>
      </c>
      <c r="K7" s="1067" t="s">
        <v>248</v>
      </c>
      <c r="L7" s="1067" t="s">
        <v>249</v>
      </c>
      <c r="M7" s="1279" t="s">
        <v>250</v>
      </c>
      <c r="N7" s="1280"/>
      <c r="O7" s="1067" t="s">
        <v>251</v>
      </c>
      <c r="P7" s="1279" t="s">
        <v>252</v>
      </c>
      <c r="Q7" s="1280"/>
      <c r="R7" s="1067" t="s">
        <v>253</v>
      </c>
      <c r="S7" s="1067" t="s">
        <v>254</v>
      </c>
      <c r="T7" s="1067" t="s">
        <v>255</v>
      </c>
      <c r="U7" s="1067" t="s">
        <v>256</v>
      </c>
      <c r="V7" s="1067" t="s">
        <v>257</v>
      </c>
      <c r="W7" s="1067" t="s">
        <v>258</v>
      </c>
      <c r="X7" s="1067" t="s">
        <v>259</v>
      </c>
      <c r="Y7" s="1067" t="s">
        <v>260</v>
      </c>
      <c r="Z7" s="1067" t="s">
        <v>261</v>
      </c>
      <c r="AA7" s="1067" t="s">
        <v>262</v>
      </c>
      <c r="AB7" s="1067" t="s">
        <v>263</v>
      </c>
      <c r="AC7" s="1067" t="s">
        <v>264</v>
      </c>
      <c r="AD7" s="1067" t="s">
        <v>265</v>
      </c>
      <c r="AE7" s="1067" t="s">
        <v>266</v>
      </c>
      <c r="AF7" s="1067" t="s">
        <v>267</v>
      </c>
      <c r="AG7" s="1067" t="s">
        <v>268</v>
      </c>
      <c r="AH7" s="1067" t="s">
        <v>269</v>
      </c>
      <c r="AI7" s="1067" t="s">
        <v>270</v>
      </c>
      <c r="AJ7" s="1067" t="s">
        <v>271</v>
      </c>
      <c r="AK7" s="1067" t="s">
        <v>272</v>
      </c>
      <c r="AL7" s="1067" t="s">
        <v>273</v>
      </c>
      <c r="AM7" s="1067" t="s">
        <v>274</v>
      </c>
    </row>
    <row r="8" spans="1:40" s="121" customFormat="1" ht="44.25" customHeight="1">
      <c r="A8" s="1067"/>
      <c r="B8" s="1068" t="s">
        <v>275</v>
      </c>
      <c r="C8" s="1067"/>
      <c r="D8" s="1067" t="s">
        <v>276</v>
      </c>
      <c r="E8" s="1067" t="s">
        <v>276</v>
      </c>
      <c r="F8" s="1067" t="s">
        <v>276</v>
      </c>
      <c r="G8" s="1067" t="s">
        <v>277</v>
      </c>
      <c r="H8" s="1067" t="s">
        <v>278</v>
      </c>
      <c r="I8" s="1067" t="s">
        <v>279</v>
      </c>
      <c r="J8" s="1067" t="s">
        <v>280</v>
      </c>
      <c r="K8" s="1067" t="s">
        <v>281</v>
      </c>
      <c r="L8" s="1067" t="s">
        <v>281</v>
      </c>
      <c r="M8" s="1067" t="s">
        <v>282</v>
      </c>
      <c r="N8" s="1067" t="s">
        <v>283</v>
      </c>
      <c r="O8" s="1067" t="s">
        <v>284</v>
      </c>
      <c r="P8" s="1067" t="s">
        <v>285</v>
      </c>
      <c r="Q8" s="1067" t="s">
        <v>286</v>
      </c>
      <c r="R8" s="1067" t="s">
        <v>287</v>
      </c>
      <c r="S8" s="1067"/>
      <c r="T8" s="1067" t="s">
        <v>288</v>
      </c>
      <c r="U8" s="1067" t="s">
        <v>288</v>
      </c>
      <c r="V8" s="1067" t="s">
        <v>288</v>
      </c>
      <c r="W8" s="1067" t="s">
        <v>288</v>
      </c>
      <c r="X8" s="1067" t="s">
        <v>288</v>
      </c>
      <c r="Y8" s="1067" t="s">
        <v>289</v>
      </c>
      <c r="Z8" s="1067" t="s">
        <v>287</v>
      </c>
      <c r="AA8" s="1067" t="s">
        <v>290</v>
      </c>
      <c r="AB8" s="1067" t="s">
        <v>288</v>
      </c>
      <c r="AC8" s="1067" t="s">
        <v>288</v>
      </c>
      <c r="AD8" s="1067" t="s">
        <v>291</v>
      </c>
      <c r="AE8" s="1067" t="s">
        <v>292</v>
      </c>
      <c r="AF8" s="1067" t="s">
        <v>288</v>
      </c>
      <c r="AG8" s="1067" t="s">
        <v>293</v>
      </c>
      <c r="AH8" s="1067" t="s">
        <v>288</v>
      </c>
      <c r="AI8" s="1067" t="s">
        <v>288</v>
      </c>
      <c r="AJ8" s="1067" t="s">
        <v>288</v>
      </c>
      <c r="AK8" s="1067" t="s">
        <v>288</v>
      </c>
      <c r="AL8" s="1067" t="s">
        <v>288</v>
      </c>
      <c r="AM8" s="1067"/>
    </row>
    <row r="9" spans="1:40" ht="15.5">
      <c r="A9" s="1069"/>
      <c r="B9" s="122" t="s">
        <v>45</v>
      </c>
      <c r="C9" s="122"/>
      <c r="D9" s="122"/>
      <c r="E9" s="122"/>
      <c r="F9" s="122"/>
      <c r="G9" s="122"/>
      <c r="H9" s="122"/>
      <c r="I9" s="122"/>
      <c r="J9" s="122"/>
      <c r="K9" s="122"/>
      <c r="L9" s="122"/>
      <c r="M9" s="122"/>
      <c r="N9" s="122"/>
      <c r="O9" s="122"/>
      <c r="P9" s="122"/>
      <c r="Q9" s="122"/>
      <c r="R9" s="1069"/>
      <c r="S9" s="1069"/>
      <c r="T9" s="1069"/>
      <c r="U9" s="1069"/>
      <c r="V9" s="1069"/>
      <c r="W9" s="1069"/>
      <c r="X9" s="1069"/>
      <c r="Y9" s="1069"/>
      <c r="Z9" s="1069"/>
      <c r="AA9" s="1069"/>
      <c r="AB9" s="1070"/>
      <c r="AC9" s="1069"/>
      <c r="AD9" s="1069"/>
      <c r="AE9" s="1069"/>
      <c r="AF9" s="1069"/>
      <c r="AG9" s="1069"/>
      <c r="AH9" s="1069"/>
      <c r="AI9" s="1069"/>
      <c r="AJ9" s="1069"/>
      <c r="AK9" s="1069"/>
      <c r="AL9" s="1069"/>
      <c r="AM9" s="1069"/>
      <c r="AN9" s="559"/>
    </row>
    <row r="10" spans="1:40" ht="15.5">
      <c r="A10" s="1069">
        <v>1</v>
      </c>
      <c r="B10" s="210" t="s">
        <v>47</v>
      </c>
      <c r="C10" s="206" t="s">
        <v>48</v>
      </c>
      <c r="D10" s="206"/>
      <c r="E10" s="206"/>
      <c r="F10" s="206"/>
      <c r="G10" s="499">
        <f>'T-1'!G13</f>
        <v>1772901</v>
      </c>
      <c r="H10" s="499">
        <f>('T-1'!H13+'T-1'!K13)/2</f>
        <v>2079762</v>
      </c>
      <c r="I10" s="499">
        <f>(128284+189449)+(64204+57423)*2+(21320+5992)*3+(15831+4083)*4</f>
        <v>722579</v>
      </c>
      <c r="J10" s="216"/>
      <c r="K10" s="206"/>
      <c r="L10" s="206"/>
      <c r="M10" s="499">
        <v>20</v>
      </c>
      <c r="N10" s="499">
        <v>20</v>
      </c>
      <c r="O10" s="216"/>
      <c r="P10" s="216"/>
      <c r="Q10" s="216"/>
      <c r="R10" s="216"/>
      <c r="S10" s="51"/>
      <c r="T10" s="559"/>
      <c r="U10" s="1070"/>
      <c r="V10" s="765">
        <f>((H10-I10)*M10+I10*N10)*6/100000</f>
        <v>2495.7143999999998</v>
      </c>
      <c r="W10" s="216"/>
      <c r="X10" s="765">
        <f>SUM(T10:W10)</f>
        <v>2495.7143999999998</v>
      </c>
      <c r="Y10" s="215">
        <v>0.1</v>
      </c>
      <c r="Z10" s="216"/>
      <c r="AA10" s="766">
        <f>(367528512)/1000000*1</f>
        <v>367.52851199999998</v>
      </c>
      <c r="AB10" s="215">
        <f>AA10*Y10*10</f>
        <v>367.52851200000003</v>
      </c>
      <c r="AC10" s="767">
        <f>X10-AB10</f>
        <v>2128.185888</v>
      </c>
      <c r="AD10" s="768"/>
      <c r="AE10" s="1071"/>
      <c r="AF10" s="1069"/>
      <c r="AG10" s="1069"/>
      <c r="AH10" s="1069"/>
      <c r="AI10" s="216"/>
      <c r="AJ10" s="1069"/>
      <c r="AK10" s="1069"/>
      <c r="AL10" s="1070">
        <f>AC10-AH10+AI10+AJ10-AK10</f>
        <v>2128.185888</v>
      </c>
      <c r="AM10" s="1069"/>
      <c r="AN10" s="559"/>
    </row>
    <row r="11" spans="1:40" ht="15.5">
      <c r="A11" s="1069" t="s">
        <v>294</v>
      </c>
      <c r="B11" s="210" t="s">
        <v>179</v>
      </c>
      <c r="C11" s="216"/>
      <c r="D11" s="769">
        <f>'T-1'!M14-'T-6 (six mth)'!H12</f>
        <v>40.888000000000005</v>
      </c>
      <c r="E11" s="769"/>
      <c r="F11" s="206"/>
      <c r="G11" s="499">
        <f>'T-1'!G14</f>
        <v>192744</v>
      </c>
      <c r="H11" s="499">
        <f>('T-1'!H14+'T-1'!K14)/2</f>
        <v>85328</v>
      </c>
      <c r="I11" s="499"/>
      <c r="J11" s="770">
        <v>80</v>
      </c>
      <c r="K11" s="206"/>
      <c r="L11" s="206"/>
      <c r="M11" s="499"/>
      <c r="N11" s="499"/>
      <c r="O11" s="216"/>
      <c r="P11" s="216"/>
      <c r="Q11" s="216"/>
      <c r="R11" s="765"/>
      <c r="S11" s="765"/>
      <c r="T11" s="765">
        <f>((J11*G11)*6)/100000</f>
        <v>925.1712</v>
      </c>
      <c r="U11" s="1070"/>
      <c r="V11" s="1070"/>
      <c r="W11" s="765"/>
      <c r="X11" s="765">
        <f>SUM(T11:W11)</f>
        <v>925.1712</v>
      </c>
      <c r="Y11" s="215"/>
      <c r="Z11" s="771">
        <f>AC11/D11*10</f>
        <v>226.26961455683815</v>
      </c>
      <c r="AA11" s="766"/>
      <c r="AB11" s="215"/>
      <c r="AC11" s="767">
        <f>X11-AB11</f>
        <v>925.1712</v>
      </c>
      <c r="AD11" s="768"/>
      <c r="AE11" s="1072">
        <v>0</v>
      </c>
      <c r="AF11" s="1070">
        <f>AE11*D11</f>
        <v>0</v>
      </c>
      <c r="AG11" s="1070"/>
      <c r="AH11" s="1069"/>
      <c r="AI11" s="765"/>
      <c r="AJ11" s="1069"/>
      <c r="AK11" s="1069"/>
      <c r="AL11" s="1070">
        <f>AC11-AH11+AI11+AJ11-AK11</f>
        <v>925.1712</v>
      </c>
      <c r="AM11" s="1069"/>
      <c r="AN11" s="559"/>
    </row>
    <row r="12" spans="1:40" ht="15.5">
      <c r="A12" s="1069" t="s">
        <v>180</v>
      </c>
      <c r="B12" s="772" t="s">
        <v>53</v>
      </c>
      <c r="C12" s="216"/>
      <c r="D12" s="769"/>
      <c r="E12" s="769"/>
      <c r="F12" s="216"/>
      <c r="G12" s="499"/>
      <c r="H12" s="499"/>
      <c r="I12" s="499"/>
      <c r="J12" s="770"/>
      <c r="K12" s="206"/>
      <c r="L12" s="206"/>
      <c r="M12" s="499"/>
      <c r="N12" s="499"/>
      <c r="O12" s="216"/>
      <c r="P12" s="216"/>
      <c r="Q12" s="216"/>
      <c r="R12" s="765"/>
      <c r="S12" s="765"/>
      <c r="T12" s="765"/>
      <c r="U12" s="1070"/>
      <c r="V12" s="1070"/>
      <c r="W12" s="765"/>
      <c r="X12" s="765"/>
      <c r="Y12" s="215"/>
      <c r="Z12" s="216"/>
      <c r="AA12" s="766"/>
      <c r="AB12" s="215"/>
      <c r="AC12" s="767"/>
      <c r="AD12" s="768"/>
      <c r="AE12" s="1072"/>
      <c r="AF12" s="1070"/>
      <c r="AG12" s="1069"/>
      <c r="AH12" s="1069"/>
      <c r="AI12" s="765"/>
      <c r="AJ12" s="1069"/>
      <c r="AK12" s="1069"/>
      <c r="AL12" s="1069"/>
      <c r="AM12" s="1069"/>
      <c r="AN12" s="559"/>
    </row>
    <row r="13" spans="1:40" ht="15.5">
      <c r="A13" s="1069"/>
      <c r="B13" s="444" t="s">
        <v>181</v>
      </c>
      <c r="C13" s="216"/>
      <c r="D13" s="769">
        <f>'T-1'!M16-'T-6 (six mth)'!H14</f>
        <v>417.59599089074027</v>
      </c>
      <c r="E13" s="769"/>
      <c r="F13" s="216"/>
      <c r="G13" s="499"/>
      <c r="H13" s="499"/>
      <c r="I13" s="499"/>
      <c r="J13" s="770"/>
      <c r="K13" s="499">
        <f>250+20+30</f>
        <v>300</v>
      </c>
      <c r="L13" s="206"/>
      <c r="M13" s="499"/>
      <c r="N13" s="499"/>
      <c r="O13" s="216"/>
      <c r="P13" s="216"/>
      <c r="Q13" s="216"/>
      <c r="R13" s="765"/>
      <c r="S13" s="765"/>
      <c r="T13" s="765"/>
      <c r="U13" s="215">
        <f>D13*K13/10</f>
        <v>12527.879726722207</v>
      </c>
      <c r="V13" s="765"/>
      <c r="W13" s="765"/>
      <c r="X13" s="765">
        <f>SUM(T13:W13)</f>
        <v>12527.879726722207</v>
      </c>
      <c r="Y13" s="215"/>
      <c r="Z13" s="216"/>
      <c r="AA13" s="766"/>
      <c r="AB13" s="215"/>
      <c r="AC13" s="767">
        <f>X13-AB13</f>
        <v>12527.879726722207</v>
      </c>
      <c r="AD13" s="768"/>
      <c r="AE13" s="1072"/>
      <c r="AF13" s="1070"/>
      <c r="AG13" s="1069"/>
      <c r="AH13" s="1069"/>
      <c r="AI13" s="765"/>
      <c r="AJ13" s="1069"/>
      <c r="AK13" s="1069"/>
      <c r="AL13" s="1070">
        <f t="shared" ref="AL13:AL34" si="0">AC13-AH13+AI13+AJ13-AK13</f>
        <v>12527.879726722207</v>
      </c>
      <c r="AM13" s="1069"/>
      <c r="AN13" s="559"/>
    </row>
    <row r="14" spans="1:40" ht="15.5">
      <c r="A14" s="1069"/>
      <c r="B14" s="444" t="s">
        <v>56</v>
      </c>
      <c r="C14" s="216"/>
      <c r="D14" s="769">
        <f>'T-1'!M17-'T-6 (six mth)'!H15</f>
        <v>408.09736243353404</v>
      </c>
      <c r="E14" s="769"/>
      <c r="F14" s="216"/>
      <c r="G14" s="499"/>
      <c r="H14" s="499"/>
      <c r="I14" s="499"/>
      <c r="J14" s="770"/>
      <c r="K14" s="499">
        <f>430+20+30</f>
        <v>480</v>
      </c>
      <c r="L14" s="206"/>
      <c r="M14" s="499"/>
      <c r="N14" s="499"/>
      <c r="O14" s="216"/>
      <c r="P14" s="216"/>
      <c r="Q14" s="216"/>
      <c r="R14" s="765"/>
      <c r="S14" s="765"/>
      <c r="T14" s="765"/>
      <c r="U14" s="215">
        <f>D14*K14/10</f>
        <v>19588.673396809634</v>
      </c>
      <c r="V14" s="765"/>
      <c r="W14" s="765"/>
      <c r="X14" s="765">
        <f>SUM(T14:W14)</f>
        <v>19588.673396809634</v>
      </c>
      <c r="Y14" s="215"/>
      <c r="Z14" s="216"/>
      <c r="AA14" s="766"/>
      <c r="AB14" s="215"/>
      <c r="AC14" s="767">
        <f>X14-AB14</f>
        <v>19588.673396809634</v>
      </c>
      <c r="AD14" s="768"/>
      <c r="AE14" s="1072"/>
      <c r="AF14" s="1070"/>
      <c r="AG14" s="1069"/>
      <c r="AH14" s="1069"/>
      <c r="AI14" s="765"/>
      <c r="AJ14" s="1069"/>
      <c r="AK14" s="1069"/>
      <c r="AL14" s="1070">
        <f t="shared" si="0"/>
        <v>19588.673396809634</v>
      </c>
      <c r="AM14" s="1069"/>
      <c r="AN14" s="559"/>
    </row>
    <row r="15" spans="1:40" ht="15.5">
      <c r="A15" s="1069"/>
      <c r="B15" s="444" t="s">
        <v>57</v>
      </c>
      <c r="C15" s="216"/>
      <c r="D15" s="769">
        <f>'T-1'!M18-'T-6 (six mth)'!H16</f>
        <v>144.07533530549307</v>
      </c>
      <c r="E15" s="769"/>
      <c r="F15" s="216"/>
      <c r="G15" s="499"/>
      <c r="H15" s="499"/>
      <c r="I15" s="499"/>
      <c r="J15" s="770"/>
      <c r="K15" s="499">
        <f>530+20+30</f>
        <v>580</v>
      </c>
      <c r="L15" s="206"/>
      <c r="M15" s="499"/>
      <c r="N15" s="499"/>
      <c r="O15" s="216"/>
      <c r="P15" s="216"/>
      <c r="Q15" s="216"/>
      <c r="R15" s="765"/>
      <c r="S15" s="765"/>
      <c r="T15" s="765"/>
      <c r="U15" s="215">
        <f>D15*K15/10</f>
        <v>8356.3694477185982</v>
      </c>
      <c r="V15" s="765"/>
      <c r="W15" s="765"/>
      <c r="X15" s="765">
        <f>SUM(T15:W15)</f>
        <v>8356.3694477185982</v>
      </c>
      <c r="Y15" s="215"/>
      <c r="Z15" s="216"/>
      <c r="AA15" s="766"/>
      <c r="AB15" s="215"/>
      <c r="AC15" s="767">
        <f>X15-AB15</f>
        <v>8356.3694477185982</v>
      </c>
      <c r="AD15" s="768"/>
      <c r="AE15" s="1073"/>
      <c r="AF15" s="1070"/>
      <c r="AG15" s="1069"/>
      <c r="AH15" s="1069"/>
      <c r="AI15" s="765"/>
      <c r="AJ15" s="1069"/>
      <c r="AK15" s="1069"/>
      <c r="AL15" s="1070">
        <f t="shared" si="0"/>
        <v>8356.3694477185982</v>
      </c>
      <c r="AM15" s="1069"/>
      <c r="AN15" s="559"/>
    </row>
    <row r="16" spans="1:40" ht="16.5">
      <c r="A16" s="1069"/>
      <c r="B16" s="444" t="s">
        <v>295</v>
      </c>
      <c r="C16" s="216"/>
      <c r="D16" s="769">
        <f>'T-1'!M19-'T-6 (six mth)'!H17</f>
        <v>102.75731137023237</v>
      </c>
      <c r="E16" s="769"/>
      <c r="F16" s="216"/>
      <c r="G16" s="499"/>
      <c r="H16" s="499"/>
      <c r="I16" s="499"/>
      <c r="J16" s="770"/>
      <c r="K16" s="499">
        <f>570+20+30</f>
        <v>620</v>
      </c>
      <c r="L16" s="206"/>
      <c r="M16" s="499"/>
      <c r="N16" s="499"/>
      <c r="O16" s="216"/>
      <c r="P16" s="216"/>
      <c r="Q16" s="216"/>
      <c r="R16" s="765"/>
      <c r="S16" s="765"/>
      <c r="T16" s="765"/>
      <c r="U16" s="215">
        <f>(D16*K16/10)-((5.768*1*20)/10)</f>
        <v>6359.417304954407</v>
      </c>
      <c r="V16" s="765"/>
      <c r="W16" s="765"/>
      <c r="X16" s="765">
        <f>SUM(T16:W16)</f>
        <v>6359.417304954407</v>
      </c>
      <c r="Y16" s="215"/>
      <c r="Z16" s="771">
        <f>((AC17-X11)/SUM(D13:D16))*10</f>
        <v>456.49733213185368</v>
      </c>
      <c r="AA16" s="766"/>
      <c r="AB16" s="215"/>
      <c r="AC16" s="767">
        <f>X16-AB16</f>
        <v>6359.417304954407</v>
      </c>
      <c r="AD16" s="768"/>
      <c r="AE16" s="368">
        <v>0.04</v>
      </c>
      <c r="AF16" s="1070">
        <f>AE16*SUM(U13:U16)</f>
        <v>1873.2935950481938</v>
      </c>
      <c r="AG16" s="1070"/>
      <c r="AH16" s="1069"/>
      <c r="AI16" s="765"/>
      <c r="AJ16" s="1069"/>
      <c r="AK16" s="1069"/>
      <c r="AL16" s="1070">
        <f t="shared" si="0"/>
        <v>6359.417304954407</v>
      </c>
      <c r="AM16" s="1069"/>
      <c r="AN16" s="559"/>
    </row>
    <row r="17" spans="1:40" ht="16.5">
      <c r="A17" s="1069"/>
      <c r="B17" s="443" t="s">
        <v>59</v>
      </c>
      <c r="C17" s="206"/>
      <c r="D17" s="287">
        <f>SUM(D10:D16)</f>
        <v>1113.4139999999998</v>
      </c>
      <c r="E17" s="287"/>
      <c r="F17" s="90"/>
      <c r="G17" s="141">
        <f>SUM(G10:G16)</f>
        <v>1965645</v>
      </c>
      <c r="H17" s="141">
        <f>SUM(H10:H16)</f>
        <v>2165090</v>
      </c>
      <c r="I17" s="141">
        <f>SUM(I10:I16)</f>
        <v>722579</v>
      </c>
      <c r="J17" s="770"/>
      <c r="K17" s="215"/>
      <c r="L17" s="206"/>
      <c r="M17" s="499"/>
      <c r="N17" s="499"/>
      <c r="O17" s="216"/>
      <c r="P17" s="216"/>
      <c r="Q17" s="216"/>
      <c r="R17" s="141">
        <f>(X17/D17)*10</f>
        <v>451.34357459314197</v>
      </c>
      <c r="S17" s="125"/>
      <c r="T17" s="290">
        <f>SUM(T10:T16)</f>
        <v>925.1712</v>
      </c>
      <c r="U17" s="125">
        <f>SUM(U10:U16)</f>
        <v>46832.339876204845</v>
      </c>
      <c r="V17" s="125">
        <f>SUM(V10:V16)</f>
        <v>2495.7143999999998</v>
      </c>
      <c r="W17" s="125">
        <f>SUM(W10:W16)</f>
        <v>0</v>
      </c>
      <c r="X17" s="125">
        <f>SUM(X10:X16)</f>
        <v>50253.225476204847</v>
      </c>
      <c r="Y17" s="215"/>
      <c r="Z17" s="289">
        <f>AC17/D17*10</f>
        <v>448.04265946184307</v>
      </c>
      <c r="AA17" s="125">
        <f>SUM(AA10:AA16)</f>
        <v>367.52851199999998</v>
      </c>
      <c r="AB17" s="125">
        <f>SUM(AB10:AB16)</f>
        <v>367.52851200000003</v>
      </c>
      <c r="AC17" s="523">
        <f>SUM(AC10:AC16)</f>
        <v>49885.696964204843</v>
      </c>
      <c r="AD17" s="138"/>
      <c r="AE17" s="213"/>
      <c r="AF17" s="125">
        <f>SUM(AF10:AF16)</f>
        <v>1873.2935950481938</v>
      </c>
      <c r="AG17" s="1074">
        <f>AF17/SUM(D13:D16)+Z17</f>
        <v>449.78927781426364</v>
      </c>
      <c r="AH17" s="1070">
        <f t="shared" ref="AH17" si="1">X17*1%</f>
        <v>502.53225476204847</v>
      </c>
      <c r="AI17" s="125">
        <f>SUM(AI10:AI16)</f>
        <v>0</v>
      </c>
      <c r="AJ17" s="125">
        <f>SUM(AJ10:AJ16)</f>
        <v>0</v>
      </c>
      <c r="AK17" s="125">
        <f>SUM(AK10:AK16)</f>
        <v>0</v>
      </c>
      <c r="AL17" s="125">
        <f>SUM(AL10:AL16)</f>
        <v>49885.696964204843</v>
      </c>
      <c r="AM17" s="125"/>
      <c r="AN17" s="559"/>
    </row>
    <row r="18" spans="1:40" ht="16.5">
      <c r="A18" s="1069">
        <v>2</v>
      </c>
      <c r="B18" s="210" t="s">
        <v>296</v>
      </c>
      <c r="C18" s="206" t="s">
        <v>48</v>
      </c>
      <c r="D18" s="769"/>
      <c r="E18" s="769"/>
      <c r="F18" s="206"/>
      <c r="G18" s="499">
        <f>'T-1'!G26</f>
        <v>87894</v>
      </c>
      <c r="H18" s="499">
        <f>('T-1'!H26+'T-1'!K26)/2</f>
        <v>290302.5</v>
      </c>
      <c r="I18" s="499">
        <f>(8540+6664)+(4448+2473)*2+(1796+970)*3+(6999+5951)*4</f>
        <v>89144</v>
      </c>
      <c r="J18" s="770"/>
      <c r="K18" s="215"/>
      <c r="L18" s="206"/>
      <c r="M18" s="499">
        <v>30</v>
      </c>
      <c r="N18" s="499">
        <v>30</v>
      </c>
      <c r="O18" s="216"/>
      <c r="P18" s="216"/>
      <c r="Q18" s="216"/>
      <c r="R18" s="499"/>
      <c r="S18" s="218"/>
      <c r="T18" s="1073"/>
      <c r="U18" s="215"/>
      <c r="V18" s="765">
        <f>((H18-I18)*M18+I18*N18)*6/100000</f>
        <v>522.54449999999997</v>
      </c>
      <c r="W18" s="765"/>
      <c r="X18" s="765">
        <f>SUM(T18:W18)</f>
        <v>522.54449999999997</v>
      </c>
      <c r="Y18" s="215">
        <v>0.1</v>
      </c>
      <c r="Z18" s="216"/>
      <c r="AA18" s="766">
        <f>(72486325)/1000000*1</f>
        <v>72.486324999999994</v>
      </c>
      <c r="AB18" s="215">
        <f>Y18*AA18*10</f>
        <v>72.486324999999994</v>
      </c>
      <c r="AC18" s="767">
        <f>X18-AB18</f>
        <v>450.05817500000001</v>
      </c>
      <c r="AD18" s="768"/>
      <c r="AE18" s="213"/>
      <c r="AF18" s="1070"/>
      <c r="AG18" s="1075"/>
      <c r="AH18" s="1069"/>
      <c r="AI18" s="215"/>
      <c r="AJ18" s="1075"/>
      <c r="AK18" s="1075"/>
      <c r="AL18" s="1070">
        <f t="shared" si="0"/>
        <v>450.05817500000001</v>
      </c>
      <c r="AM18" s="1075"/>
      <c r="AN18" s="559"/>
    </row>
    <row r="19" spans="1:40" ht="16.5">
      <c r="A19" s="1069"/>
      <c r="B19" s="210" t="s">
        <v>61</v>
      </c>
      <c r="C19" s="206"/>
      <c r="D19" s="769"/>
      <c r="E19" s="769"/>
      <c r="F19" s="206"/>
      <c r="G19" s="499"/>
      <c r="H19" s="499"/>
      <c r="I19" s="499"/>
      <c r="J19" s="770"/>
      <c r="K19" s="215"/>
      <c r="L19" s="206"/>
      <c r="M19" s="499"/>
      <c r="N19" s="499"/>
      <c r="O19" s="216"/>
      <c r="P19" s="216"/>
      <c r="Q19" s="216"/>
      <c r="R19" s="499"/>
      <c r="S19" s="215"/>
      <c r="T19" s="215"/>
      <c r="U19" s="215"/>
      <c r="V19" s="765"/>
      <c r="W19" s="765"/>
      <c r="X19" s="765"/>
      <c r="Y19" s="215"/>
      <c r="Z19" s="216"/>
      <c r="AA19" s="766"/>
      <c r="AB19" s="215"/>
      <c r="AC19" s="767"/>
      <c r="AD19" s="768"/>
      <c r="AE19" s="213"/>
      <c r="AF19" s="1070"/>
      <c r="AG19" s="1075"/>
      <c r="AH19" s="1069"/>
      <c r="AI19" s="215"/>
      <c r="AJ19" s="1075"/>
      <c r="AK19" s="1075"/>
      <c r="AL19" s="1075"/>
      <c r="AM19" s="1075"/>
      <c r="AN19" s="559"/>
    </row>
    <row r="20" spans="1:40" ht="16.5">
      <c r="A20" s="1069"/>
      <c r="B20" s="210" t="s">
        <v>62</v>
      </c>
      <c r="C20" s="206"/>
      <c r="D20" s="769">
        <f>'T-1'!M23-'T-6 (six mth)'!H23</f>
        <v>46.112756425564015</v>
      </c>
      <c r="E20" s="769"/>
      <c r="F20" s="206"/>
      <c r="G20" s="499"/>
      <c r="H20" s="499"/>
      <c r="I20" s="499"/>
      <c r="J20" s="770"/>
      <c r="K20" s="499">
        <f>540+20+30</f>
        <v>590</v>
      </c>
      <c r="L20" s="206"/>
      <c r="M20" s="499"/>
      <c r="N20" s="499"/>
      <c r="O20" s="216"/>
      <c r="P20" s="216"/>
      <c r="Q20" s="216"/>
      <c r="R20" s="499"/>
      <c r="S20" s="215"/>
      <c r="T20" s="215"/>
      <c r="U20" s="215">
        <f>D20*K20/10</f>
        <v>2720.6526291082769</v>
      </c>
      <c r="V20" s="765"/>
      <c r="W20" s="765"/>
      <c r="X20" s="765">
        <f>SUM(T20:W20)</f>
        <v>2720.6526291082769</v>
      </c>
      <c r="Y20" s="215"/>
      <c r="Z20" s="216"/>
      <c r="AA20" s="766"/>
      <c r="AB20" s="215"/>
      <c r="AC20" s="767">
        <f>X20-AB20</f>
        <v>2720.6526291082769</v>
      </c>
      <c r="AD20" s="768"/>
      <c r="AE20" s="213"/>
      <c r="AF20" s="1070"/>
      <c r="AG20" s="1075"/>
      <c r="AH20" s="1069"/>
      <c r="AI20" s="215"/>
      <c r="AJ20" s="1075"/>
      <c r="AK20" s="1075"/>
      <c r="AL20" s="1070">
        <f t="shared" si="0"/>
        <v>2720.6526291082769</v>
      </c>
      <c r="AM20" s="1075"/>
      <c r="AN20" s="559"/>
    </row>
    <row r="21" spans="1:40" ht="16.5">
      <c r="A21" s="1069"/>
      <c r="B21" s="210" t="s">
        <v>63</v>
      </c>
      <c r="C21" s="216"/>
      <c r="D21" s="769">
        <f>'T-1'!M24-'T-6 (six mth)'!H24</f>
        <v>35.159686859800161</v>
      </c>
      <c r="E21" s="769"/>
      <c r="F21" s="216"/>
      <c r="G21" s="499"/>
      <c r="H21" s="499"/>
      <c r="I21" s="499"/>
      <c r="J21" s="770"/>
      <c r="K21" s="499">
        <f>650+20+30</f>
        <v>700</v>
      </c>
      <c r="L21" s="206"/>
      <c r="M21" s="499"/>
      <c r="N21" s="499"/>
      <c r="O21" s="216"/>
      <c r="P21" s="216"/>
      <c r="Q21" s="216"/>
      <c r="R21" s="499"/>
      <c r="S21" s="215"/>
      <c r="T21" s="215"/>
      <c r="U21" s="215">
        <f>D21*K21/10</f>
        <v>2461.1780801860114</v>
      </c>
      <c r="V21" s="765"/>
      <c r="W21" s="765"/>
      <c r="X21" s="765">
        <f>SUM(T21:W21)</f>
        <v>2461.1780801860114</v>
      </c>
      <c r="Y21" s="215"/>
      <c r="Z21" s="216"/>
      <c r="AA21" s="766"/>
      <c r="AB21" s="215"/>
      <c r="AC21" s="767">
        <f>X21-AB21</f>
        <v>2461.1780801860114</v>
      </c>
      <c r="AD21" s="768"/>
      <c r="AE21" s="213"/>
      <c r="AF21" s="1070"/>
      <c r="AG21" s="1075"/>
      <c r="AH21" s="1069"/>
      <c r="AI21" s="215"/>
      <c r="AJ21" s="1075"/>
      <c r="AK21" s="1075"/>
      <c r="AL21" s="1070">
        <f t="shared" si="0"/>
        <v>2461.1780801860114</v>
      </c>
      <c r="AM21" s="1075"/>
      <c r="AN21" s="559"/>
    </row>
    <row r="22" spans="1:40" ht="16.5">
      <c r="A22" s="1069"/>
      <c r="B22" s="219" t="s">
        <v>64</v>
      </c>
      <c r="C22" s="206"/>
      <c r="D22" s="769">
        <f>'T-1'!M25-'T-6 (six mth)'!H25</f>
        <v>117.77155671463584</v>
      </c>
      <c r="E22" s="769"/>
      <c r="F22" s="206"/>
      <c r="G22" s="499"/>
      <c r="H22" s="499"/>
      <c r="I22" s="499"/>
      <c r="J22" s="770"/>
      <c r="K22" s="499">
        <f>710+20+30</f>
        <v>760</v>
      </c>
      <c r="L22" s="206"/>
      <c r="M22" s="499"/>
      <c r="N22" s="499"/>
      <c r="O22" s="216"/>
      <c r="P22" s="216"/>
      <c r="Q22" s="216"/>
      <c r="R22" s="499"/>
      <c r="S22" s="215"/>
      <c r="T22" s="215"/>
      <c r="U22" s="215">
        <f>(D22*K22/10)-(13.996*1*20)/10</f>
        <v>8922.6463103123242</v>
      </c>
      <c r="V22" s="766"/>
      <c r="W22" s="765"/>
      <c r="X22" s="765">
        <f>SUM(T22:W22)</f>
        <v>8922.6463103123242</v>
      </c>
      <c r="Y22" s="215"/>
      <c r="Z22" s="216"/>
      <c r="AA22" s="766"/>
      <c r="AB22" s="215"/>
      <c r="AC22" s="767">
        <f>X22-AB22</f>
        <v>8922.6463103123242</v>
      </c>
      <c r="AD22" s="768"/>
      <c r="AE22" s="213"/>
      <c r="AF22" s="1076"/>
      <c r="AG22" s="1075"/>
      <c r="AH22" s="1069"/>
      <c r="AI22" s="215"/>
      <c r="AJ22" s="1075"/>
      <c r="AK22" s="1075"/>
      <c r="AL22" s="1070">
        <f t="shared" si="0"/>
        <v>8922.6463103123242</v>
      </c>
      <c r="AM22" s="1075"/>
      <c r="AN22" s="559"/>
    </row>
    <row r="23" spans="1:40" ht="16.5">
      <c r="A23" s="1069"/>
      <c r="B23" s="773" t="s">
        <v>297</v>
      </c>
      <c r="C23" s="216"/>
      <c r="D23" s="287">
        <f>SUM(D18:D22)</f>
        <v>199.04400000000001</v>
      </c>
      <c r="E23" s="287"/>
      <c r="F23" s="90"/>
      <c r="G23" s="141">
        <f>SUM(G18:G22)</f>
        <v>87894</v>
      </c>
      <c r="H23" s="141">
        <f>SUM(H18:H22)</f>
        <v>290302.5</v>
      </c>
      <c r="I23" s="141">
        <f>SUM(I18:I22)</f>
        <v>89144</v>
      </c>
      <c r="J23" s="770"/>
      <c r="K23" s="215"/>
      <c r="L23" s="206"/>
      <c r="M23" s="499"/>
      <c r="N23" s="499"/>
      <c r="O23" s="216"/>
      <c r="P23" s="216"/>
      <c r="Q23" s="216"/>
      <c r="R23" s="499">
        <f t="shared" ref="R23:R35" si="2">X23/D23*10</f>
        <v>734.86372458384142</v>
      </c>
      <c r="S23" s="215"/>
      <c r="T23" s="290">
        <f>SUM(T18:T22)</f>
        <v>0</v>
      </c>
      <c r="U23" s="125">
        <f>SUM(U18:U22)</f>
        <v>14104.477019606613</v>
      </c>
      <c r="V23" s="125">
        <f>SUM(V18:V22)</f>
        <v>522.54449999999997</v>
      </c>
      <c r="W23" s="125">
        <f>SUM(W18:W22)</f>
        <v>0</v>
      </c>
      <c r="X23" s="125">
        <f>SUM(X18:X22)</f>
        <v>14627.021519606613</v>
      </c>
      <c r="Y23" s="215"/>
      <c r="Z23" s="771">
        <f t="shared" ref="Z23:Z28" si="3">AC23/D23*10</f>
        <v>731.22200089460671</v>
      </c>
      <c r="AA23" s="125">
        <f>SUM(AA18:AA22)</f>
        <v>72.486324999999994</v>
      </c>
      <c r="AB23" s="125">
        <f>SUM(AB18:AB22)</f>
        <v>72.486324999999994</v>
      </c>
      <c r="AC23" s="523">
        <f>SUM(AC18:AC22)</f>
        <v>14554.535194606613</v>
      </c>
      <c r="AD23" s="138"/>
      <c r="AE23" s="368">
        <v>0.04</v>
      </c>
      <c r="AF23" s="1077">
        <f>AE23*SUM(U20:U22)</f>
        <v>564.17908078426456</v>
      </c>
      <c r="AG23" s="1074">
        <f t="shared" ref="AG23:AG35" si="4">AF23/D23+Z23</f>
        <v>734.05644494107014</v>
      </c>
      <c r="AH23" s="1069"/>
      <c r="AI23" s="125">
        <f>SUM(AI18:AI22)</f>
        <v>0</v>
      </c>
      <c r="AJ23" s="125">
        <f>SUM(AJ18:AJ22)</f>
        <v>0</v>
      </c>
      <c r="AK23" s="125">
        <f>SUM(AK18:AK22)</f>
        <v>0</v>
      </c>
      <c r="AL23" s="125">
        <f>SUM(AL18:AL22)</f>
        <v>14554.535194606613</v>
      </c>
      <c r="AM23" s="125"/>
      <c r="AN23" s="559"/>
    </row>
    <row r="24" spans="1:40" ht="16.5">
      <c r="A24" s="1069">
        <v>3</v>
      </c>
      <c r="B24" s="210" t="s">
        <v>66</v>
      </c>
      <c r="C24" s="206" t="s">
        <v>48</v>
      </c>
      <c r="D24" s="769">
        <f>'T-1'!M27-'T-6 (six mth)'!H27</f>
        <v>250.87299999999999</v>
      </c>
      <c r="E24" s="769"/>
      <c r="F24" s="206"/>
      <c r="G24" s="499">
        <f>'T-1'!G27</f>
        <v>66446</v>
      </c>
      <c r="H24" s="499">
        <f>('T-1'!H27+'T-1'!K27)/2</f>
        <v>232694.75</v>
      </c>
      <c r="I24" s="499">
        <f>6167+40131*2+4546*3+151*4+389*5+37*6+5456*7</f>
        <v>141030</v>
      </c>
      <c r="J24" s="770"/>
      <c r="K24" s="499">
        <v>150</v>
      </c>
      <c r="L24" s="206"/>
      <c r="M24" s="499">
        <v>20</v>
      </c>
      <c r="N24" s="499">
        <v>10</v>
      </c>
      <c r="O24" s="216"/>
      <c r="P24" s="216"/>
      <c r="Q24" s="216"/>
      <c r="R24" s="499">
        <f t="shared" si="2"/>
        <v>157.75092178114025</v>
      </c>
      <c r="S24" s="215"/>
      <c r="T24" s="215"/>
      <c r="U24" s="215">
        <f>(D24*K24/10)-(0.083*1*20)/10</f>
        <v>3762.9289999999996</v>
      </c>
      <c r="V24" s="765">
        <f t="shared" ref="V24:V31" si="5">((H24-I24)*M24+I24*N24)*6/100000</f>
        <v>194.6157</v>
      </c>
      <c r="W24" s="765"/>
      <c r="X24" s="765">
        <f t="shared" ref="X24:X30" si="6">SUM(T24:W24)</f>
        <v>3957.5446999999995</v>
      </c>
      <c r="Y24" s="215">
        <v>0.1</v>
      </c>
      <c r="Z24" s="771">
        <f t="shared" si="3"/>
        <v>157.59778652943919</v>
      </c>
      <c r="AA24" s="766">
        <f>(3841750)/1000000*1</f>
        <v>3.8417500000000002</v>
      </c>
      <c r="AB24" s="215">
        <f>AA24*Y24*10</f>
        <v>3.8417500000000002</v>
      </c>
      <c r="AC24" s="524">
        <f t="shared" ref="AC24:AC30" si="7">X24-AB24</f>
        <v>3953.7029499999994</v>
      </c>
      <c r="AD24" s="525"/>
      <c r="AE24" s="368">
        <v>0.02</v>
      </c>
      <c r="AF24" s="1070">
        <f t="shared" ref="AF24:AF34" si="8">AE24*U24</f>
        <v>75.258579999999995</v>
      </c>
      <c r="AG24" s="1074">
        <f t="shared" si="4"/>
        <v>157.89777329565158</v>
      </c>
      <c r="AH24" s="1069"/>
      <c r="AI24" s="215"/>
      <c r="AJ24" s="1075"/>
      <c r="AK24" s="1075"/>
      <c r="AL24" s="1070">
        <f t="shared" si="0"/>
        <v>3953.7029499999994</v>
      </c>
      <c r="AM24" s="1075"/>
      <c r="AN24" s="559"/>
    </row>
    <row r="25" spans="1:40" ht="16.5">
      <c r="A25" s="1069">
        <v>4</v>
      </c>
      <c r="B25" s="210" t="s">
        <v>67</v>
      </c>
      <c r="C25" s="206" t="s">
        <v>48</v>
      </c>
      <c r="D25" s="769">
        <f>'T-1'!M28-'T-6 (six mth)'!H28</f>
        <v>3.3010000000000002</v>
      </c>
      <c r="E25" s="769"/>
      <c r="F25" s="206"/>
      <c r="G25" s="499">
        <f>'T-1'!G28</f>
        <v>78</v>
      </c>
      <c r="H25" s="499">
        <f>('T-1'!H28+'T-1'!K28)/2</f>
        <v>1702.5</v>
      </c>
      <c r="I25" s="499">
        <f t="shared" ref="I25:I31" si="9">H25-G25</f>
        <v>1624.5</v>
      </c>
      <c r="J25" s="770"/>
      <c r="K25" s="499">
        <v>160</v>
      </c>
      <c r="L25" s="206"/>
      <c r="M25" s="499">
        <v>20</v>
      </c>
      <c r="N25" s="499">
        <v>10</v>
      </c>
      <c r="O25" s="216"/>
      <c r="P25" s="216"/>
      <c r="Q25" s="216"/>
      <c r="R25" s="499">
        <f t="shared" si="2"/>
        <v>162.21235989094214</v>
      </c>
      <c r="S25" s="215"/>
      <c r="T25" s="215"/>
      <c r="U25" s="215">
        <f>(D25*K25/10)-(0.169*1*20)/10</f>
        <v>52.478000000000009</v>
      </c>
      <c r="V25" s="765">
        <f t="shared" si="5"/>
        <v>1.0683</v>
      </c>
      <c r="W25" s="765"/>
      <c r="X25" s="765">
        <f t="shared" si="6"/>
        <v>53.546300000000009</v>
      </c>
      <c r="Y25" s="215">
        <v>0.1</v>
      </c>
      <c r="Z25" s="771">
        <f t="shared" si="3"/>
        <v>161.19294759163893</v>
      </c>
      <c r="AA25" s="766">
        <f>(336508/1000000)*1</f>
        <v>0.33650799999999997</v>
      </c>
      <c r="AB25" s="215">
        <f>AA25*Y25*10</f>
        <v>0.33650800000000003</v>
      </c>
      <c r="AC25" s="524">
        <f t="shared" si="7"/>
        <v>53.209792000000007</v>
      </c>
      <c r="AD25" s="525"/>
      <c r="AE25" s="368">
        <v>0.02</v>
      </c>
      <c r="AF25" s="1070">
        <f t="shared" si="8"/>
        <v>1.0495600000000003</v>
      </c>
      <c r="AG25" s="1074">
        <f t="shared" si="4"/>
        <v>161.51089972735537</v>
      </c>
      <c r="AH25" s="1070"/>
      <c r="AI25" s="215"/>
      <c r="AJ25" s="1075"/>
      <c r="AK25" s="1075"/>
      <c r="AL25" s="1070">
        <f t="shared" si="0"/>
        <v>53.209792000000007</v>
      </c>
      <c r="AM25" s="1075"/>
      <c r="AN25" s="559"/>
    </row>
    <row r="26" spans="1:40" ht="16.5">
      <c r="A26" s="1069">
        <v>5</v>
      </c>
      <c r="B26" s="210" t="s">
        <v>68</v>
      </c>
      <c r="C26" s="206" t="s">
        <v>48</v>
      </c>
      <c r="D26" s="769">
        <f>'T-1'!M29-'T-6 (six mth)'!H29</f>
        <v>1.35</v>
      </c>
      <c r="E26" s="769"/>
      <c r="F26" s="206"/>
      <c r="G26" s="499">
        <f>'T-1'!G29</f>
        <v>293</v>
      </c>
      <c r="H26" s="499">
        <f>('T-1'!H29+'T-1'!K29)/2</f>
        <v>3713.75</v>
      </c>
      <c r="I26" s="499">
        <f t="shared" si="9"/>
        <v>3420.75</v>
      </c>
      <c r="J26" s="770"/>
      <c r="K26" s="499">
        <f>420+20+30</f>
        <v>470</v>
      </c>
      <c r="L26" s="206"/>
      <c r="M26" s="499">
        <v>80</v>
      </c>
      <c r="N26" s="499">
        <v>50</v>
      </c>
      <c r="O26" s="216"/>
      <c r="P26" s="216"/>
      <c r="Q26" s="216"/>
      <c r="R26" s="499">
        <f t="shared" si="2"/>
        <v>550.58259259259262</v>
      </c>
      <c r="S26" s="215"/>
      <c r="T26" s="215"/>
      <c r="U26" s="215">
        <f>(D26*K26/10)-(0.395*1*20)/10</f>
        <v>62.660000000000004</v>
      </c>
      <c r="V26" s="765">
        <f t="shared" si="5"/>
        <v>11.66865</v>
      </c>
      <c r="W26" s="765"/>
      <c r="X26" s="765">
        <f t="shared" si="6"/>
        <v>74.32865000000001</v>
      </c>
      <c r="Y26" s="215">
        <v>0.1</v>
      </c>
      <c r="Z26" s="771">
        <f t="shared" si="3"/>
        <v>540.91514814814821</v>
      </c>
      <c r="AA26" s="766">
        <f>(1305105/1000000)*1</f>
        <v>1.305105</v>
      </c>
      <c r="AB26" s="215">
        <f>AA26*Y26*10</f>
        <v>1.305105</v>
      </c>
      <c r="AC26" s="524">
        <f>X26-AB26</f>
        <v>73.023545000000013</v>
      </c>
      <c r="AD26" s="525"/>
      <c r="AE26" s="368">
        <v>0.02</v>
      </c>
      <c r="AF26" s="1070">
        <f t="shared" si="8"/>
        <v>1.2532000000000001</v>
      </c>
      <c r="AG26" s="1074">
        <f t="shared" si="4"/>
        <v>541.84344444444446</v>
      </c>
      <c r="AH26" s="1070">
        <f>X26*1%</f>
        <v>0.74328650000000007</v>
      </c>
      <c r="AI26" s="215"/>
      <c r="AJ26" s="1075"/>
      <c r="AK26" s="1075"/>
      <c r="AL26" s="1070">
        <f t="shared" si="0"/>
        <v>72.280258500000016</v>
      </c>
      <c r="AM26" s="1075"/>
      <c r="AN26" s="559"/>
    </row>
    <row r="27" spans="1:40" ht="16.5">
      <c r="A27" s="1069">
        <v>6</v>
      </c>
      <c r="B27" s="210" t="s">
        <v>69</v>
      </c>
      <c r="C27" s="206" t="s">
        <v>48</v>
      </c>
      <c r="D27" s="769">
        <f>'T-1'!M30-'T-6 (six mth)'!H30</f>
        <v>19.565999999999999</v>
      </c>
      <c r="E27" s="769"/>
      <c r="F27" s="206"/>
      <c r="G27" s="499">
        <f>'T-1'!G30</f>
        <v>2523</v>
      </c>
      <c r="H27" s="499">
        <f>('T-1'!H30+'T-1'!K30)/2</f>
        <v>10191.75</v>
      </c>
      <c r="I27" s="499">
        <f t="shared" si="9"/>
        <v>7668.75</v>
      </c>
      <c r="J27" s="770"/>
      <c r="K27" s="499">
        <f t="shared" ref="K27:K34" si="10">570+20+30</f>
        <v>620</v>
      </c>
      <c r="L27" s="206"/>
      <c r="M27" s="499">
        <v>20</v>
      </c>
      <c r="N27" s="499">
        <v>15</v>
      </c>
      <c r="O27" s="216"/>
      <c r="P27" s="216"/>
      <c r="Q27" s="216"/>
      <c r="R27" s="499">
        <f t="shared" si="2"/>
        <v>625.07486200551978</v>
      </c>
      <c r="S27" s="215"/>
      <c r="T27" s="215"/>
      <c r="U27" s="215">
        <f>(D27*K27/10)-(0*1*20)/10</f>
        <v>1213.0920000000001</v>
      </c>
      <c r="V27" s="765">
        <f t="shared" si="5"/>
        <v>9.9294750000000001</v>
      </c>
      <c r="W27" s="765"/>
      <c r="X27" s="765">
        <f t="shared" si="6"/>
        <v>1223.021475</v>
      </c>
      <c r="Y27" s="215"/>
      <c r="Z27" s="771">
        <f t="shared" si="3"/>
        <v>625.07486200551978</v>
      </c>
      <c r="AA27" s="766"/>
      <c r="AB27" s="215"/>
      <c r="AC27" s="524">
        <f t="shared" si="7"/>
        <v>1223.021475</v>
      </c>
      <c r="AD27" s="525"/>
      <c r="AE27" s="368">
        <v>0.04</v>
      </c>
      <c r="AF27" s="1070">
        <f t="shared" si="8"/>
        <v>48.523680000000006</v>
      </c>
      <c r="AG27" s="1074">
        <f t="shared" si="4"/>
        <v>627.55486200551979</v>
      </c>
      <c r="AH27" s="1069"/>
      <c r="AI27" s="215"/>
      <c r="AJ27" s="1075"/>
      <c r="AK27" s="1075"/>
      <c r="AL27" s="1070">
        <f t="shared" si="0"/>
        <v>1223.021475</v>
      </c>
      <c r="AM27" s="1075"/>
      <c r="AN27" s="559"/>
    </row>
    <row r="28" spans="1:40" ht="16.5">
      <c r="A28" s="1069">
        <v>7</v>
      </c>
      <c r="B28" s="210" t="s">
        <v>185</v>
      </c>
      <c r="C28" s="206" t="s">
        <v>48</v>
      </c>
      <c r="D28" s="769">
        <f>'T-1'!M31-'T-6 (six mth)'!H31</f>
        <v>10.713000000000001</v>
      </c>
      <c r="E28" s="769"/>
      <c r="F28" s="206"/>
      <c r="G28" s="499">
        <f>'T-1'!G31</f>
        <v>3793</v>
      </c>
      <c r="H28" s="499">
        <f>('T-1'!H31+'T-1'!K31)/2</f>
        <v>37462.5</v>
      </c>
      <c r="I28" s="499">
        <f t="shared" si="9"/>
        <v>33669.5</v>
      </c>
      <c r="J28" s="770"/>
      <c r="K28" s="499">
        <f t="shared" si="10"/>
        <v>620</v>
      </c>
      <c r="L28" s="206"/>
      <c r="M28" s="499">
        <v>80</v>
      </c>
      <c r="N28" s="499">
        <v>35</v>
      </c>
      <c r="O28" s="216"/>
      <c r="P28" s="216"/>
      <c r="Q28" s="216"/>
      <c r="R28" s="499">
        <f t="shared" si="2"/>
        <v>701.56104732567906</v>
      </c>
      <c r="S28" s="215"/>
      <c r="T28" s="215"/>
      <c r="U28" s="215">
        <f>(D28*K28/10)-(0.768*1*20)/10</f>
        <v>662.67000000000007</v>
      </c>
      <c r="V28" s="765">
        <f t="shared" si="5"/>
        <v>88.912350000000004</v>
      </c>
      <c r="W28" s="765"/>
      <c r="X28" s="765">
        <f t="shared" si="6"/>
        <v>751.58235000000013</v>
      </c>
      <c r="Y28" s="215">
        <v>0.1</v>
      </c>
      <c r="Z28" s="771">
        <f t="shared" si="3"/>
        <v>697.48556333426677</v>
      </c>
      <c r="AA28" s="766">
        <f>(4366066/1000000)*1</f>
        <v>4.366066</v>
      </c>
      <c r="AB28" s="215">
        <f>AA28*Y28*10</f>
        <v>4.366066</v>
      </c>
      <c r="AC28" s="524">
        <f t="shared" si="7"/>
        <v>747.21628400000009</v>
      </c>
      <c r="AD28" s="525"/>
      <c r="AE28" s="368">
        <v>0.05</v>
      </c>
      <c r="AF28" s="1070">
        <f t="shared" si="8"/>
        <v>33.133500000000005</v>
      </c>
      <c r="AG28" s="1074">
        <f t="shared" si="4"/>
        <v>700.57839447400352</v>
      </c>
      <c r="AH28" s="1069"/>
      <c r="AI28" s="215"/>
      <c r="AJ28" s="1075"/>
      <c r="AK28" s="1075"/>
      <c r="AL28" s="1070">
        <f t="shared" si="0"/>
        <v>747.21628400000009</v>
      </c>
      <c r="AM28" s="1075"/>
      <c r="AN28" s="559"/>
    </row>
    <row r="29" spans="1:40" ht="16.5">
      <c r="A29" s="1069">
        <v>8</v>
      </c>
      <c r="B29" s="210" t="s">
        <v>186</v>
      </c>
      <c r="C29" s="206" t="s">
        <v>48</v>
      </c>
      <c r="D29" s="769">
        <f>'T-1'!M32-'T-6 (six mth)'!H32</f>
        <v>29.420999999999999</v>
      </c>
      <c r="E29" s="769"/>
      <c r="F29" s="216"/>
      <c r="G29" s="499">
        <f>'T-1'!G32</f>
        <v>1382</v>
      </c>
      <c r="H29" s="499">
        <f>('T-1'!H32+'T-1'!K32)/2</f>
        <v>67412.75</v>
      </c>
      <c r="I29" s="499">
        <f t="shared" si="9"/>
        <v>66030.75</v>
      </c>
      <c r="J29" s="770"/>
      <c r="K29" s="499">
        <f t="shared" si="10"/>
        <v>620</v>
      </c>
      <c r="L29" s="206"/>
      <c r="M29" s="499">
        <v>100</v>
      </c>
      <c r="N29" s="499">
        <v>80</v>
      </c>
      <c r="O29" s="216"/>
      <c r="P29" s="216"/>
      <c r="Q29" s="216"/>
      <c r="R29" s="499">
        <f t="shared" si="2"/>
        <v>726.8697868869175</v>
      </c>
      <c r="S29" s="215"/>
      <c r="T29" s="215"/>
      <c r="U29" s="215">
        <f>(D29*K29/10)-(5.409*1*20)/10</f>
        <v>1813.2840000000001</v>
      </c>
      <c r="V29" s="765">
        <f t="shared" si="5"/>
        <v>325.2396</v>
      </c>
      <c r="W29" s="765"/>
      <c r="X29" s="765">
        <f t="shared" si="6"/>
        <v>2138.5236</v>
      </c>
      <c r="Y29" s="215"/>
      <c r="Z29" s="771">
        <f>(AC29-AH29)/D29*10</f>
        <v>719.60108901804824</v>
      </c>
      <c r="AA29" s="766"/>
      <c r="AB29" s="1075"/>
      <c r="AC29" s="524">
        <f t="shared" si="7"/>
        <v>2138.5236</v>
      </c>
      <c r="AD29" s="525"/>
      <c r="AE29" s="368">
        <v>0.08</v>
      </c>
      <c r="AF29" s="1070">
        <f t="shared" si="8"/>
        <v>145.06272000000001</v>
      </c>
      <c r="AG29" s="1074">
        <f t="shared" si="4"/>
        <v>724.5316732945854</v>
      </c>
      <c r="AH29" s="1070">
        <f t="shared" ref="AH29:AH34" si="11">X29*1%</f>
        <v>21.385235999999999</v>
      </c>
      <c r="AI29" s="215"/>
      <c r="AJ29" s="1075"/>
      <c r="AK29" s="1075"/>
      <c r="AL29" s="1070">
        <f t="shared" si="0"/>
        <v>2117.1383639999999</v>
      </c>
      <c r="AM29" s="1075"/>
      <c r="AN29" s="559"/>
    </row>
    <row r="30" spans="1:40" ht="18" customHeight="1">
      <c r="A30" s="1069">
        <v>9</v>
      </c>
      <c r="B30" s="210" t="s">
        <v>298</v>
      </c>
      <c r="C30" s="206" t="s">
        <v>48</v>
      </c>
      <c r="D30" s="769">
        <f>'T-1'!M33-'T-6 (six mth)'!H33</f>
        <v>17.820765999999999</v>
      </c>
      <c r="E30" s="769"/>
      <c r="F30" s="1069"/>
      <c r="G30" s="499">
        <f>'T-1'!G33</f>
        <v>10563</v>
      </c>
      <c r="H30" s="499">
        <f>('T-1'!H33+'T-1'!K33)/2</f>
        <v>32371.75</v>
      </c>
      <c r="I30" s="1074">
        <f t="shared" si="9"/>
        <v>21808.75</v>
      </c>
      <c r="J30" s="1078"/>
      <c r="K30" s="499">
        <f t="shared" si="10"/>
        <v>620</v>
      </c>
      <c r="L30" s="206"/>
      <c r="M30" s="499">
        <v>50</v>
      </c>
      <c r="N30" s="499">
        <v>50</v>
      </c>
      <c r="O30" s="1069"/>
      <c r="P30" s="1069"/>
      <c r="Q30" s="1079"/>
      <c r="R30" s="499">
        <f t="shared" si="2"/>
        <v>672.67296029811519</v>
      </c>
      <c r="S30" s="215"/>
      <c r="T30" s="215"/>
      <c r="U30" s="215">
        <f>(D30*K30/10)-((1.555+0.069)*1*20)/10</f>
        <v>1101.639492</v>
      </c>
      <c r="V30" s="765">
        <f t="shared" si="5"/>
        <v>97.115250000000003</v>
      </c>
      <c r="W30" s="1070"/>
      <c r="X30" s="765">
        <f t="shared" si="6"/>
        <v>1198.7547420000001</v>
      </c>
      <c r="Y30" s="1075" t="s">
        <v>33</v>
      </c>
      <c r="Z30" s="771">
        <f>(AC30-AH30)/D30*10</f>
        <v>665.94623069513409</v>
      </c>
      <c r="AA30" s="1080"/>
      <c r="AB30" s="1075"/>
      <c r="AC30" s="524">
        <f t="shared" si="7"/>
        <v>1198.7547420000001</v>
      </c>
      <c r="AD30" s="525"/>
      <c r="AE30" s="368">
        <v>0.04</v>
      </c>
      <c r="AF30" s="1070">
        <f t="shared" si="8"/>
        <v>44.065579679999999</v>
      </c>
      <c r="AG30" s="1074">
        <f t="shared" si="4"/>
        <v>668.41894032388961</v>
      </c>
      <c r="AH30" s="1070">
        <f t="shared" si="11"/>
        <v>11.98754742</v>
      </c>
      <c r="AI30" s="1075">
        <f>(T30+U30)*0%</f>
        <v>0</v>
      </c>
      <c r="AJ30" s="1075">
        <f>(T30+U30)*0%</f>
        <v>0</v>
      </c>
      <c r="AK30" s="1075">
        <f>(T30+U30)*0%</f>
        <v>0</v>
      </c>
      <c r="AL30" s="1070">
        <f t="shared" si="0"/>
        <v>1186.76719458</v>
      </c>
      <c r="AM30" s="1075"/>
      <c r="AN30" s="559"/>
    </row>
    <row r="31" spans="1:40" ht="18" customHeight="1">
      <c r="A31" s="1069">
        <v>10</v>
      </c>
      <c r="B31" s="1081" t="s">
        <v>299</v>
      </c>
      <c r="C31" s="206"/>
      <c r="D31" s="769">
        <f>'T-1'!M34-'T-6 (six mth)'!H34</f>
        <v>28.030999999999999</v>
      </c>
      <c r="E31" s="769"/>
      <c r="F31" s="1070"/>
      <c r="G31" s="499">
        <f>'T-1'!G34</f>
        <v>4299</v>
      </c>
      <c r="H31" s="499">
        <f>('T-1'!H34+'T-1'!K34)/2</f>
        <v>26620.25</v>
      </c>
      <c r="I31" s="1074">
        <f t="shared" si="9"/>
        <v>22321.25</v>
      </c>
      <c r="J31" s="1078"/>
      <c r="K31" s="499">
        <f t="shared" si="10"/>
        <v>620</v>
      </c>
      <c r="L31" s="206"/>
      <c r="M31" s="499">
        <v>50</v>
      </c>
      <c r="N31" s="499">
        <v>50</v>
      </c>
      <c r="O31" s="1069"/>
      <c r="P31" s="1069"/>
      <c r="Q31" s="1079"/>
      <c r="R31" s="499">
        <f t="shared" si="2"/>
        <v>647.95360493739076</v>
      </c>
      <c r="S31" s="215"/>
      <c r="T31" s="215"/>
      <c r="U31" s="215">
        <f>(D31*K31/10)-(0.752*1*20)/10</f>
        <v>1736.4179999999999</v>
      </c>
      <c r="V31" s="765">
        <f t="shared" si="5"/>
        <v>79.860749999999996</v>
      </c>
      <c r="W31" s="1075"/>
      <c r="X31" s="765">
        <f>SUM(T31:W31)</f>
        <v>1816.2787499999999</v>
      </c>
      <c r="Y31" s="1075">
        <v>0.1</v>
      </c>
      <c r="Z31" s="771">
        <f>AC31/D31*10</f>
        <v>647.12061324961655</v>
      </c>
      <c r="AA31" s="766">
        <f>(2334959/1000000)*1</f>
        <v>2.334959</v>
      </c>
      <c r="AB31" s="215">
        <f>AA31*Y31*10</f>
        <v>2.334959</v>
      </c>
      <c r="AC31" s="524">
        <f>X31-AB31</f>
        <v>1813.9437909999999</v>
      </c>
      <c r="AD31" s="525"/>
      <c r="AE31" s="368">
        <v>0</v>
      </c>
      <c r="AF31" s="1070">
        <f t="shared" si="8"/>
        <v>0</v>
      </c>
      <c r="AG31" s="1074">
        <f t="shared" si="4"/>
        <v>647.12061324961655</v>
      </c>
      <c r="AH31" s="1075"/>
      <c r="AI31" s="1075"/>
      <c r="AJ31" s="1075"/>
      <c r="AK31" s="1075"/>
      <c r="AL31" s="1070">
        <f t="shared" si="0"/>
        <v>1813.9437909999999</v>
      </c>
      <c r="AM31" s="1075"/>
      <c r="AN31" s="559"/>
    </row>
    <row r="32" spans="1:40" ht="18" customHeight="1">
      <c r="A32" s="1069">
        <v>11</v>
      </c>
      <c r="B32" s="1081" t="s">
        <v>300</v>
      </c>
      <c r="C32" s="206"/>
      <c r="D32" s="769">
        <f>'T-1'!M35-'T-6 (six mth)'!H35</f>
        <v>3.1439999999999992</v>
      </c>
      <c r="E32" s="769"/>
      <c r="F32" s="1080"/>
      <c r="G32" s="499">
        <f>'T-1'!G35</f>
        <v>10</v>
      </c>
      <c r="H32" s="499">
        <f>('T-1'!H35+'T-1'!K35)/2</f>
        <v>1775</v>
      </c>
      <c r="I32" s="1074"/>
      <c r="J32" s="1078">
        <v>200</v>
      </c>
      <c r="K32" s="499">
        <f t="shared" si="10"/>
        <v>620</v>
      </c>
      <c r="L32" s="1069"/>
      <c r="M32" s="1082"/>
      <c r="N32" s="1082"/>
      <c r="O32" s="1082">
        <v>30</v>
      </c>
      <c r="P32" s="1070"/>
      <c r="Q32" s="1079"/>
      <c r="R32" s="499">
        <f t="shared" si="2"/>
        <v>670.33715012722632</v>
      </c>
      <c r="S32" s="218">
        <v>0.8</v>
      </c>
      <c r="T32" s="1075">
        <f>(H32*J32*S32*6)/100000</f>
        <v>17.04</v>
      </c>
      <c r="U32" s="215">
        <f>(D32*K32/10)-(0.616*1*20)/10</f>
        <v>193.69599999999994</v>
      </c>
      <c r="V32" s="1070"/>
      <c r="W32" s="1075">
        <f>(O32*G32*6)/100000</f>
        <v>1.7999999999999999E-2</v>
      </c>
      <c r="X32" s="765">
        <f>SUM(T32:W32)</f>
        <v>210.75399999999993</v>
      </c>
      <c r="Y32" s="1075">
        <v>0.1</v>
      </c>
      <c r="Z32" s="771">
        <f>(AC32-AH32)/D32*10</f>
        <v>662.04325699745539</v>
      </c>
      <c r="AA32" s="766">
        <f>(500060/1000000)*1</f>
        <v>0.50005999999999995</v>
      </c>
      <c r="AB32" s="215">
        <f>AA32*Y32*10</f>
        <v>0.50005999999999995</v>
      </c>
      <c r="AC32" s="524">
        <f>X32-AB32</f>
        <v>210.25393999999994</v>
      </c>
      <c r="AD32" s="525"/>
      <c r="AE32" s="368">
        <v>0</v>
      </c>
      <c r="AF32" s="1070">
        <f t="shared" si="8"/>
        <v>0</v>
      </c>
      <c r="AG32" s="1074">
        <f t="shared" si="4"/>
        <v>662.04325699745539</v>
      </c>
      <c r="AH32" s="1070">
        <f t="shared" si="11"/>
        <v>2.1075399999999993</v>
      </c>
      <c r="AI32" s="1075">
        <f>(T32+U32)*0%</f>
        <v>0</v>
      </c>
      <c r="AJ32" s="1075">
        <f>(T32+U32)*0%</f>
        <v>0</v>
      </c>
      <c r="AK32" s="1075">
        <f>(T32+U32)*0%</f>
        <v>0</v>
      </c>
      <c r="AL32" s="1070">
        <f t="shared" si="0"/>
        <v>208.14639999999994</v>
      </c>
      <c r="AM32" s="1075"/>
      <c r="AN32" s="559"/>
    </row>
    <row r="33" spans="1:40" ht="18" customHeight="1">
      <c r="A33" s="1069">
        <v>12</v>
      </c>
      <c r="B33" s="1069" t="s">
        <v>301</v>
      </c>
      <c r="C33" s="206" t="s">
        <v>48</v>
      </c>
      <c r="D33" s="769">
        <f>'T-1'!M36-'T-6 (six mth)'!H36</f>
        <v>9.4E-2</v>
      </c>
      <c r="E33" s="769"/>
      <c r="F33" s="1069"/>
      <c r="G33" s="499">
        <f>'T-1'!G36</f>
        <v>1</v>
      </c>
      <c r="H33" s="499">
        <f>('T-1'!H36+'T-1'!K36)/2</f>
        <v>200</v>
      </c>
      <c r="I33" s="1074"/>
      <c r="J33" s="1078">
        <v>200</v>
      </c>
      <c r="K33" s="499">
        <f t="shared" si="10"/>
        <v>620</v>
      </c>
      <c r="L33" s="1069"/>
      <c r="M33" s="1082"/>
      <c r="N33" s="1082"/>
      <c r="O33" s="1082">
        <v>30</v>
      </c>
      <c r="P33" s="1070"/>
      <c r="Q33" s="1079"/>
      <c r="R33" s="499">
        <f t="shared" si="2"/>
        <v>819.34042553191489</v>
      </c>
      <c r="S33" s="215">
        <v>0.8</v>
      </c>
      <c r="T33" s="1075">
        <f>(H33*J33*S33*6)/100000</f>
        <v>1.92</v>
      </c>
      <c r="U33" s="215">
        <f>(D33*K33/10)-(0.024*1*20)/10</f>
        <v>5.78</v>
      </c>
      <c r="V33" s="1070"/>
      <c r="W33" s="1075">
        <f>(O33*G33*6)/100000</f>
        <v>1.8E-3</v>
      </c>
      <c r="X33" s="765">
        <f>SUM(T33:W33)</f>
        <v>7.7018000000000004</v>
      </c>
      <c r="Y33" s="1075"/>
      <c r="Z33" s="771">
        <f>(AC33-AH33)/D33*10</f>
        <v>811.14702127659586</v>
      </c>
      <c r="AA33" s="1080"/>
      <c r="AB33" s="1075"/>
      <c r="AC33" s="524">
        <f>X33-AB33</f>
        <v>7.7018000000000004</v>
      </c>
      <c r="AD33" s="525"/>
      <c r="AE33" s="368">
        <v>0.04</v>
      </c>
      <c r="AF33" s="1070">
        <f t="shared" si="8"/>
        <v>0.23120000000000002</v>
      </c>
      <c r="AG33" s="1074">
        <f t="shared" si="4"/>
        <v>813.60659574468093</v>
      </c>
      <c r="AH33" s="1070">
        <f t="shared" si="11"/>
        <v>7.7018000000000003E-2</v>
      </c>
      <c r="AI33" s="1075">
        <f>(T33+U33)*0%</f>
        <v>0</v>
      </c>
      <c r="AJ33" s="1075">
        <f>(T33+U33)*0%</f>
        <v>0</v>
      </c>
      <c r="AK33" s="1075">
        <f>(T33+U33)*0%</f>
        <v>0</v>
      </c>
      <c r="AL33" s="1070">
        <f t="shared" si="0"/>
        <v>7.6247820000000006</v>
      </c>
      <c r="AM33" s="1075"/>
      <c r="AN33" s="559"/>
    </row>
    <row r="34" spans="1:40" ht="18" customHeight="1">
      <c r="A34" s="1069">
        <v>13</v>
      </c>
      <c r="B34" s="1069" t="s">
        <v>76</v>
      </c>
      <c r="C34" s="206" t="s">
        <v>48</v>
      </c>
      <c r="D34" s="769">
        <f>'T-1'!M37-'T-6 (six mth)'!H37</f>
        <v>0</v>
      </c>
      <c r="E34" s="769"/>
      <c r="F34" s="1080"/>
      <c r="G34" s="499">
        <f>'T-1'!G37</f>
        <v>0</v>
      </c>
      <c r="H34" s="499">
        <f>('T-1'!H37+'T-1'!K37)/2</f>
        <v>0</v>
      </c>
      <c r="I34" s="1074"/>
      <c r="J34" s="1078">
        <v>200</v>
      </c>
      <c r="K34" s="499">
        <f t="shared" si="10"/>
        <v>620</v>
      </c>
      <c r="L34" s="1069"/>
      <c r="M34" s="1082"/>
      <c r="N34" s="1082"/>
      <c r="O34" s="1082">
        <v>30</v>
      </c>
      <c r="P34" s="1070"/>
      <c r="Q34" s="1079"/>
      <c r="R34" s="499" t="e">
        <f t="shared" si="2"/>
        <v>#DIV/0!</v>
      </c>
      <c r="S34" s="215">
        <v>0.8</v>
      </c>
      <c r="T34" s="1075">
        <f>(H34*J34*S34*6)/100000</f>
        <v>0</v>
      </c>
      <c r="U34" s="215">
        <f>(D34*K34/10)-(0*1*20)/10</f>
        <v>0</v>
      </c>
      <c r="V34" s="1070"/>
      <c r="W34" s="1075">
        <f>(O34*G34*6)/100000</f>
        <v>0</v>
      </c>
      <c r="X34" s="765">
        <f>SUM(T34:W34)</f>
        <v>0</v>
      </c>
      <c r="Y34" s="1075"/>
      <c r="Z34" s="771" t="e">
        <f>(AC34-AH34)/D34*10</f>
        <v>#DIV/0!</v>
      </c>
      <c r="AA34" s="1080"/>
      <c r="AB34" s="1075"/>
      <c r="AC34" s="524">
        <f>X34-AB34</f>
        <v>0</v>
      </c>
      <c r="AD34" s="525"/>
      <c r="AE34" s="368">
        <v>0.08</v>
      </c>
      <c r="AF34" s="1070">
        <f t="shared" si="8"/>
        <v>0</v>
      </c>
      <c r="AG34" s="1074" t="e">
        <f t="shared" si="4"/>
        <v>#DIV/0!</v>
      </c>
      <c r="AH34" s="1070">
        <f t="shared" si="11"/>
        <v>0</v>
      </c>
      <c r="AI34" s="1075"/>
      <c r="AJ34" s="1075">
        <f>(T34+U34)*0%</f>
        <v>0</v>
      </c>
      <c r="AK34" s="1075">
        <f t="shared" ref="AK34" si="12">(T34+U34)*1.5%</f>
        <v>0</v>
      </c>
      <c r="AL34" s="1070">
        <f t="shared" si="0"/>
        <v>0</v>
      </c>
      <c r="AM34" s="1075"/>
      <c r="AN34" s="559"/>
    </row>
    <row r="35" spans="1:40" ht="18" customHeight="1">
      <c r="A35" s="1069"/>
      <c r="B35" s="122" t="s">
        <v>302</v>
      </c>
      <c r="C35" s="5"/>
      <c r="D35" s="1083">
        <f>SUM(D24:D34)+D23+D17</f>
        <v>1676.7717659999998</v>
      </c>
      <c r="E35" s="1083"/>
      <c r="F35" s="1083">
        <f>SUM(F24:F34)+F23+F17</f>
        <v>0</v>
      </c>
      <c r="G35" s="1084">
        <f>SUM(G24:G34)+G23+G17</f>
        <v>2142927</v>
      </c>
      <c r="H35" s="1084">
        <f>SUM(H24:H34)+H23+H17</f>
        <v>2869537.5</v>
      </c>
      <c r="I35" s="1084">
        <f>SUM(I24:I34)+I23+I17</f>
        <v>1109297.25</v>
      </c>
      <c r="J35" s="1085"/>
      <c r="K35" s="1086"/>
      <c r="L35" s="1087"/>
      <c r="M35" s="1085"/>
      <c r="N35" s="1085"/>
      <c r="O35" s="1085"/>
      <c r="P35" s="1087"/>
      <c r="Q35" s="1087"/>
      <c r="R35" s="141">
        <f t="shared" si="2"/>
        <v>455.11431496045043</v>
      </c>
      <c r="S35" s="215"/>
      <c r="T35" s="1086">
        <f>SUM(T24:T34)+T23+T17</f>
        <v>944.13120000000004</v>
      </c>
      <c r="U35" s="1086">
        <f>SUM(U24:U34)+U23+U17</f>
        <v>71541.463387811455</v>
      </c>
      <c r="V35" s="1087">
        <f>SUM(V24:V34)+V23+V17</f>
        <v>3826.6689749999996</v>
      </c>
      <c r="W35" s="1086">
        <f>SUM(W24:W34)+W23+W17</f>
        <v>1.9799999999999998E-2</v>
      </c>
      <c r="X35" s="1087">
        <f>SUM(X24:X34)+X23+X17</f>
        <v>76312.28336281146</v>
      </c>
      <c r="Y35" s="1086"/>
      <c r="Z35" s="289">
        <f>(AC35-AH35-AI35+AJ35)/D35*10</f>
        <v>449.20097488765452</v>
      </c>
      <c r="AA35" s="1083">
        <f>SUM(AA24:AA34)+AA23+AA17</f>
        <v>452.69928499999997</v>
      </c>
      <c r="AB35" s="1087">
        <f>SUM(AB24:AB34)+AB23+AB17</f>
        <v>452.69928500000003</v>
      </c>
      <c r="AC35" s="1088">
        <f>SUM(AC24:AC34)+AC23+AC17</f>
        <v>75859.584077811451</v>
      </c>
      <c r="AD35" s="1087"/>
      <c r="AE35" s="213"/>
      <c r="AF35" s="1087">
        <f>SUM(AF24:AF34)+AF23+AF17</f>
        <v>2786.0506955124583</v>
      </c>
      <c r="AG35" s="1084">
        <f t="shared" si="4"/>
        <v>450.86253119007171</v>
      </c>
      <c r="AH35" s="1087">
        <f>SUM(AH24:AH34)+AH23+AH17</f>
        <v>538.83288268204842</v>
      </c>
      <c r="AI35" s="1087">
        <f>SUM(AI24:AI34)+AI23+AI17</f>
        <v>0</v>
      </c>
      <c r="AJ35" s="1086">
        <f>SUM(AJ24:AJ34)+AJ23+AJ17</f>
        <v>0</v>
      </c>
      <c r="AK35" s="1086">
        <f>SUM(AK24:AK34)+AK23+AK17</f>
        <v>0</v>
      </c>
      <c r="AL35" s="1087">
        <f>SUM(AL24:AL34)+AL23+AL17</f>
        <v>75823.28344989146</v>
      </c>
      <c r="AM35" s="1086"/>
      <c r="AN35" s="559"/>
    </row>
    <row r="36" spans="1:40" ht="18" customHeight="1">
      <c r="A36" s="1069"/>
      <c r="B36" s="122" t="s">
        <v>303</v>
      </c>
      <c r="C36" s="1089"/>
      <c r="D36" s="1090"/>
      <c r="E36" s="1090"/>
      <c r="F36" s="1080"/>
      <c r="G36" s="1074"/>
      <c r="H36" s="1074"/>
      <c r="I36" s="1074"/>
      <c r="J36" s="1078"/>
      <c r="K36" s="1075"/>
      <c r="L36" s="1091"/>
      <c r="M36" s="1082"/>
      <c r="N36" s="1082"/>
      <c r="O36" s="1082"/>
      <c r="P36" s="1070"/>
      <c r="Q36" s="1089"/>
      <c r="R36" s="1074"/>
      <c r="S36" s="1075"/>
      <c r="T36" s="1075"/>
      <c r="U36" s="1075"/>
      <c r="V36" s="1070"/>
      <c r="W36" s="1075"/>
      <c r="X36" s="1070"/>
      <c r="Y36" s="1075"/>
      <c r="Z36" s="1082"/>
      <c r="AA36" s="1080"/>
      <c r="AB36" s="1075"/>
      <c r="AC36" s="1092"/>
      <c r="AD36" s="1070"/>
      <c r="AE36" s="213"/>
      <c r="AF36" s="1070"/>
      <c r="AG36" s="1075"/>
      <c r="AH36" s="1075"/>
      <c r="AI36" s="1075"/>
      <c r="AJ36" s="1075"/>
      <c r="AK36" s="1075"/>
      <c r="AL36" s="1075"/>
      <c r="AM36" s="1075"/>
      <c r="AN36" s="559"/>
    </row>
    <row r="37" spans="1:40" ht="18" customHeight="1">
      <c r="A37" s="1069">
        <v>14</v>
      </c>
      <c r="B37" s="1069" t="s">
        <v>304</v>
      </c>
      <c r="C37" s="1081" t="s">
        <v>80</v>
      </c>
      <c r="D37" s="769">
        <f>'T-1'!L40-'T-6 (six mth)'!H40</f>
        <v>5.7389999999999999</v>
      </c>
      <c r="E37" s="769"/>
      <c r="F37" s="1080"/>
      <c r="G37" s="499">
        <f>'T-1'!G40</f>
        <v>26</v>
      </c>
      <c r="H37" s="499">
        <f>('T-1'!H40+'T-1'!K40)/2</f>
        <v>9453</v>
      </c>
      <c r="I37" s="1074">
        <f>H37-G37</f>
        <v>9427</v>
      </c>
      <c r="J37" s="1078">
        <v>20</v>
      </c>
      <c r="K37" s="493">
        <f>440+20+30</f>
        <v>490</v>
      </c>
      <c r="L37" s="1075"/>
      <c r="M37" s="1082"/>
      <c r="N37" s="1082"/>
      <c r="O37" s="1082">
        <v>250</v>
      </c>
      <c r="P37" s="1070"/>
      <c r="Q37" s="1079"/>
      <c r="R37" s="499">
        <f>X37/D37*10</f>
        <v>503.56264157518729</v>
      </c>
      <c r="S37" s="215"/>
      <c r="T37" s="1075">
        <f>(H37*J37*6)/100000</f>
        <v>11.3436</v>
      </c>
      <c r="U37" s="1075">
        <f>(D37*K37/10)-((1.975*1*20)/10)</f>
        <v>277.26100000000002</v>
      </c>
      <c r="V37" s="1070"/>
      <c r="W37" s="1075">
        <f t="shared" ref="W37:W51" si="13">(O37*G37*6)/100000</f>
        <v>0.39</v>
      </c>
      <c r="X37" s="765">
        <f t="shared" ref="X37:X50" si="14">SUM(T37:W37)</f>
        <v>288.99459999999999</v>
      </c>
      <c r="Y37" s="1093">
        <v>0.1</v>
      </c>
      <c r="Z37" s="771">
        <f>(AC37-AH37-AI37+AJ37)/D37*10</f>
        <v>495.85619445896498</v>
      </c>
      <c r="AA37" s="766">
        <f>4.42273*1</f>
        <v>4.4227299999999996</v>
      </c>
      <c r="AB37" s="215">
        <f>AA37*Y37*10</f>
        <v>4.4227299999999996</v>
      </c>
      <c r="AC37" s="524">
        <f t="shared" ref="AC37:AC50" si="15">X37-AB37</f>
        <v>284.57186999999999</v>
      </c>
      <c r="AD37" s="525"/>
      <c r="AE37" s="368">
        <v>0.08</v>
      </c>
      <c r="AF37" s="1070">
        <f t="shared" ref="AF37:AF51" si="16">AE37*U37</f>
        <v>22.180880000000002</v>
      </c>
      <c r="AG37" s="1074">
        <f>AF37/D37+Z37</f>
        <v>499.72113260149854</v>
      </c>
      <c r="AH37" s="1075"/>
      <c r="AI37" s="1075">
        <f>(T37+U37)*0%</f>
        <v>0</v>
      </c>
      <c r="AJ37" s="1075">
        <f t="shared" ref="AJ37:AJ50" si="17">(T37+U37)*0%</f>
        <v>0</v>
      </c>
      <c r="AK37" s="1075">
        <f>(T37+U37)*0%</f>
        <v>0</v>
      </c>
      <c r="AL37" s="1070">
        <f t="shared" ref="AL37:AL51" si="18">AC37-AH37+AI37+AJ37-AK37</f>
        <v>284.57186999999999</v>
      </c>
      <c r="AM37" s="1075"/>
      <c r="AN37" s="559"/>
    </row>
    <row r="38" spans="1:40" ht="18" customHeight="1">
      <c r="A38" s="1069">
        <v>15</v>
      </c>
      <c r="B38" s="210" t="s">
        <v>66</v>
      </c>
      <c r="C38" s="1081" t="s">
        <v>80</v>
      </c>
      <c r="D38" s="769">
        <f>'T-1'!L41-'T-6 (six mth)'!H41</f>
        <v>17.076999999999998</v>
      </c>
      <c r="E38" s="769"/>
      <c r="F38" s="1080"/>
      <c r="G38" s="499">
        <f>'T-1'!G41</f>
        <v>28</v>
      </c>
      <c r="H38" s="499">
        <f>('T-1'!H41+'T-1'!K41)/2</f>
        <v>87857.5</v>
      </c>
      <c r="I38" s="1074">
        <f>H38-G38</f>
        <v>87829.5</v>
      </c>
      <c r="J38" s="1078">
        <v>30</v>
      </c>
      <c r="K38" s="1074">
        <v>140</v>
      </c>
      <c r="L38" s="1069"/>
      <c r="M38" s="1082"/>
      <c r="N38" s="1082"/>
      <c r="O38" s="1082">
        <v>250</v>
      </c>
      <c r="P38" s="1070"/>
      <c r="Q38" s="1079"/>
      <c r="R38" s="499">
        <f>X38/D38*10</f>
        <v>227.85588803654039</v>
      </c>
      <c r="S38" s="215"/>
      <c r="T38" s="1075">
        <f>(H38*J38*6)/100000</f>
        <v>158.14349999999999</v>
      </c>
      <c r="U38" s="1075">
        <f>(D38*K38/10)-((4.266*1*20)/10)</f>
        <v>230.54599999999996</v>
      </c>
      <c r="V38" s="1070"/>
      <c r="W38" s="1075">
        <f t="shared" si="13"/>
        <v>0.42</v>
      </c>
      <c r="X38" s="765">
        <f t="shared" si="14"/>
        <v>389.10949999999997</v>
      </c>
      <c r="Y38" s="1094">
        <v>0.1</v>
      </c>
      <c r="Z38" s="771">
        <f>AC38/D38*10</f>
        <v>223.8669906892311</v>
      </c>
      <c r="AA38" s="766">
        <f>6.81184*1</f>
        <v>6.8118400000000001</v>
      </c>
      <c r="AB38" s="215">
        <f>AA38*Y38*10</f>
        <v>6.8118400000000001</v>
      </c>
      <c r="AC38" s="524">
        <f t="shared" si="15"/>
        <v>382.29765999999995</v>
      </c>
      <c r="AD38" s="525"/>
      <c r="AE38" s="368">
        <v>0.02</v>
      </c>
      <c r="AF38" s="1070">
        <f t="shared" si="16"/>
        <v>4.6109199999999992</v>
      </c>
      <c r="AG38" s="1075"/>
      <c r="AH38" s="1075"/>
      <c r="AI38" s="1075">
        <f>(T38+U38)*0%</f>
        <v>0</v>
      </c>
      <c r="AJ38" s="1075">
        <f t="shared" si="17"/>
        <v>0</v>
      </c>
      <c r="AK38" s="1075">
        <f t="shared" ref="AK38" si="19">(T38+U38)*0%</f>
        <v>0</v>
      </c>
      <c r="AL38" s="1070">
        <f t="shared" si="18"/>
        <v>382.29765999999995</v>
      </c>
      <c r="AM38" s="1075"/>
      <c r="AN38" s="559"/>
    </row>
    <row r="39" spans="1:40" ht="18" customHeight="1">
      <c r="A39" s="1069">
        <v>16</v>
      </c>
      <c r="B39" s="210" t="s">
        <v>67</v>
      </c>
      <c r="C39" s="1081" t="s">
        <v>80</v>
      </c>
      <c r="D39" s="769">
        <f>'T-1'!L42-'T-6 (six mth)'!H42</f>
        <v>1.6080000000000001</v>
      </c>
      <c r="E39" s="769"/>
      <c r="F39" s="1080"/>
      <c r="G39" s="499">
        <f>'T-1'!G42</f>
        <v>12</v>
      </c>
      <c r="H39" s="499">
        <f>('T-1'!H42+'T-1'!K42)/2</f>
        <v>2628.25</v>
      </c>
      <c r="I39" s="1074">
        <f>H39-G39</f>
        <v>2616.25</v>
      </c>
      <c r="J39" s="1078">
        <v>30</v>
      </c>
      <c r="K39" s="1074">
        <v>150</v>
      </c>
      <c r="L39" s="1069"/>
      <c r="M39" s="1082"/>
      <c r="N39" s="1082"/>
      <c r="O39" s="1082">
        <v>250</v>
      </c>
      <c r="P39" s="1070"/>
      <c r="Q39" s="1079"/>
      <c r="R39" s="499">
        <f>X39/D39*10</f>
        <v>173.11473880597015</v>
      </c>
      <c r="S39" s="215"/>
      <c r="T39" s="1075">
        <f>(H39*J39*6)/100000</f>
        <v>4.7308500000000002</v>
      </c>
      <c r="U39" s="1075">
        <f>(D39*K39/10)-((0.597*1*20)/10)</f>
        <v>22.926000000000002</v>
      </c>
      <c r="V39" s="1070"/>
      <c r="W39" s="1075">
        <f t="shared" si="13"/>
        <v>0.18</v>
      </c>
      <c r="X39" s="765">
        <f>SUM(T39:W39)</f>
        <v>27.836850000000002</v>
      </c>
      <c r="Y39" s="1094">
        <v>0.1</v>
      </c>
      <c r="Z39" s="771">
        <f>AC39/D39*10</f>
        <v>163.74266169154228</v>
      </c>
      <c r="AA39" s="766">
        <f>1.50703*1</f>
        <v>1.5070300000000001</v>
      </c>
      <c r="AB39" s="215">
        <f>AA39*Y39*10</f>
        <v>1.5070300000000003</v>
      </c>
      <c r="AC39" s="524">
        <f>X39-AB39</f>
        <v>26.329820000000002</v>
      </c>
      <c r="AD39" s="525"/>
      <c r="AE39" s="368">
        <v>0.02</v>
      </c>
      <c r="AF39" s="1070">
        <f t="shared" si="16"/>
        <v>0.45852000000000004</v>
      </c>
      <c r="AG39" s="1074"/>
      <c r="AH39" s="1075"/>
      <c r="AI39" s="1075"/>
      <c r="AJ39" s="1075">
        <f t="shared" si="17"/>
        <v>0</v>
      </c>
      <c r="AK39" s="1075">
        <f>(T39+U39)*0%</f>
        <v>0</v>
      </c>
      <c r="AL39" s="1070">
        <f t="shared" si="18"/>
        <v>26.329820000000002</v>
      </c>
      <c r="AM39" s="1075"/>
      <c r="AN39" s="559"/>
    </row>
    <row r="40" spans="1:40" ht="18" customHeight="1">
      <c r="A40" s="1069">
        <v>17</v>
      </c>
      <c r="B40" s="210" t="s">
        <v>68</v>
      </c>
      <c r="C40" s="1081" t="s">
        <v>80</v>
      </c>
      <c r="D40" s="769">
        <f>'T-1'!L43-'T-6 (six mth)'!H43</f>
        <v>0.78200000000000003</v>
      </c>
      <c r="E40" s="769"/>
      <c r="F40" s="1080"/>
      <c r="G40" s="499">
        <f>'T-1'!G43</f>
        <v>7</v>
      </c>
      <c r="H40" s="499">
        <f>('T-1'!H43+'T-1'!K43)/2</f>
        <v>1852</v>
      </c>
      <c r="I40" s="1074">
        <f>H40-G40</f>
        <v>1845</v>
      </c>
      <c r="J40" s="1078">
        <v>50</v>
      </c>
      <c r="K40" s="1074">
        <f>410+20+30</f>
        <v>460</v>
      </c>
      <c r="L40" s="1069"/>
      <c r="M40" s="1082"/>
      <c r="N40" s="1082"/>
      <c r="O40" s="1082">
        <v>250</v>
      </c>
      <c r="P40" s="1070"/>
      <c r="Q40" s="1079"/>
      <c r="R40" s="499">
        <f>X40/D40*10</f>
        <v>519.27109974424536</v>
      </c>
      <c r="S40" s="215"/>
      <c r="T40" s="1075">
        <f>(H40*J40*6)/100000</f>
        <v>5.556</v>
      </c>
      <c r="U40" s="1075">
        <f>(D40*K40/10)-((0.513*1*20)/10)</f>
        <v>34.945999999999998</v>
      </c>
      <c r="V40" s="1070"/>
      <c r="W40" s="1075">
        <f t="shared" si="13"/>
        <v>0.105</v>
      </c>
      <c r="X40" s="765">
        <f>SUM(T40:W40)</f>
        <v>40.606999999999992</v>
      </c>
      <c r="Y40" s="1094"/>
      <c r="Z40" s="771">
        <f>AC40/D40*10</f>
        <v>519.27109974424536</v>
      </c>
      <c r="AA40" s="766"/>
      <c r="AB40" s="1075"/>
      <c r="AC40" s="524">
        <f>X40-AB40</f>
        <v>40.606999999999992</v>
      </c>
      <c r="AD40" s="525"/>
      <c r="AE40" s="368">
        <v>0.02</v>
      </c>
      <c r="AF40" s="1070">
        <f t="shared" si="16"/>
        <v>0.69891999999999999</v>
      </c>
      <c r="AG40" s="1074">
        <f t="shared" ref="AG40:AG52" si="20">AF40/D40+Z40</f>
        <v>520.16485933503816</v>
      </c>
      <c r="AH40" s="1075">
        <f>X40*1%</f>
        <v>0.40606999999999993</v>
      </c>
      <c r="AI40" s="1075"/>
      <c r="AJ40" s="1075">
        <f t="shared" si="17"/>
        <v>0</v>
      </c>
      <c r="AK40" s="1075">
        <f>(T40+U40)*0%</f>
        <v>0</v>
      </c>
      <c r="AL40" s="1070">
        <f t="shared" si="18"/>
        <v>40.200929999999993</v>
      </c>
      <c r="AM40" s="1075"/>
      <c r="AN40" s="559"/>
    </row>
    <row r="41" spans="1:40" ht="18" customHeight="1">
      <c r="A41" s="1069">
        <v>18</v>
      </c>
      <c r="B41" s="1069" t="s">
        <v>81</v>
      </c>
      <c r="C41" s="1081" t="s">
        <v>80</v>
      </c>
      <c r="D41" s="769">
        <f>'T-1'!L44-'T-6 (six mth)'!H44</f>
        <v>4.2990000000000013</v>
      </c>
      <c r="E41" s="769">
        <f t="shared" ref="E41:E51" si="21">D41-F41</f>
        <v>4.2474120000000015</v>
      </c>
      <c r="F41" s="1080">
        <f>D41*1.2%</f>
        <v>5.1588000000000016E-2</v>
      </c>
      <c r="G41" s="499">
        <f>'T-1'!G44</f>
        <v>59</v>
      </c>
      <c r="H41" s="499">
        <f>('T-1'!H44+'T-1'!K44)/2</f>
        <v>25539.777777777777</v>
      </c>
      <c r="I41" s="1074"/>
      <c r="J41" s="1078">
        <v>250</v>
      </c>
      <c r="K41" s="1074">
        <f t="shared" ref="K41:K49" si="22">535+20+30</f>
        <v>585</v>
      </c>
      <c r="L41" s="1081">
        <f t="shared" ref="L41:L49" si="23">425+20+30</f>
        <v>475</v>
      </c>
      <c r="M41" s="1082"/>
      <c r="N41" s="1082"/>
      <c r="O41" s="1082">
        <v>250</v>
      </c>
      <c r="P41" s="1070"/>
      <c r="Q41" s="1079"/>
      <c r="R41" s="499">
        <f>X41/D41*10</f>
        <v>1283.224855392727</v>
      </c>
      <c r="S41" s="215">
        <v>0.8</v>
      </c>
      <c r="T41" s="1075">
        <f t="shared" ref="T41:T49" si="24">(H41*J41*S41*6)/100000</f>
        <v>306.47733333333338</v>
      </c>
      <c r="U41" s="1075">
        <f>((E41*K41+F41*L41)/10)-((3.314*1*20)/10)</f>
        <v>244.29603200000008</v>
      </c>
      <c r="V41" s="1070"/>
      <c r="W41" s="1075">
        <f t="shared" si="13"/>
        <v>0.88500000000000001</v>
      </c>
      <c r="X41" s="765">
        <f>SUM(T41:W41)</f>
        <v>551.65836533333345</v>
      </c>
      <c r="Y41" s="1094"/>
      <c r="Z41" s="771">
        <f>(AC41-AH41-AI41+AJ41)/D41*10</f>
        <v>1270.3926068387996</v>
      </c>
      <c r="AA41" s="1080"/>
      <c r="AB41" s="1075"/>
      <c r="AC41" s="524">
        <f t="shared" si="15"/>
        <v>551.65836533333345</v>
      </c>
      <c r="AD41" s="525"/>
      <c r="AE41" s="368">
        <v>0.08</v>
      </c>
      <c r="AF41" s="1070">
        <f t="shared" si="16"/>
        <v>19.543682560000008</v>
      </c>
      <c r="AG41" s="1074">
        <f t="shared" si="20"/>
        <v>1274.9387065270992</v>
      </c>
      <c r="AH41" s="1075">
        <f>X41*1%</f>
        <v>5.5165836533333348</v>
      </c>
      <c r="AI41" s="1075">
        <f>(T41+U41)*0%</f>
        <v>0</v>
      </c>
      <c r="AJ41" s="1075">
        <f t="shared" si="17"/>
        <v>0</v>
      </c>
      <c r="AK41" s="1075">
        <f>(T41+U41)*0%</f>
        <v>0</v>
      </c>
      <c r="AL41" s="1070">
        <f t="shared" si="18"/>
        <v>546.14178168000012</v>
      </c>
      <c r="AM41" s="1075"/>
      <c r="AN41" s="559"/>
    </row>
    <row r="42" spans="1:40" ht="18" customHeight="1">
      <c r="A42" s="1069">
        <v>19</v>
      </c>
      <c r="B42" s="1069" t="s">
        <v>305</v>
      </c>
      <c r="C42" s="1081" t="s">
        <v>80</v>
      </c>
      <c r="D42" s="769">
        <f>'T-1'!L45-'T-6 (six mth)'!H45</f>
        <v>0</v>
      </c>
      <c r="E42" s="769">
        <f t="shared" si="21"/>
        <v>0</v>
      </c>
      <c r="F42" s="1080">
        <f>D42*11%</f>
        <v>0</v>
      </c>
      <c r="G42" s="499">
        <f>'T-1'!G45</f>
        <v>0</v>
      </c>
      <c r="H42" s="499">
        <f>('T-1'!H45+'T-1'!K45)/2</f>
        <v>0</v>
      </c>
      <c r="I42" s="1074"/>
      <c r="J42" s="1078">
        <v>250</v>
      </c>
      <c r="K42" s="1074">
        <f t="shared" si="22"/>
        <v>585</v>
      </c>
      <c r="L42" s="1081">
        <f t="shared" si="23"/>
        <v>475</v>
      </c>
      <c r="M42" s="1082"/>
      <c r="N42" s="1082"/>
      <c r="O42" s="1082">
        <v>250</v>
      </c>
      <c r="P42" s="1070"/>
      <c r="Q42" s="1069"/>
      <c r="R42" s="499"/>
      <c r="S42" s="215">
        <v>0.8</v>
      </c>
      <c r="T42" s="1075">
        <f t="shared" si="24"/>
        <v>0</v>
      </c>
      <c r="U42" s="1075">
        <f>((E42*K42+F42*L42)/10)-((0*1*20)/10)</f>
        <v>0</v>
      </c>
      <c r="V42" s="1070"/>
      <c r="W42" s="1075">
        <f t="shared" si="13"/>
        <v>0</v>
      </c>
      <c r="X42" s="765">
        <f t="shared" si="14"/>
        <v>0</v>
      </c>
      <c r="Y42" s="1094"/>
      <c r="Z42" s="765"/>
      <c r="AA42" s="766">
        <f>D42*0%</f>
        <v>0</v>
      </c>
      <c r="AB42" s="1075"/>
      <c r="AC42" s="524">
        <f t="shared" si="15"/>
        <v>0</v>
      </c>
      <c r="AD42" s="525"/>
      <c r="AE42" s="368">
        <v>0.08</v>
      </c>
      <c r="AF42" s="1070">
        <f t="shared" si="16"/>
        <v>0</v>
      </c>
      <c r="AG42" s="1074" t="e">
        <f t="shared" si="20"/>
        <v>#DIV/0!</v>
      </c>
      <c r="AH42" s="1075"/>
      <c r="AI42" s="1075"/>
      <c r="AJ42" s="1075">
        <f t="shared" si="17"/>
        <v>0</v>
      </c>
      <c r="AK42" s="1075">
        <f>(T42+U42)*0%</f>
        <v>0</v>
      </c>
      <c r="AL42" s="1070">
        <f t="shared" si="18"/>
        <v>0</v>
      </c>
      <c r="AM42" s="1075"/>
      <c r="AN42" s="559"/>
    </row>
    <row r="43" spans="1:40" ht="18" customHeight="1">
      <c r="A43" s="1069">
        <v>20</v>
      </c>
      <c r="B43" s="1069" t="s">
        <v>306</v>
      </c>
      <c r="C43" s="1081" t="s">
        <v>80</v>
      </c>
      <c r="D43" s="769">
        <f>'T-1'!L46-'T-6 (six mth)'!H46</f>
        <v>50.426000000000002</v>
      </c>
      <c r="E43" s="769">
        <f t="shared" si="21"/>
        <v>44.87914</v>
      </c>
      <c r="F43" s="1080">
        <f>D43*11%</f>
        <v>5.5468600000000006</v>
      </c>
      <c r="G43" s="499">
        <f>'T-1'!G46</f>
        <v>142</v>
      </c>
      <c r="H43" s="499">
        <f>('T-1'!H46+'T-1'!K46)/2</f>
        <v>55697.25</v>
      </c>
      <c r="I43" s="1074"/>
      <c r="J43" s="1078">
        <v>250</v>
      </c>
      <c r="K43" s="1074">
        <f t="shared" si="22"/>
        <v>585</v>
      </c>
      <c r="L43" s="1081">
        <f t="shared" si="23"/>
        <v>475</v>
      </c>
      <c r="M43" s="1082"/>
      <c r="N43" s="1082"/>
      <c r="O43" s="1082">
        <v>250</v>
      </c>
      <c r="P43" s="1070"/>
      <c r="Q43" s="1079"/>
      <c r="R43" s="499">
        <f t="shared" ref="R43:R52" si="25">X43/D43*10</f>
        <v>698.97841193035345</v>
      </c>
      <c r="S43" s="215">
        <v>0.8</v>
      </c>
      <c r="T43" s="1075">
        <f t="shared" si="24"/>
        <v>668.36699999999996</v>
      </c>
      <c r="U43" s="1075">
        <f>((E43*K43+F43*L43)/10)-((17.367*1*20)/10)</f>
        <v>2854.1715400000003</v>
      </c>
      <c r="V43" s="1070"/>
      <c r="W43" s="1075">
        <f t="shared" si="13"/>
        <v>2.13</v>
      </c>
      <c r="X43" s="765">
        <f>SUM(T43:W43)</f>
        <v>3524.6685400000006</v>
      </c>
      <c r="Y43" s="1094"/>
      <c r="Z43" s="771">
        <f>(AC43-AH43-AI43+AJ43)/D43*10</f>
        <v>691.98862781104992</v>
      </c>
      <c r="AA43" s="1080"/>
      <c r="AB43" s="1075"/>
      <c r="AC43" s="524">
        <f>X43-AB43</f>
        <v>3524.6685400000006</v>
      </c>
      <c r="AD43" s="525"/>
      <c r="AE43" s="368">
        <v>0.08</v>
      </c>
      <c r="AF43" s="1070">
        <f t="shared" si="16"/>
        <v>228.33372320000004</v>
      </c>
      <c r="AG43" s="1074">
        <f t="shared" si="20"/>
        <v>696.51672290485078</v>
      </c>
      <c r="AH43" s="1073">
        <f>X43*1%</f>
        <v>35.246685400000004</v>
      </c>
      <c r="AI43" s="1075">
        <f>(T43+U43)*0%</f>
        <v>0</v>
      </c>
      <c r="AJ43" s="1075">
        <f t="shared" si="17"/>
        <v>0</v>
      </c>
      <c r="AK43" s="1075">
        <f>(T43+U43)*0%</f>
        <v>0</v>
      </c>
      <c r="AL43" s="1070">
        <f t="shared" si="18"/>
        <v>3489.4218546000006</v>
      </c>
      <c r="AM43" s="1075"/>
      <c r="AN43" s="559"/>
    </row>
    <row r="44" spans="1:40" ht="18" customHeight="1">
      <c r="A44" s="1069">
        <v>21</v>
      </c>
      <c r="B44" s="1069" t="s">
        <v>307</v>
      </c>
      <c r="C44" s="1081" t="s">
        <v>80</v>
      </c>
      <c r="D44" s="769">
        <f>'T-1'!L47-'T-6 (six mth)'!H47</f>
        <v>0</v>
      </c>
      <c r="E44" s="769">
        <f t="shared" si="21"/>
        <v>0</v>
      </c>
      <c r="F44" s="1080"/>
      <c r="G44" s="499">
        <f>'T-1'!G47</f>
        <v>0</v>
      </c>
      <c r="H44" s="499">
        <f>('T-1'!H47+'T-1'!K47)/2</f>
        <v>0</v>
      </c>
      <c r="I44" s="1074"/>
      <c r="J44" s="1078">
        <v>150</v>
      </c>
      <c r="K44" s="1074">
        <f t="shared" si="22"/>
        <v>585</v>
      </c>
      <c r="L44" s="1081">
        <f t="shared" si="23"/>
        <v>475</v>
      </c>
      <c r="M44" s="1082"/>
      <c r="N44" s="1082"/>
      <c r="O44" s="1082">
        <v>250</v>
      </c>
      <c r="P44" s="1070"/>
      <c r="Q44" s="1069"/>
      <c r="R44" s="499" t="e">
        <f t="shared" si="25"/>
        <v>#DIV/0!</v>
      </c>
      <c r="S44" s="215">
        <v>0.8</v>
      </c>
      <c r="T44" s="1075">
        <f t="shared" si="24"/>
        <v>0</v>
      </c>
      <c r="U44" s="1075">
        <f>((E44*K44+F44*L44)/10)-((0*1*20)/10)</f>
        <v>0</v>
      </c>
      <c r="V44" s="1070"/>
      <c r="W44" s="1075">
        <f t="shared" si="13"/>
        <v>0</v>
      </c>
      <c r="X44" s="765">
        <f t="shared" si="14"/>
        <v>0</v>
      </c>
      <c r="Y44" s="1094"/>
      <c r="Z44" s="771" t="e">
        <f>AC44/D44*10</f>
        <v>#DIV/0!</v>
      </c>
      <c r="AA44" s="1080"/>
      <c r="AB44" s="1075"/>
      <c r="AC44" s="524">
        <f t="shared" si="15"/>
        <v>0</v>
      </c>
      <c r="AD44" s="525"/>
      <c r="AE44" s="368">
        <v>0.08</v>
      </c>
      <c r="AF44" s="1070">
        <f t="shared" si="16"/>
        <v>0</v>
      </c>
      <c r="AG44" s="1074" t="e">
        <f t="shared" si="20"/>
        <v>#DIV/0!</v>
      </c>
      <c r="AH44" s="1075"/>
      <c r="AI44" s="1075"/>
      <c r="AJ44" s="1075">
        <f t="shared" si="17"/>
        <v>0</v>
      </c>
      <c r="AK44" s="1075">
        <f t="shared" ref="AK44" si="26">(T44+U44)*1.5%</f>
        <v>0</v>
      </c>
      <c r="AL44" s="1070">
        <f t="shared" si="18"/>
        <v>0</v>
      </c>
      <c r="AM44" s="1075"/>
      <c r="AN44" s="559"/>
    </row>
    <row r="45" spans="1:40" ht="18" customHeight="1">
      <c r="A45" s="1069">
        <v>22</v>
      </c>
      <c r="B45" s="1069" t="s">
        <v>195</v>
      </c>
      <c r="C45" s="1081" t="s">
        <v>80</v>
      </c>
      <c r="D45" s="769">
        <f>'T-1'!L48-'T-6 (six mth)'!H48</f>
        <v>9.4430000000000014</v>
      </c>
      <c r="E45" s="769">
        <f t="shared" si="21"/>
        <v>7.9321200000000012</v>
      </c>
      <c r="F45" s="1080">
        <f>D45*16%</f>
        <v>1.5108800000000002</v>
      </c>
      <c r="G45" s="499">
        <f>'T-1'!G48</f>
        <v>35</v>
      </c>
      <c r="H45" s="499">
        <f>('T-1'!H48+'T-1'!K48)/2</f>
        <v>13046</v>
      </c>
      <c r="I45" s="1074"/>
      <c r="J45" s="1078">
        <v>250</v>
      </c>
      <c r="K45" s="1074">
        <f t="shared" si="22"/>
        <v>585</v>
      </c>
      <c r="L45" s="1081">
        <f t="shared" si="23"/>
        <v>475</v>
      </c>
      <c r="M45" s="1082"/>
      <c r="N45" s="1082"/>
      <c r="O45" s="1082">
        <v>250</v>
      </c>
      <c r="P45" s="1070"/>
      <c r="Q45" s="1079"/>
      <c r="R45" s="499">
        <f t="shared" si="25"/>
        <v>723.33455469660066</v>
      </c>
      <c r="S45" s="215">
        <v>0.8</v>
      </c>
      <c r="T45" s="1075">
        <f t="shared" si="24"/>
        <v>156.55199999999999</v>
      </c>
      <c r="U45" s="1075">
        <f>((E45*K45+F45*L45)/10)-((4.914*1*20)/10)</f>
        <v>525.96782000000007</v>
      </c>
      <c r="V45" s="1070"/>
      <c r="W45" s="1075">
        <f t="shared" si="13"/>
        <v>0.52500000000000002</v>
      </c>
      <c r="X45" s="765">
        <f t="shared" si="14"/>
        <v>683.04482000000007</v>
      </c>
      <c r="Y45" s="1094">
        <v>0.1</v>
      </c>
      <c r="Z45" s="771">
        <f t="shared" ref="Z45:Z52" si="27">(AC45-AH45-AI45+AJ45)/D45*10</f>
        <v>713.97774203113408</v>
      </c>
      <c r="AA45" s="766">
        <f>2.00519*1</f>
        <v>2.0051899999999998</v>
      </c>
      <c r="AB45" s="217">
        <f>AA45*Y45*10</f>
        <v>2.0051899999999998</v>
      </c>
      <c r="AC45" s="524">
        <f t="shared" si="15"/>
        <v>681.0396300000001</v>
      </c>
      <c r="AD45" s="525"/>
      <c r="AE45" s="368">
        <v>0</v>
      </c>
      <c r="AF45" s="1070">
        <f t="shared" si="16"/>
        <v>0</v>
      </c>
      <c r="AG45" s="1074">
        <f t="shared" si="20"/>
        <v>713.97774203113408</v>
      </c>
      <c r="AH45" s="1075">
        <f>X45*1%</f>
        <v>6.8304482000000011</v>
      </c>
      <c r="AI45" s="1075">
        <f t="shared" ref="AI45:AI50" si="28">(T45+U45)*0%</f>
        <v>0</v>
      </c>
      <c r="AJ45" s="1075">
        <f t="shared" si="17"/>
        <v>0</v>
      </c>
      <c r="AK45" s="1075">
        <f t="shared" ref="AK45:AK51" si="29">(T45+U45)*0%</f>
        <v>0</v>
      </c>
      <c r="AL45" s="1070">
        <f t="shared" si="18"/>
        <v>674.20918180000012</v>
      </c>
      <c r="AM45" s="1075"/>
      <c r="AN45" s="559"/>
    </row>
    <row r="46" spans="1:40" ht="18" customHeight="1">
      <c r="A46" s="1069">
        <v>23</v>
      </c>
      <c r="B46" s="1069" t="s">
        <v>76</v>
      </c>
      <c r="C46" s="1081" t="s">
        <v>80</v>
      </c>
      <c r="D46" s="769">
        <f>'T-1'!L49-'T-6 (six mth)'!H49/0.96</f>
        <v>428.02105932291659</v>
      </c>
      <c r="E46" s="769">
        <f t="shared" si="21"/>
        <v>363.81790042447909</v>
      </c>
      <c r="F46" s="1080">
        <f>D46*15%</f>
        <v>64.203158898437479</v>
      </c>
      <c r="G46" s="499">
        <f>'T-1'!G49</f>
        <v>651</v>
      </c>
      <c r="H46" s="499">
        <f>('T-1'!H49+'T-1'!K49)/2</f>
        <v>304914.5</v>
      </c>
      <c r="I46" s="1074"/>
      <c r="J46" s="1078">
        <v>250</v>
      </c>
      <c r="K46" s="1074">
        <f t="shared" si="22"/>
        <v>585</v>
      </c>
      <c r="L46" s="1081">
        <f t="shared" si="23"/>
        <v>475</v>
      </c>
      <c r="M46" s="1082"/>
      <c r="N46" s="1082"/>
      <c r="O46" s="1082">
        <v>250</v>
      </c>
      <c r="P46" s="1070"/>
      <c r="Q46" s="1079"/>
      <c r="R46" s="499">
        <f t="shared" si="25"/>
        <v>647.55991834497627</v>
      </c>
      <c r="S46" s="215">
        <v>0.8</v>
      </c>
      <c r="T46" s="1075">
        <f t="shared" si="24"/>
        <v>3658.9740000000002</v>
      </c>
      <c r="U46" s="1075">
        <f>((E46*K46+F46*L46)/10)-((142.404*1*20)/10)</f>
        <v>24048.189222507805</v>
      </c>
      <c r="V46" s="1070"/>
      <c r="W46" s="1075">
        <f t="shared" si="13"/>
        <v>9.7650000000000006</v>
      </c>
      <c r="X46" s="765">
        <f t="shared" si="14"/>
        <v>27716.928222507806</v>
      </c>
      <c r="Y46" s="1094"/>
      <c r="Z46" s="771">
        <f t="shared" si="27"/>
        <v>641.08431916152642</v>
      </c>
      <c r="AA46" s="1080"/>
      <c r="AB46" s="1075"/>
      <c r="AC46" s="524">
        <f t="shared" si="15"/>
        <v>27716.928222507806</v>
      </c>
      <c r="AD46" s="525"/>
      <c r="AE46" s="368">
        <v>0.08</v>
      </c>
      <c r="AF46" s="1070">
        <f t="shared" si="16"/>
        <v>1923.8551378006243</v>
      </c>
      <c r="AG46" s="1074">
        <f t="shared" si="20"/>
        <v>645.5790866405938</v>
      </c>
      <c r="AH46" s="1075">
        <f>(X46*1%)</f>
        <v>277.16928222507806</v>
      </c>
      <c r="AI46" s="1075">
        <f t="shared" si="28"/>
        <v>0</v>
      </c>
      <c r="AJ46" s="1075">
        <f t="shared" si="17"/>
        <v>0</v>
      </c>
      <c r="AK46" s="1075">
        <f t="shared" si="29"/>
        <v>0</v>
      </c>
      <c r="AL46" s="1070">
        <f t="shared" si="18"/>
        <v>27439.758940282729</v>
      </c>
      <c r="AM46" s="1075"/>
      <c r="AN46" s="559"/>
    </row>
    <row r="47" spans="1:40" ht="18" customHeight="1">
      <c r="A47" s="1069">
        <v>24</v>
      </c>
      <c r="B47" s="1069" t="s">
        <v>86</v>
      </c>
      <c r="C47" s="1081" t="s">
        <v>80</v>
      </c>
      <c r="D47" s="769">
        <f>'T-1'!L50-'T-6 (six mth)'!H50/0.96</f>
        <v>274.83557473958336</v>
      </c>
      <c r="E47" s="769">
        <f t="shared" si="21"/>
        <v>200.62996955989587</v>
      </c>
      <c r="F47" s="1080">
        <f>D47*27%</f>
        <v>74.20560517968751</v>
      </c>
      <c r="G47" s="499">
        <f>'T-1'!G50</f>
        <v>13</v>
      </c>
      <c r="H47" s="499">
        <f>('T-1'!H50+'T-1'!K50)/2</f>
        <v>92440</v>
      </c>
      <c r="I47" s="1074"/>
      <c r="J47" s="1078">
        <v>250</v>
      </c>
      <c r="K47" s="1074">
        <f t="shared" si="22"/>
        <v>585</v>
      </c>
      <c r="L47" s="1081">
        <f t="shared" si="23"/>
        <v>475</v>
      </c>
      <c r="M47" s="1082"/>
      <c r="N47" s="1082"/>
      <c r="O47" s="1082">
        <v>250</v>
      </c>
      <c r="P47" s="1070"/>
      <c r="Q47" s="1069"/>
      <c r="R47" s="499">
        <f t="shared" si="25"/>
        <v>590.42227268666534</v>
      </c>
      <c r="S47" s="215">
        <v>0.8</v>
      </c>
      <c r="T47" s="1075">
        <f t="shared" si="24"/>
        <v>1109.28</v>
      </c>
      <c r="U47" s="1075">
        <f>((E47*K47+F47*L47)/10)-((72.095*1*20)/10)</f>
        <v>15117.429465289066</v>
      </c>
      <c r="V47" s="1070"/>
      <c r="W47" s="1075">
        <f t="shared" si="13"/>
        <v>0.19500000000000001</v>
      </c>
      <c r="X47" s="765">
        <f t="shared" si="14"/>
        <v>16226.904465289066</v>
      </c>
      <c r="Y47" s="1094"/>
      <c r="Z47" s="771">
        <f t="shared" si="27"/>
        <v>584.51804995979865</v>
      </c>
      <c r="AA47" s="1080"/>
      <c r="AB47" s="1075"/>
      <c r="AC47" s="524">
        <f t="shared" si="15"/>
        <v>16226.904465289066</v>
      </c>
      <c r="AD47" s="525"/>
      <c r="AE47" s="368">
        <v>0.08</v>
      </c>
      <c r="AF47" s="1070">
        <f t="shared" si="16"/>
        <v>1209.3943572231253</v>
      </c>
      <c r="AG47" s="1074">
        <f t="shared" si="20"/>
        <v>588.91847868293269</v>
      </c>
      <c r="AH47" s="1075">
        <f>(X47*1%)</f>
        <v>162.26904465289067</v>
      </c>
      <c r="AI47" s="1075">
        <f t="shared" si="28"/>
        <v>0</v>
      </c>
      <c r="AJ47" s="1075">
        <f t="shared" si="17"/>
        <v>0</v>
      </c>
      <c r="AK47" s="1075">
        <f t="shared" si="29"/>
        <v>0</v>
      </c>
      <c r="AL47" s="1070">
        <f t="shared" si="18"/>
        <v>16064.635420636176</v>
      </c>
      <c r="AM47" s="1075"/>
      <c r="AN47" s="559"/>
    </row>
    <row r="48" spans="1:40" ht="18" customHeight="1">
      <c r="A48" s="1069">
        <v>25</v>
      </c>
      <c r="B48" s="1069" t="s">
        <v>96</v>
      </c>
      <c r="C48" s="1081" t="s">
        <v>80</v>
      </c>
      <c r="D48" s="769">
        <f>'T-1'!L51-'T-6 (six mth)'!H51/0.98</f>
        <v>66.896971418367343</v>
      </c>
      <c r="E48" s="769">
        <f t="shared" si="21"/>
        <v>50.172728563775507</v>
      </c>
      <c r="F48" s="1080">
        <f>D48*25%</f>
        <v>16.724242854591836</v>
      </c>
      <c r="G48" s="499">
        <f>'T-1'!G51</f>
        <v>4</v>
      </c>
      <c r="H48" s="499">
        <f>('T-1'!H51+'T-1'!K51)/2</f>
        <v>29500</v>
      </c>
      <c r="I48" s="1074"/>
      <c r="J48" s="1078">
        <v>250</v>
      </c>
      <c r="K48" s="1074">
        <f t="shared" si="22"/>
        <v>585</v>
      </c>
      <c r="L48" s="1081">
        <f t="shared" si="23"/>
        <v>475</v>
      </c>
      <c r="M48" s="1082"/>
      <c r="N48" s="1082"/>
      <c r="O48" s="1082">
        <v>250</v>
      </c>
      <c r="P48" s="1070"/>
      <c r="Q48" s="1069"/>
      <c r="R48" s="499">
        <f t="shared" si="25"/>
        <v>604.88779548291495</v>
      </c>
      <c r="S48" s="215">
        <v>0.8</v>
      </c>
      <c r="T48" s="1075">
        <f t="shared" si="24"/>
        <v>354</v>
      </c>
      <c r="U48" s="1075">
        <f>((E48*K48+F48*L48)/10)-((18.525*1*20)/10)</f>
        <v>3692.4561565739791</v>
      </c>
      <c r="V48" s="1070"/>
      <c r="W48" s="1075">
        <f t="shared" si="13"/>
        <v>0.06</v>
      </c>
      <c r="X48" s="765">
        <f t="shared" si="14"/>
        <v>4046.5161565739791</v>
      </c>
      <c r="Y48" s="1094"/>
      <c r="Z48" s="771">
        <f t="shared" si="27"/>
        <v>598.83891752808574</v>
      </c>
      <c r="AA48" s="1080"/>
      <c r="AB48" s="1075"/>
      <c r="AC48" s="524">
        <f t="shared" si="15"/>
        <v>4046.5161565739791</v>
      </c>
      <c r="AD48" s="525"/>
      <c r="AE48" s="368">
        <v>0.08</v>
      </c>
      <c r="AF48" s="1070">
        <f t="shared" si="16"/>
        <v>295.39649252591835</v>
      </c>
      <c r="AG48" s="1074">
        <f t="shared" si="20"/>
        <v>603.25461058956284</v>
      </c>
      <c r="AH48" s="1075">
        <f>(X48*1%)</f>
        <v>40.465161565739791</v>
      </c>
      <c r="AI48" s="1075">
        <f t="shared" si="28"/>
        <v>0</v>
      </c>
      <c r="AJ48" s="1075">
        <f t="shared" si="17"/>
        <v>0</v>
      </c>
      <c r="AK48" s="1075">
        <f t="shared" si="29"/>
        <v>0</v>
      </c>
      <c r="AL48" s="1070">
        <f t="shared" si="18"/>
        <v>4006.0509950082392</v>
      </c>
      <c r="AM48" s="1075"/>
      <c r="AN48" s="559"/>
    </row>
    <row r="49" spans="1:40" ht="18" customHeight="1">
      <c r="A49" s="1069">
        <v>26</v>
      </c>
      <c r="B49" s="1069" t="s">
        <v>88</v>
      </c>
      <c r="C49" s="1081" t="s">
        <v>80</v>
      </c>
      <c r="D49" s="769">
        <f>'T-1'!L52-'T-6 (six mth)'!H52</f>
        <v>0</v>
      </c>
      <c r="E49" s="769">
        <f t="shared" si="21"/>
        <v>0</v>
      </c>
      <c r="F49" s="1080">
        <f>D49*0%</f>
        <v>0</v>
      </c>
      <c r="G49" s="499">
        <f>'T-1'!G52</f>
        <v>1</v>
      </c>
      <c r="H49" s="499">
        <f>('T-1'!H52+'T-1'!K52)/2</f>
        <v>8250</v>
      </c>
      <c r="I49" s="1074"/>
      <c r="J49" s="1078">
        <v>250</v>
      </c>
      <c r="K49" s="1074">
        <f t="shared" si="22"/>
        <v>585</v>
      </c>
      <c r="L49" s="1081">
        <f t="shared" si="23"/>
        <v>475</v>
      </c>
      <c r="M49" s="1082"/>
      <c r="N49" s="1082"/>
      <c r="O49" s="1082">
        <v>250</v>
      </c>
      <c r="P49" s="1070"/>
      <c r="Q49" s="1079"/>
      <c r="R49" s="499" t="e">
        <f t="shared" si="25"/>
        <v>#DIV/0!</v>
      </c>
      <c r="S49" s="215">
        <v>0.8</v>
      </c>
      <c r="T49" s="1075">
        <f t="shared" si="24"/>
        <v>99</v>
      </c>
      <c r="U49" s="1075">
        <f>(E49*K49+F49*L49)/10-((0*1*20)/10)</f>
        <v>0</v>
      </c>
      <c r="V49" s="1070"/>
      <c r="W49" s="1075">
        <f t="shared" si="13"/>
        <v>1.4999999999999999E-2</v>
      </c>
      <c r="X49" s="765">
        <f t="shared" si="14"/>
        <v>99.015000000000001</v>
      </c>
      <c r="Y49" s="1094"/>
      <c r="Z49" s="771" t="e">
        <f t="shared" si="27"/>
        <v>#DIV/0!</v>
      </c>
      <c r="AA49" s="1080"/>
      <c r="AB49" s="1075"/>
      <c r="AC49" s="524">
        <f t="shared" si="15"/>
        <v>99.015000000000001</v>
      </c>
      <c r="AD49" s="525"/>
      <c r="AE49" s="368">
        <v>0</v>
      </c>
      <c r="AF49" s="1070">
        <f t="shared" si="16"/>
        <v>0</v>
      </c>
      <c r="AG49" s="1074" t="e">
        <f t="shared" si="20"/>
        <v>#DIV/0!</v>
      </c>
      <c r="AH49" s="1075">
        <f>X49*1%</f>
        <v>0.99014999999999997</v>
      </c>
      <c r="AI49" s="1075">
        <f t="shared" si="28"/>
        <v>0</v>
      </c>
      <c r="AJ49" s="1075">
        <f t="shared" si="17"/>
        <v>0</v>
      </c>
      <c r="AK49" s="1075">
        <f t="shared" si="29"/>
        <v>0</v>
      </c>
      <c r="AL49" s="1070">
        <f t="shared" si="18"/>
        <v>98.024850000000001</v>
      </c>
      <c r="AM49" s="1075"/>
      <c r="AN49" s="559"/>
    </row>
    <row r="50" spans="1:40" ht="18" customHeight="1">
      <c r="A50" s="1069">
        <v>27</v>
      </c>
      <c r="B50" s="1069" t="s">
        <v>308</v>
      </c>
      <c r="C50" s="1081" t="s">
        <v>80</v>
      </c>
      <c r="D50" s="769">
        <f>'T-1'!L53</f>
        <v>0</v>
      </c>
      <c r="E50" s="769">
        <f t="shared" si="21"/>
        <v>0</v>
      </c>
      <c r="F50" s="1080"/>
      <c r="G50" s="499">
        <f>'T-1'!G53</f>
        <v>0</v>
      </c>
      <c r="H50" s="499">
        <f>('T-1'!H53+'T-1'!K53)/2</f>
        <v>0</v>
      </c>
      <c r="I50" s="1074"/>
      <c r="J50" s="1078">
        <v>0</v>
      </c>
      <c r="K50" s="1074">
        <f>730+20+30</f>
        <v>780</v>
      </c>
      <c r="L50" s="1075"/>
      <c r="M50" s="1082"/>
      <c r="N50" s="1082"/>
      <c r="O50" s="1082">
        <v>250</v>
      </c>
      <c r="P50" s="1070"/>
      <c r="Q50" s="1079"/>
      <c r="R50" s="499" t="e">
        <f t="shared" si="25"/>
        <v>#DIV/0!</v>
      </c>
      <c r="S50" s="215"/>
      <c r="T50" s="1075"/>
      <c r="U50" s="1075">
        <f>(E50*K50+F50*L50)/10-(0*1*20/10)</f>
        <v>0</v>
      </c>
      <c r="V50" s="1070"/>
      <c r="W50" s="1075">
        <f t="shared" si="13"/>
        <v>0</v>
      </c>
      <c r="X50" s="765">
        <f t="shared" si="14"/>
        <v>0</v>
      </c>
      <c r="Y50" s="1094"/>
      <c r="Z50" s="771" t="e">
        <f t="shared" si="27"/>
        <v>#DIV/0!</v>
      </c>
      <c r="AA50" s="1080"/>
      <c r="AB50" s="1075"/>
      <c r="AC50" s="524">
        <f t="shared" si="15"/>
        <v>0</v>
      </c>
      <c r="AD50" s="525"/>
      <c r="AE50" s="368">
        <v>0.08</v>
      </c>
      <c r="AF50" s="1070">
        <f t="shared" si="16"/>
        <v>0</v>
      </c>
      <c r="AG50" s="1074" t="e">
        <f t="shared" si="20"/>
        <v>#DIV/0!</v>
      </c>
      <c r="AH50" s="1075">
        <f t="shared" ref="AH50:AH51" si="30">X50*1%</f>
        <v>0</v>
      </c>
      <c r="AI50" s="1075">
        <f t="shared" si="28"/>
        <v>0</v>
      </c>
      <c r="AJ50" s="1075">
        <f t="shared" si="17"/>
        <v>0</v>
      </c>
      <c r="AK50" s="1075">
        <f t="shared" si="29"/>
        <v>0</v>
      </c>
      <c r="AL50" s="1070">
        <f t="shared" si="18"/>
        <v>0</v>
      </c>
      <c r="AM50" s="1075"/>
      <c r="AN50" s="559"/>
    </row>
    <row r="51" spans="1:40" ht="18" customHeight="1">
      <c r="A51" s="1069">
        <v>28</v>
      </c>
      <c r="B51" s="1069" t="s">
        <v>90</v>
      </c>
      <c r="C51" s="1081" t="s">
        <v>80</v>
      </c>
      <c r="D51" s="769">
        <f>'T-1'!L54-'T-6 (six mth)'!H54</f>
        <v>1.9694123099999996</v>
      </c>
      <c r="E51" s="769">
        <f t="shared" si="21"/>
        <v>1.9694123099999996</v>
      </c>
      <c r="F51" s="1080"/>
      <c r="G51" s="499">
        <f>'T-1'!G54</f>
        <v>0</v>
      </c>
      <c r="H51" s="499">
        <f>('T-1'!H54+'T-1'!K54)/2</f>
        <v>0</v>
      </c>
      <c r="I51" s="1074"/>
      <c r="J51" s="1078">
        <v>0</v>
      </c>
      <c r="K51" s="1074">
        <f>440+20+30</f>
        <v>490</v>
      </c>
      <c r="L51" s="1075"/>
      <c r="M51" s="1082"/>
      <c r="N51" s="1082"/>
      <c r="O51" s="1082"/>
      <c r="P51" s="1070"/>
      <c r="Q51" s="122"/>
      <c r="R51" s="499">
        <f t="shared" si="25"/>
        <v>490</v>
      </c>
      <c r="S51" s="215"/>
      <c r="T51" s="1075"/>
      <c r="U51" s="1075">
        <f>(E51*K51+F51*L51)/10</f>
        <v>96.501203189999984</v>
      </c>
      <c r="V51" s="1070"/>
      <c r="W51" s="1075">
        <f t="shared" si="13"/>
        <v>0</v>
      </c>
      <c r="X51" s="765">
        <f>SUM(T51:W51)</f>
        <v>96.501203189999984</v>
      </c>
      <c r="Y51" s="1094"/>
      <c r="Z51" s="771">
        <f t="shared" si="27"/>
        <v>485.09999999999997</v>
      </c>
      <c r="AA51" s="1080"/>
      <c r="AB51" s="1075"/>
      <c r="AC51" s="524">
        <f>X51-AB51</f>
        <v>96.501203189999984</v>
      </c>
      <c r="AD51" s="525"/>
      <c r="AE51" s="368">
        <v>0.08</v>
      </c>
      <c r="AF51" s="1070">
        <f t="shared" si="16"/>
        <v>7.7200962551999988</v>
      </c>
      <c r="AG51" s="1074">
        <f t="shared" si="20"/>
        <v>489.02</v>
      </c>
      <c r="AH51" s="1075">
        <f t="shared" si="30"/>
        <v>0.96501203189999984</v>
      </c>
      <c r="AI51" s="1075"/>
      <c r="AJ51" s="1075"/>
      <c r="AK51" s="1075">
        <f t="shared" si="29"/>
        <v>0</v>
      </c>
      <c r="AL51" s="1070">
        <f t="shared" si="18"/>
        <v>95.536191158099982</v>
      </c>
      <c r="AM51" s="1075"/>
      <c r="AN51" s="559"/>
    </row>
    <row r="52" spans="1:40" ht="18" customHeight="1">
      <c r="A52" s="1069"/>
      <c r="B52" s="122" t="s">
        <v>309</v>
      </c>
      <c r="C52" s="559"/>
      <c r="D52" s="1083">
        <f t="shared" ref="D52:I52" si="31">SUM(D37:D51)</f>
        <v>861.09701779086743</v>
      </c>
      <c r="E52" s="1083">
        <f t="shared" si="31"/>
        <v>673.64868285815055</v>
      </c>
      <c r="F52" s="1083">
        <f t="shared" si="31"/>
        <v>162.24233493271683</v>
      </c>
      <c r="G52" s="1084">
        <f t="shared" si="31"/>
        <v>978</v>
      </c>
      <c r="H52" s="1084">
        <f t="shared" si="31"/>
        <v>631178.27777777775</v>
      </c>
      <c r="I52" s="1084">
        <f t="shared" si="31"/>
        <v>101717.75</v>
      </c>
      <c r="J52" s="1085"/>
      <c r="K52" s="1086"/>
      <c r="L52" s="1086"/>
      <c r="M52" s="1085"/>
      <c r="N52" s="1085"/>
      <c r="O52" s="1085"/>
      <c r="P52" s="1087"/>
      <c r="Q52" s="1095"/>
      <c r="R52" s="141">
        <f t="shared" si="25"/>
        <v>623.52770493433718</v>
      </c>
      <c r="S52" s="215"/>
      <c r="T52" s="1086">
        <f>SUM(T37:T51)</f>
        <v>6532.4242833333328</v>
      </c>
      <c r="U52" s="1086">
        <f>SUM(U37:U51)</f>
        <v>47144.690439560844</v>
      </c>
      <c r="V52" s="1087">
        <f>SUM(V37:V51)</f>
        <v>0</v>
      </c>
      <c r="W52" s="1086">
        <f>SUM(W37:W51)</f>
        <v>14.670000000000002</v>
      </c>
      <c r="X52" s="1087">
        <f>SUM(X37:X51)</f>
        <v>53691.784722894176</v>
      </c>
      <c r="Y52" s="1096"/>
      <c r="Z52" s="289">
        <f t="shared" si="27"/>
        <v>617.20315361808582</v>
      </c>
      <c r="AA52" s="1087">
        <f>SUM(AA37:AA51)</f>
        <v>14.746790000000001</v>
      </c>
      <c r="AB52" s="1086">
        <f>SUM(AB37:AB51)</f>
        <v>14.746790000000001</v>
      </c>
      <c r="AC52" s="1088">
        <f>SUM(AC37:AC51)</f>
        <v>53677.037932894178</v>
      </c>
      <c r="AD52" s="1087"/>
      <c r="AE52" s="213"/>
      <c r="AF52" s="1087">
        <f>SUM(AF37:AF51)</f>
        <v>3712.1927295648684</v>
      </c>
      <c r="AG52" s="1084">
        <f t="shared" si="20"/>
        <v>621.51415766625735</v>
      </c>
      <c r="AH52" s="1087">
        <f>SUM(AH37:AH51)</f>
        <v>529.85843772894179</v>
      </c>
      <c r="AI52" s="1086">
        <f>SUM(AI37:AI51)</f>
        <v>0</v>
      </c>
      <c r="AJ52" s="1086">
        <f>SUM(AJ37:AJ51)</f>
        <v>0</v>
      </c>
      <c r="AK52" s="1086">
        <f>SUM(AK37:AK51)</f>
        <v>0</v>
      </c>
      <c r="AL52" s="1086">
        <f>SUM(AL37:AL51)</f>
        <v>53147.179495165248</v>
      </c>
      <c r="AM52" s="1086"/>
      <c r="AN52" s="559"/>
    </row>
    <row r="53" spans="1:40" ht="18" customHeight="1">
      <c r="A53" s="1069"/>
      <c r="B53" s="122" t="s">
        <v>310</v>
      </c>
      <c r="C53" s="122"/>
      <c r="D53" s="1097"/>
      <c r="E53" s="1097"/>
      <c r="F53" s="1080"/>
      <c r="G53" s="1074"/>
      <c r="H53" s="1074"/>
      <c r="I53" s="1074"/>
      <c r="J53" s="1078"/>
      <c r="K53" s="1075"/>
      <c r="L53" s="1075"/>
      <c r="M53" s="1082"/>
      <c r="N53" s="1082"/>
      <c r="O53" s="1082"/>
      <c r="P53" s="1070"/>
      <c r="Q53" s="122"/>
      <c r="R53" s="499"/>
      <c r="S53" s="215"/>
      <c r="T53" s="1075"/>
      <c r="U53" s="1075"/>
      <c r="V53" s="1070"/>
      <c r="W53" s="1075"/>
      <c r="X53" s="1070"/>
      <c r="Y53" s="1098"/>
      <c r="Z53" s="1082"/>
      <c r="AA53" s="1080"/>
      <c r="AB53" s="1075"/>
      <c r="AC53" s="1092"/>
      <c r="AD53" s="1070"/>
      <c r="AE53" s="213"/>
      <c r="AF53" s="1070"/>
      <c r="AG53" s="1075"/>
      <c r="AH53" s="1075"/>
      <c r="AI53" s="1075"/>
      <c r="AJ53" s="1075"/>
      <c r="AK53" s="1075"/>
      <c r="AL53" s="1075"/>
      <c r="AM53" s="1075"/>
      <c r="AN53" s="559"/>
    </row>
    <row r="54" spans="1:40" ht="18" customHeight="1">
      <c r="A54" s="1069">
        <v>29</v>
      </c>
      <c r="B54" s="1069" t="s">
        <v>93</v>
      </c>
      <c r="C54" s="1081" t="s">
        <v>94</v>
      </c>
      <c r="D54" s="769">
        <f>'T-1'!L58-'T-6 (six mth)'!H57/0.97</f>
        <v>0.95257731958762903</v>
      </c>
      <c r="E54" s="769">
        <f t="shared" ref="E54:E62" si="32">D54-F54</f>
        <v>0.94905278350515476</v>
      </c>
      <c r="F54" s="1080">
        <f>D54*0.37%</f>
        <v>3.5245360824742275E-3</v>
      </c>
      <c r="G54" s="499">
        <f>'T-1'!G58*0</f>
        <v>0</v>
      </c>
      <c r="H54" s="499">
        <f>('T-1'!H58+'T-1'!K58)/2*0</f>
        <v>0</v>
      </c>
      <c r="I54" s="1074"/>
      <c r="J54" s="1078">
        <v>250</v>
      </c>
      <c r="K54" s="1074">
        <f t="shared" ref="K54:K59" si="33">530+20+30</f>
        <v>580</v>
      </c>
      <c r="L54" s="1074">
        <f t="shared" ref="L54:L59" si="34">420+20+30</f>
        <v>470</v>
      </c>
      <c r="M54" s="1082"/>
      <c r="N54" s="1082"/>
      <c r="O54" s="1082">
        <v>700</v>
      </c>
      <c r="P54" s="1070"/>
      <c r="Q54" s="1069"/>
      <c r="R54" s="499">
        <f t="shared" ref="R54:R59" si="35">X54/D54*10</f>
        <v>579.59299999999996</v>
      </c>
      <c r="S54" s="215">
        <v>0.8</v>
      </c>
      <c r="T54" s="1075">
        <f t="shared" ref="T54:T60" si="36">(H54*J54*S54*6)/100000</f>
        <v>0</v>
      </c>
      <c r="U54" s="1075">
        <f>(E54*K54+F54*L54)/10</f>
        <v>55.210714639175265</v>
      </c>
      <c r="V54" s="1070"/>
      <c r="W54" s="1075">
        <f t="shared" ref="W54:W62" si="37">(O54*G54*6)/100000</f>
        <v>0</v>
      </c>
      <c r="X54" s="765">
        <f t="shared" ref="X54:X62" si="38">SUM(T54:W54)</f>
        <v>55.210714639175265</v>
      </c>
      <c r="Y54" s="1094"/>
      <c r="Z54" s="771">
        <f t="shared" ref="Z54:Z64" si="39">(AC54-AH54-AI54+AJ54)/D54*10</f>
        <v>573.79706999999996</v>
      </c>
      <c r="AA54" s="1080"/>
      <c r="AB54" s="1075"/>
      <c r="AC54" s="524">
        <f t="shared" ref="AC54:AC62" si="40">X54-AB54</f>
        <v>55.210714639175265</v>
      </c>
      <c r="AD54" s="525"/>
      <c r="AE54" s="368">
        <v>0.09</v>
      </c>
      <c r="AF54" s="1070">
        <f t="shared" ref="AF54:AF62" si="41">AE54*U54</f>
        <v>4.9689643175257734</v>
      </c>
      <c r="AG54" s="1074">
        <f t="shared" ref="AG54:AG64" si="42">AF54/D54+Z54</f>
        <v>579.01340699999992</v>
      </c>
      <c r="AH54" s="1075">
        <f>X54*1%</f>
        <v>0.55210714639175262</v>
      </c>
      <c r="AI54" s="1075">
        <f t="shared" ref="AI54:AI60" si="43">(T54+U54)*0%</f>
        <v>0</v>
      </c>
      <c r="AJ54" s="1075">
        <f t="shared" ref="AJ54:AJ60" si="44">(T54+U54)*0%</f>
        <v>0</v>
      </c>
      <c r="AK54" s="1075">
        <f t="shared" ref="AK54:AK61" si="45">(T54+U54)*0%</f>
        <v>0</v>
      </c>
      <c r="AL54" s="1070">
        <f t="shared" ref="AL54:AL61" si="46">AC54-AH54+AI54+AJ54-AK54</f>
        <v>54.65860749278351</v>
      </c>
      <c r="AM54" s="1075"/>
      <c r="AN54" s="559"/>
    </row>
    <row r="55" spans="1:40" ht="18" customHeight="1">
      <c r="A55" s="1069">
        <v>30</v>
      </c>
      <c r="B55" s="1069" t="s">
        <v>76</v>
      </c>
      <c r="C55" s="1081" t="s">
        <v>94</v>
      </c>
      <c r="D55" s="769">
        <f>'T-1'!L59-'T-6 (six mth)'!H58/0.92</f>
        <v>116.64692020652174</v>
      </c>
      <c r="E55" s="769">
        <f t="shared" si="32"/>
        <v>93.31753616521739</v>
      </c>
      <c r="F55" s="1080">
        <f>D55*20%</f>
        <v>23.329384041304351</v>
      </c>
      <c r="G55" s="499">
        <f>'T-1'!G59</f>
        <v>10</v>
      </c>
      <c r="H55" s="499">
        <f>('T-1'!H59+'T-1'!K59)/2</f>
        <v>98750</v>
      </c>
      <c r="I55" s="1074"/>
      <c r="J55" s="1078">
        <v>250</v>
      </c>
      <c r="K55" s="1074">
        <f t="shared" si="33"/>
        <v>580</v>
      </c>
      <c r="L55" s="1074">
        <f t="shared" si="34"/>
        <v>470</v>
      </c>
      <c r="M55" s="1082"/>
      <c r="N55" s="1082"/>
      <c r="O55" s="1082">
        <v>700</v>
      </c>
      <c r="P55" s="1070"/>
      <c r="Q55" s="1099"/>
      <c r="R55" s="499">
        <f t="shared" si="35"/>
        <v>652.32345046504577</v>
      </c>
      <c r="S55" s="215">
        <v>0.8</v>
      </c>
      <c r="T55" s="1075">
        <f t="shared" si="36"/>
        <v>1185</v>
      </c>
      <c r="U55" s="1075">
        <f>(E55*K55+F55*L55)/10-((42.583*1*20)/10)</f>
        <v>6423.7321475239123</v>
      </c>
      <c r="V55" s="1070"/>
      <c r="W55" s="1075">
        <f t="shared" si="37"/>
        <v>0.42</v>
      </c>
      <c r="X55" s="765">
        <f t="shared" si="38"/>
        <v>7609.1521475239124</v>
      </c>
      <c r="Y55" s="1094"/>
      <c r="Z55" s="771">
        <f t="shared" si="39"/>
        <v>645.80021596039512</v>
      </c>
      <c r="AA55" s="1080"/>
      <c r="AB55" s="1075"/>
      <c r="AC55" s="524">
        <f t="shared" si="40"/>
        <v>7609.1521475239124</v>
      </c>
      <c r="AD55" s="525"/>
      <c r="AE55" s="368">
        <v>0.09</v>
      </c>
      <c r="AF55" s="1070">
        <f t="shared" si="41"/>
        <v>578.13589327715204</v>
      </c>
      <c r="AG55" s="1074">
        <f t="shared" si="42"/>
        <v>650.75650535280749</v>
      </c>
      <c r="AH55" s="1075">
        <f t="shared" ref="AH55:AH61" si="47">X55*1%</f>
        <v>76.091521475239119</v>
      </c>
      <c r="AI55" s="1075">
        <f t="shared" si="43"/>
        <v>0</v>
      </c>
      <c r="AJ55" s="1075">
        <f t="shared" si="44"/>
        <v>0</v>
      </c>
      <c r="AK55" s="1075">
        <f t="shared" si="45"/>
        <v>0</v>
      </c>
      <c r="AL55" s="1070">
        <f t="shared" si="46"/>
        <v>7533.0606260486729</v>
      </c>
      <c r="AM55" s="1075"/>
      <c r="AN55" s="559"/>
    </row>
    <row r="56" spans="1:40" ht="18" customHeight="1">
      <c r="A56" s="1069">
        <v>31</v>
      </c>
      <c r="B56" s="1069" t="s">
        <v>88</v>
      </c>
      <c r="C56" s="1081" t="s">
        <v>94</v>
      </c>
      <c r="D56" s="769">
        <f>'T-1'!L60-'T-6 (six mth)'!H59/0.94</f>
        <v>227.66063829787237</v>
      </c>
      <c r="E56" s="769">
        <f t="shared" si="32"/>
        <v>223.99530202127661</v>
      </c>
      <c r="F56" s="1080">
        <f>D56*1.61%</f>
        <v>3.6653362765957449</v>
      </c>
      <c r="G56" s="499">
        <f>'T-1'!G60</f>
        <v>15</v>
      </c>
      <c r="H56" s="499">
        <f>('T-1'!H60+'T-1'!K60)/2</f>
        <v>210625</v>
      </c>
      <c r="I56" s="1074"/>
      <c r="J56" s="1078">
        <v>250</v>
      </c>
      <c r="K56" s="1074">
        <f t="shared" si="33"/>
        <v>580</v>
      </c>
      <c r="L56" s="1074">
        <f t="shared" si="34"/>
        <v>470</v>
      </c>
      <c r="M56" s="1082"/>
      <c r="N56" s="1082"/>
      <c r="O56" s="1082">
        <v>700</v>
      </c>
      <c r="P56" s="1070"/>
      <c r="Q56" s="1079"/>
      <c r="R56" s="499">
        <f t="shared" si="35"/>
        <v>689.27718201784103</v>
      </c>
      <c r="S56" s="215">
        <v>0.8</v>
      </c>
      <c r="T56" s="1075">
        <f t="shared" si="36"/>
        <v>2527.5</v>
      </c>
      <c r="U56" s="1075">
        <f>(E56*K56+F56*L56)/10-((0*1*20)/10)</f>
        <v>13163.998322234043</v>
      </c>
      <c r="V56" s="1070"/>
      <c r="W56" s="1075">
        <f t="shared" si="37"/>
        <v>0.63</v>
      </c>
      <c r="X56" s="765">
        <f t="shared" si="38"/>
        <v>15692.128322234043</v>
      </c>
      <c r="Y56" s="1094"/>
      <c r="Z56" s="771">
        <f t="shared" si="39"/>
        <v>682.38441019766253</v>
      </c>
      <c r="AA56" s="1080"/>
      <c r="AB56" s="1075"/>
      <c r="AC56" s="524">
        <f t="shared" si="40"/>
        <v>15692.128322234043</v>
      </c>
      <c r="AD56" s="525"/>
      <c r="AE56" s="368">
        <v>0</v>
      </c>
      <c r="AF56" s="1070">
        <f t="shared" si="41"/>
        <v>0</v>
      </c>
      <c r="AG56" s="1074">
        <f t="shared" si="42"/>
        <v>682.38441019766253</v>
      </c>
      <c r="AH56" s="1075">
        <f t="shared" si="47"/>
        <v>156.92128322234043</v>
      </c>
      <c r="AI56" s="1075">
        <f t="shared" si="43"/>
        <v>0</v>
      </c>
      <c r="AJ56" s="1075">
        <f t="shared" si="44"/>
        <v>0</v>
      </c>
      <c r="AK56" s="1075">
        <f t="shared" si="45"/>
        <v>0</v>
      </c>
      <c r="AL56" s="1070">
        <f t="shared" si="46"/>
        <v>15535.207039011702</v>
      </c>
      <c r="AM56" s="1075"/>
      <c r="AN56" s="559"/>
    </row>
    <row r="57" spans="1:40" ht="18" customHeight="1">
      <c r="A57" s="1069">
        <v>32</v>
      </c>
      <c r="B57" s="1069" t="s">
        <v>95</v>
      </c>
      <c r="C57" s="1081" t="s">
        <v>94</v>
      </c>
      <c r="D57" s="769">
        <f>'T-1'!L61-'T-6 (six mth)'!H60/0.94</f>
        <v>210.64051489361702</v>
      </c>
      <c r="E57" s="769">
        <f t="shared" si="32"/>
        <v>168.51241191489362</v>
      </c>
      <c r="F57" s="1080">
        <f>D57*20%</f>
        <v>42.128102978723405</v>
      </c>
      <c r="G57" s="499">
        <f>'T-1'!G61</f>
        <v>3</v>
      </c>
      <c r="H57" s="499">
        <f>('T-1'!H61+'T-1'!K61)/2</f>
        <v>248556</v>
      </c>
      <c r="I57" s="1074"/>
      <c r="J57" s="1078">
        <v>250</v>
      </c>
      <c r="K57" s="1074">
        <f t="shared" si="33"/>
        <v>580</v>
      </c>
      <c r="L57" s="1074">
        <f t="shared" si="34"/>
        <v>470</v>
      </c>
      <c r="M57" s="1082"/>
      <c r="N57" s="1082"/>
      <c r="O57" s="1082">
        <v>700</v>
      </c>
      <c r="P57" s="1070"/>
      <c r="Q57" s="1079"/>
      <c r="R57" s="499">
        <f t="shared" si="35"/>
        <v>690.93178671796204</v>
      </c>
      <c r="S57" s="215">
        <v>0.8</v>
      </c>
      <c r="T57" s="1075">
        <f t="shared" si="36"/>
        <v>2982.672</v>
      </c>
      <c r="U57" s="1075">
        <f>(E57*K57+F57*L57)/10-((91.358*1*20)/10)</f>
        <v>11571.02473106383</v>
      </c>
      <c r="V57" s="1070"/>
      <c r="W57" s="1075">
        <f t="shared" si="37"/>
        <v>0.126</v>
      </c>
      <c r="X57" s="765">
        <f t="shared" si="38"/>
        <v>14553.82273106383</v>
      </c>
      <c r="Y57" s="1094"/>
      <c r="Z57" s="771">
        <f t="shared" si="39"/>
        <v>684.02246885078239</v>
      </c>
      <c r="AA57" s="1080"/>
      <c r="AB57" s="1075"/>
      <c r="AC57" s="524">
        <f t="shared" si="40"/>
        <v>14553.82273106383</v>
      </c>
      <c r="AD57" s="525"/>
      <c r="AE57" s="368">
        <v>0.09</v>
      </c>
      <c r="AF57" s="1070">
        <f t="shared" si="41"/>
        <v>1041.3922257957447</v>
      </c>
      <c r="AG57" s="1074">
        <f t="shared" si="42"/>
        <v>688.96640010883925</v>
      </c>
      <c r="AH57" s="1075">
        <f t="shared" si="47"/>
        <v>145.53822731063832</v>
      </c>
      <c r="AI57" s="1075">
        <f t="shared" si="43"/>
        <v>0</v>
      </c>
      <c r="AJ57" s="1075">
        <f t="shared" si="44"/>
        <v>0</v>
      </c>
      <c r="AK57" s="1075">
        <f t="shared" si="45"/>
        <v>0</v>
      </c>
      <c r="AL57" s="1070">
        <f t="shared" si="46"/>
        <v>14408.284503753192</v>
      </c>
      <c r="AM57" s="1075"/>
      <c r="AN57" s="559"/>
    </row>
    <row r="58" spans="1:40" ht="18" customHeight="1">
      <c r="A58" s="1069">
        <v>33</v>
      </c>
      <c r="B58" s="1069" t="s">
        <v>86</v>
      </c>
      <c r="C58" s="1081" t="s">
        <v>94</v>
      </c>
      <c r="D58" s="769">
        <f>'T-1'!L62-'T-6 (six mth)'!H61/0.93</f>
        <v>154.10430107526884</v>
      </c>
      <c r="E58" s="769">
        <f t="shared" si="32"/>
        <v>123.28344086021507</v>
      </c>
      <c r="F58" s="1080">
        <f>D58*20%</f>
        <v>30.82086021505377</v>
      </c>
      <c r="G58" s="499">
        <f>'T-1'!G62</f>
        <v>5</v>
      </c>
      <c r="H58" s="499">
        <f>('T-1'!H62+'T-1'!K62)/2</f>
        <v>343125.25</v>
      </c>
      <c r="I58" s="1074"/>
      <c r="J58" s="1078">
        <v>250</v>
      </c>
      <c r="K58" s="1074">
        <f t="shared" si="33"/>
        <v>580</v>
      </c>
      <c r="L58" s="1074">
        <f t="shared" si="34"/>
        <v>470</v>
      </c>
      <c r="M58" s="1082"/>
      <c r="N58" s="1082"/>
      <c r="O58" s="1082">
        <v>700</v>
      </c>
      <c r="P58" s="1070"/>
      <c r="Q58" s="1079"/>
      <c r="R58" s="499">
        <f t="shared" si="35"/>
        <v>824.69930503708542</v>
      </c>
      <c r="S58" s="215">
        <v>0.8</v>
      </c>
      <c r="T58" s="1075">
        <f t="shared" si="36"/>
        <v>4117.5029999999997</v>
      </c>
      <c r="U58" s="1075">
        <f>(E58*K58+F58*L58)/10-(3.881*1*20)/10</f>
        <v>8591.2579999999998</v>
      </c>
      <c r="V58" s="1070"/>
      <c r="W58" s="1075">
        <f t="shared" si="37"/>
        <v>0.21</v>
      </c>
      <c r="X58" s="765">
        <f t="shared" si="38"/>
        <v>12708.970999999998</v>
      </c>
      <c r="Y58" s="1094"/>
      <c r="Z58" s="771">
        <f t="shared" si="39"/>
        <v>816.45231198671456</v>
      </c>
      <c r="AA58" s="1080"/>
      <c r="AB58" s="1075"/>
      <c r="AC58" s="524">
        <f t="shared" si="40"/>
        <v>12708.970999999998</v>
      </c>
      <c r="AD58" s="525"/>
      <c r="AE58" s="368">
        <v>0.09</v>
      </c>
      <c r="AF58" s="1070">
        <f t="shared" si="41"/>
        <v>773.21321999999998</v>
      </c>
      <c r="AG58" s="1074">
        <f t="shared" si="42"/>
        <v>821.46977882316799</v>
      </c>
      <c r="AH58" s="1075">
        <f t="shared" si="47"/>
        <v>127.08970999999998</v>
      </c>
      <c r="AI58" s="1075">
        <f t="shared" si="43"/>
        <v>0</v>
      </c>
      <c r="AJ58" s="1075">
        <f t="shared" si="44"/>
        <v>0</v>
      </c>
      <c r="AK58" s="1075">
        <f t="shared" si="45"/>
        <v>0</v>
      </c>
      <c r="AL58" s="1070">
        <f t="shared" si="46"/>
        <v>12581.881289999998</v>
      </c>
      <c r="AM58" s="1075"/>
      <c r="AN58" s="559"/>
    </row>
    <row r="59" spans="1:40" ht="18" customHeight="1">
      <c r="A59" s="1069">
        <v>34</v>
      </c>
      <c r="B59" s="1069" t="s">
        <v>96</v>
      </c>
      <c r="C59" s="1081" t="s">
        <v>94</v>
      </c>
      <c r="D59" s="769">
        <f>'T-1'!L63-'T-6 (six mth)'!H62/0.97</f>
        <v>3.77078206185567</v>
      </c>
      <c r="E59" s="769">
        <f t="shared" si="32"/>
        <v>3.77078206185567</v>
      </c>
      <c r="F59" s="1080">
        <f>D59*0%</f>
        <v>0</v>
      </c>
      <c r="G59" s="499">
        <f>'T-1'!G63</f>
        <v>1</v>
      </c>
      <c r="H59" s="499">
        <f>('T-1'!H63+'T-1'!K63)/2</f>
        <v>5000</v>
      </c>
      <c r="I59" s="1074"/>
      <c r="J59" s="1078">
        <v>250</v>
      </c>
      <c r="K59" s="1074">
        <f t="shared" si="33"/>
        <v>580</v>
      </c>
      <c r="L59" s="1074">
        <f t="shared" si="34"/>
        <v>470</v>
      </c>
      <c r="M59" s="1082"/>
      <c r="N59" s="1082"/>
      <c r="O59" s="1082">
        <v>700</v>
      </c>
      <c r="P59" s="1070"/>
      <c r="Q59" s="1079"/>
      <c r="R59" s="499">
        <f t="shared" si="35"/>
        <v>735.07127975257151</v>
      </c>
      <c r="S59" s="215">
        <v>0.8</v>
      </c>
      <c r="T59" s="1075">
        <f t="shared" si="36"/>
        <v>60</v>
      </c>
      <c r="U59" s="1075">
        <f>((E59*K59+F59*L59)/10)-((0.784*1*20)/10)</f>
        <v>217.13735958762882</v>
      </c>
      <c r="V59" s="1070"/>
      <c r="W59" s="1075">
        <f t="shared" si="37"/>
        <v>4.2000000000000003E-2</v>
      </c>
      <c r="X59" s="765">
        <f t="shared" si="38"/>
        <v>277.17935958762877</v>
      </c>
      <c r="Y59" s="1094"/>
      <c r="Z59" s="771">
        <f t="shared" si="39"/>
        <v>727.72056695504591</v>
      </c>
      <c r="AA59" s="1080"/>
      <c r="AB59" s="1075"/>
      <c r="AC59" s="524">
        <f t="shared" si="40"/>
        <v>277.17935958762877</v>
      </c>
      <c r="AD59" s="525"/>
      <c r="AE59" s="368">
        <v>0.09</v>
      </c>
      <c r="AF59" s="1070">
        <f t="shared" si="41"/>
        <v>19.542362362886593</v>
      </c>
      <c r="AG59" s="1074">
        <f t="shared" si="42"/>
        <v>732.90314235779124</v>
      </c>
      <c r="AH59" s="1075">
        <f t="shared" si="47"/>
        <v>2.7717935958762876</v>
      </c>
      <c r="AI59" s="1075">
        <f t="shared" si="43"/>
        <v>0</v>
      </c>
      <c r="AJ59" s="1075">
        <f t="shared" si="44"/>
        <v>0</v>
      </c>
      <c r="AK59" s="1075">
        <f t="shared" si="45"/>
        <v>0</v>
      </c>
      <c r="AL59" s="1070">
        <f t="shared" si="46"/>
        <v>274.40756599175251</v>
      </c>
      <c r="AM59" s="1075"/>
      <c r="AN59" s="559"/>
    </row>
    <row r="60" spans="1:40" ht="18" customHeight="1">
      <c r="A60" s="1069">
        <v>35</v>
      </c>
      <c r="B60" s="1069" t="s">
        <v>308</v>
      </c>
      <c r="C60" s="1081" t="s">
        <v>94</v>
      </c>
      <c r="D60" s="769">
        <f>'T-1'!L64-'T-6 (six mth)'!H63/0.97</f>
        <v>1.6226804123711338</v>
      </c>
      <c r="E60" s="769">
        <f t="shared" si="32"/>
        <v>1.6226804123711338</v>
      </c>
      <c r="F60" s="1080"/>
      <c r="G60" s="499">
        <f>'T-1'!G64</f>
        <v>2</v>
      </c>
      <c r="H60" s="499">
        <f>('T-1'!H64+'T-1'!K64)/2</f>
        <v>8000</v>
      </c>
      <c r="I60" s="1074"/>
      <c r="J60" s="1078">
        <v>0</v>
      </c>
      <c r="K60" s="1074">
        <f>720+20+30</f>
        <v>770</v>
      </c>
      <c r="L60" s="1069"/>
      <c r="M60" s="1082"/>
      <c r="N60" s="1082"/>
      <c r="O60" s="1082">
        <v>700</v>
      </c>
      <c r="P60" s="1070"/>
      <c r="Q60" s="1069"/>
      <c r="R60" s="499"/>
      <c r="S60" s="215"/>
      <c r="T60" s="1075">
        <f t="shared" si="36"/>
        <v>0</v>
      </c>
      <c r="U60" s="1075">
        <f>(E60*K60+F60*L60)/10-((0*20*1/10))</f>
        <v>124.9463917525773</v>
      </c>
      <c r="V60" s="1070"/>
      <c r="W60" s="1075">
        <f t="shared" si="37"/>
        <v>8.4000000000000005E-2</v>
      </c>
      <c r="X60" s="765">
        <f t="shared" si="38"/>
        <v>125.0303917525773</v>
      </c>
      <c r="Y60" s="1094"/>
      <c r="Z60" s="771">
        <f t="shared" si="39"/>
        <v>762.81248538754767</v>
      </c>
      <c r="AA60" s="1080"/>
      <c r="AB60" s="1075"/>
      <c r="AC60" s="524">
        <f t="shared" si="40"/>
        <v>125.0303917525773</v>
      </c>
      <c r="AD60" s="525"/>
      <c r="AE60" s="368">
        <v>0.09</v>
      </c>
      <c r="AF60" s="1070">
        <f t="shared" si="41"/>
        <v>11.245175257731956</v>
      </c>
      <c r="AG60" s="1074">
        <f t="shared" si="42"/>
        <v>769.74248538754762</v>
      </c>
      <c r="AH60" s="1075">
        <f t="shared" si="47"/>
        <v>1.2503039175257731</v>
      </c>
      <c r="AI60" s="1075">
        <f t="shared" si="43"/>
        <v>0</v>
      </c>
      <c r="AJ60" s="1075">
        <f t="shared" si="44"/>
        <v>0</v>
      </c>
      <c r="AK60" s="1075">
        <f t="shared" si="45"/>
        <v>0</v>
      </c>
      <c r="AL60" s="1070">
        <f t="shared" si="46"/>
        <v>123.78008783505153</v>
      </c>
      <c r="AM60" s="1075"/>
      <c r="AN60" s="559"/>
    </row>
    <row r="61" spans="1:40" ht="18" customHeight="1">
      <c r="A61" s="1069">
        <v>36</v>
      </c>
      <c r="B61" s="1069" t="s">
        <v>90</v>
      </c>
      <c r="C61" s="1081" t="s">
        <v>94</v>
      </c>
      <c r="D61" s="769">
        <f>'T-1'!L65-'T-6 (six mth)'!H64</f>
        <v>19.583090810000002</v>
      </c>
      <c r="E61" s="769">
        <f t="shared" si="32"/>
        <v>19.583090810000002</v>
      </c>
      <c r="F61" s="1080"/>
      <c r="G61" s="499">
        <f>'T-1'!G65</f>
        <v>0</v>
      </c>
      <c r="H61" s="499">
        <f>('T-1'!H65+'T-1'!K65)/2</f>
        <v>0</v>
      </c>
      <c r="I61" s="1074"/>
      <c r="J61" s="1078"/>
      <c r="K61" s="1074">
        <f>435+20+30</f>
        <v>485</v>
      </c>
      <c r="L61" s="1069"/>
      <c r="M61" s="1069"/>
      <c r="N61" s="1069"/>
      <c r="O61" s="1082">
        <v>0</v>
      </c>
      <c r="P61" s="1069"/>
      <c r="Q61" s="1069"/>
      <c r="R61" s="499">
        <f>X61/D61*10</f>
        <v>485.00000000000006</v>
      </c>
      <c r="S61" s="215"/>
      <c r="T61" s="1075"/>
      <c r="U61" s="1075">
        <f>(E61*K61+F61*L61)/10</f>
        <v>949.77990428500016</v>
      </c>
      <c r="V61" s="1070"/>
      <c r="W61" s="1075">
        <f t="shared" si="37"/>
        <v>0</v>
      </c>
      <c r="X61" s="765">
        <f t="shared" si="38"/>
        <v>949.77990428500016</v>
      </c>
      <c r="Y61" s="1094"/>
      <c r="Z61" s="771">
        <f t="shared" si="39"/>
        <v>480.15</v>
      </c>
      <c r="AA61" s="1080"/>
      <c r="AB61" s="1075"/>
      <c r="AC61" s="524">
        <f t="shared" si="40"/>
        <v>949.77990428500016</v>
      </c>
      <c r="AD61" s="525"/>
      <c r="AE61" s="368">
        <v>0.09</v>
      </c>
      <c r="AF61" s="1070">
        <f t="shared" si="41"/>
        <v>85.480191385650016</v>
      </c>
      <c r="AG61" s="1074">
        <f t="shared" si="42"/>
        <v>484.51499999999999</v>
      </c>
      <c r="AH61" s="1075">
        <f t="shared" si="47"/>
        <v>9.4977990428500014</v>
      </c>
      <c r="AI61" s="1075"/>
      <c r="AJ61" s="1075"/>
      <c r="AK61" s="1075">
        <f t="shared" si="45"/>
        <v>0</v>
      </c>
      <c r="AL61" s="1070">
        <f t="shared" si="46"/>
        <v>940.28210524215012</v>
      </c>
      <c r="AM61" s="1075"/>
      <c r="AN61" s="559"/>
    </row>
    <row r="62" spans="1:40" ht="18" customHeight="1">
      <c r="A62" s="1069">
        <v>37</v>
      </c>
      <c r="B62" s="1069" t="s">
        <v>311</v>
      </c>
      <c r="C62" s="1081" t="s">
        <v>94</v>
      </c>
      <c r="D62" s="769">
        <f>'T-1'!L66</f>
        <v>0</v>
      </c>
      <c r="E62" s="769">
        <f t="shared" si="32"/>
        <v>0</v>
      </c>
      <c r="F62" s="1080"/>
      <c r="G62" s="499">
        <f>'T-1'!O66</f>
        <v>0</v>
      </c>
      <c r="H62" s="499">
        <f>'T-1'!P66</f>
        <v>0</v>
      </c>
      <c r="I62" s="1074"/>
      <c r="J62" s="1075"/>
      <c r="K62" s="1074"/>
      <c r="L62" s="1069"/>
      <c r="M62" s="1069"/>
      <c r="N62" s="1069"/>
      <c r="O62" s="1082"/>
      <c r="P62" s="1070"/>
      <c r="Q62" s="1069"/>
      <c r="R62" s="499" t="e">
        <f>X62/D62*10</f>
        <v>#DIV/0!</v>
      </c>
      <c r="S62" s="215"/>
      <c r="T62" s="1075"/>
      <c r="U62" s="1075">
        <f>(E62*K62+F62*L62)/10</f>
        <v>0</v>
      </c>
      <c r="V62" s="1070"/>
      <c r="W62" s="1075">
        <f t="shared" si="37"/>
        <v>0</v>
      </c>
      <c r="X62" s="765">
        <f t="shared" si="38"/>
        <v>0</v>
      </c>
      <c r="Y62" s="1094"/>
      <c r="Z62" s="771"/>
      <c r="AA62" s="1080"/>
      <c r="AB62" s="1075"/>
      <c r="AC62" s="524">
        <f t="shared" si="40"/>
        <v>0</v>
      </c>
      <c r="AD62" s="525"/>
      <c r="AE62" s="368">
        <v>0.09</v>
      </c>
      <c r="AF62" s="1070">
        <f t="shared" si="41"/>
        <v>0</v>
      </c>
      <c r="AG62" s="1074" t="e">
        <f t="shared" si="42"/>
        <v>#DIV/0!</v>
      </c>
      <c r="AH62" s="1075"/>
      <c r="AI62" s="1075"/>
      <c r="AJ62" s="1075"/>
      <c r="AK62" s="1075"/>
      <c r="AL62" s="1070">
        <f>AC62-AH62+AI62+AJ62</f>
        <v>0</v>
      </c>
      <c r="AM62" s="1075"/>
      <c r="AN62" s="559"/>
    </row>
    <row r="63" spans="1:40" ht="18" customHeight="1">
      <c r="A63" s="1069"/>
      <c r="B63" s="122" t="s">
        <v>312</v>
      </c>
      <c r="C63" s="559"/>
      <c r="D63" s="1083">
        <f t="shared" ref="D63:I63" si="48">SUM(D54:D61)</f>
        <v>734.98150507709443</v>
      </c>
      <c r="E63" s="1083">
        <f t="shared" si="48"/>
        <v>635.03429702933465</v>
      </c>
      <c r="F63" s="1083">
        <f t="shared" si="48"/>
        <v>99.947208047759744</v>
      </c>
      <c r="G63" s="1084">
        <f t="shared" si="48"/>
        <v>36</v>
      </c>
      <c r="H63" s="1084">
        <f t="shared" si="48"/>
        <v>914056.25</v>
      </c>
      <c r="I63" s="1084">
        <f t="shared" si="48"/>
        <v>0</v>
      </c>
      <c r="J63" s="1086"/>
      <c r="K63" s="1095"/>
      <c r="L63" s="1095"/>
      <c r="M63" s="1095"/>
      <c r="N63" s="1095"/>
      <c r="O63" s="122"/>
      <c r="P63" s="122"/>
      <c r="Q63" s="1100"/>
      <c r="R63" s="141">
        <f>X63/D63*10</f>
        <v>707.10996415664556</v>
      </c>
      <c r="S63" s="215"/>
      <c r="T63" s="1086">
        <f>SUM(T54:T61)</f>
        <v>10872.674999999999</v>
      </c>
      <c r="U63" s="1086">
        <f>SUM(U54:U61)</f>
        <v>41097.087571086173</v>
      </c>
      <c r="V63" s="1087"/>
      <c r="W63" s="1086">
        <f>SUM(W54:W61)</f>
        <v>1.5120000000000002</v>
      </c>
      <c r="X63" s="1087">
        <f>SUM(X54:X61)</f>
        <v>51971.274571086164</v>
      </c>
      <c r="Y63" s="1096"/>
      <c r="Z63" s="289">
        <f t="shared" si="39"/>
        <v>700.03886451507913</v>
      </c>
      <c r="AA63" s="1087">
        <f>SUM(AA54:AA61)</f>
        <v>0</v>
      </c>
      <c r="AB63" s="1087">
        <f>SUM(AB54:AB61)</f>
        <v>0</v>
      </c>
      <c r="AC63" s="1088">
        <f>SUM(AC54:AC61)</f>
        <v>51971.274571086164</v>
      </c>
      <c r="AD63" s="1087"/>
      <c r="AE63" s="368"/>
      <c r="AF63" s="1087">
        <f>SUM(AF54:AF61)</f>
        <v>2513.9780323966916</v>
      </c>
      <c r="AG63" s="1084">
        <f t="shared" si="42"/>
        <v>703.4593288601418</v>
      </c>
      <c r="AH63" s="1087">
        <f>SUM(AH54:AH61)</f>
        <v>519.71274571086167</v>
      </c>
      <c r="AI63" s="1086">
        <f>SUM(AI54:AI61)</f>
        <v>0</v>
      </c>
      <c r="AJ63" s="1086">
        <f>SUM(AJ54:AJ61)</f>
        <v>0</v>
      </c>
      <c r="AK63" s="1086">
        <f>SUM(AK54:AK61)</f>
        <v>0</v>
      </c>
      <c r="AL63" s="1086">
        <f>SUM(AL54:AL61)</f>
        <v>51451.561825375305</v>
      </c>
      <c r="AM63" s="1086"/>
      <c r="AN63" s="559"/>
    </row>
    <row r="64" spans="1:40" ht="18" customHeight="1">
      <c r="A64" s="1252" t="s">
        <v>98</v>
      </c>
      <c r="B64" s="1252"/>
      <c r="C64" s="1252"/>
      <c r="D64" s="1083">
        <f t="shared" ref="D64:I64" si="49">D63+D52+D35</f>
        <v>3272.8502888679618</v>
      </c>
      <c r="E64" s="1101">
        <f t="shared" si="49"/>
        <v>1308.6829798874851</v>
      </c>
      <c r="F64" s="1101">
        <f t="shared" si="49"/>
        <v>262.18954298047657</v>
      </c>
      <c r="G64" s="1084">
        <f t="shared" si="49"/>
        <v>2143941</v>
      </c>
      <c r="H64" s="1084">
        <f t="shared" si="49"/>
        <v>4414772.027777778</v>
      </c>
      <c r="I64" s="1084">
        <f t="shared" si="49"/>
        <v>1211015</v>
      </c>
      <c r="J64" s="1081"/>
      <c r="K64" s="1081"/>
      <c r="L64" s="1081"/>
      <c r="M64" s="1081"/>
      <c r="N64" s="1081"/>
      <c r="O64" s="1081"/>
      <c r="P64" s="1081"/>
      <c r="Q64" s="1100"/>
      <c r="R64" s="141">
        <f>X64/D64*10</f>
        <v>556.01486959470674</v>
      </c>
      <c r="S64" s="215"/>
      <c r="T64" s="1086">
        <f>T63+T52+T35</f>
        <v>18349.230483333333</v>
      </c>
      <c r="U64" s="1086">
        <f>U63+U52+U35</f>
        <v>159783.24139845849</v>
      </c>
      <c r="V64" s="1077">
        <f>V63+V52+V35</f>
        <v>3826.6689749999996</v>
      </c>
      <c r="W64" s="1086">
        <f>W63+W52+W35</f>
        <v>16.201800000000002</v>
      </c>
      <c r="X64" s="1077">
        <f>X63+X52+X35</f>
        <v>181975.34265679179</v>
      </c>
      <c r="Y64" s="1096"/>
      <c r="Z64" s="289">
        <f t="shared" si="39"/>
        <v>549.73334138636039</v>
      </c>
      <c r="AA64" s="1101">
        <f>AA63+AA52+AA35</f>
        <v>467.44607499999995</v>
      </c>
      <c r="AB64" s="1086">
        <f>AB63+AB52+AB35</f>
        <v>467.44607500000001</v>
      </c>
      <c r="AC64" s="1102">
        <f>AC63+AC52+AC35</f>
        <v>181507.89658179181</v>
      </c>
      <c r="AD64" s="1077"/>
      <c r="AE64" s="1071"/>
      <c r="AF64" s="1077">
        <f>AF63+AF52+AF35</f>
        <v>9012.2214574740174</v>
      </c>
      <c r="AG64" s="1084">
        <f t="shared" si="42"/>
        <v>552.48697221638258</v>
      </c>
      <c r="AH64" s="1077">
        <f>AH63+AH52+AH35</f>
        <v>1588.4040661218519</v>
      </c>
      <c r="AI64" s="1086">
        <f>AI63+AI52+AI35</f>
        <v>0</v>
      </c>
      <c r="AJ64" s="1086">
        <f>AJ63+AJ52+AJ35</f>
        <v>0</v>
      </c>
      <c r="AK64" s="1086">
        <f>AK63+AK52+AK35</f>
        <v>0</v>
      </c>
      <c r="AL64" s="1086">
        <f>AL63+AL52+AL35</f>
        <v>180422.02477043201</v>
      </c>
      <c r="AM64" s="1086"/>
      <c r="AN64" s="559"/>
    </row>
    <row r="65" spans="3:39" ht="15.5">
      <c r="C65" s="1103"/>
      <c r="D65" s="4"/>
      <c r="I65" s="266"/>
      <c r="L65" s="266"/>
      <c r="O65" s="559"/>
      <c r="P65" s="559"/>
      <c r="AJ65" s="612"/>
      <c r="AK65" s="612"/>
      <c r="AL65" s="367"/>
      <c r="AM65" s="612"/>
    </row>
    <row r="66" spans="3:39">
      <c r="D66" s="4"/>
      <c r="K66" s="8"/>
      <c r="AJ66" s="612"/>
      <c r="AK66" s="612"/>
      <c r="AL66" s="612"/>
      <c r="AM66" s="612"/>
    </row>
    <row r="67" spans="3:39" ht="15.5">
      <c r="O67" s="559"/>
      <c r="P67" s="559"/>
      <c r="AJ67" s="612"/>
      <c r="AK67" s="612"/>
      <c r="AL67" s="612"/>
      <c r="AM67" s="612"/>
    </row>
    <row r="68" spans="3:39" ht="15.5">
      <c r="O68" s="559"/>
      <c r="P68" s="559"/>
      <c r="AJ68" s="612"/>
      <c r="AK68" s="612"/>
      <c r="AL68" s="612"/>
      <c r="AM68" s="612"/>
    </row>
    <row r="69" spans="3:39" ht="15.5">
      <c r="O69" s="559"/>
      <c r="P69" s="559"/>
      <c r="AJ69" s="612"/>
      <c r="AK69" s="612"/>
      <c r="AL69" s="612"/>
      <c r="AM69" s="612"/>
    </row>
    <row r="70" spans="3:39" ht="15.5">
      <c r="O70" s="559"/>
      <c r="P70" s="559"/>
      <c r="AJ70" s="612"/>
      <c r="AK70" s="612"/>
      <c r="AL70" s="612"/>
      <c r="AM70" s="612"/>
    </row>
    <row r="71" spans="3:39" ht="15.5">
      <c r="O71" s="559"/>
      <c r="P71" s="559"/>
      <c r="AJ71" s="612"/>
      <c r="AK71" s="612"/>
      <c r="AL71" s="612"/>
      <c r="AM71" s="612"/>
    </row>
    <row r="72" spans="3:39" ht="15.5">
      <c r="O72" s="559"/>
      <c r="P72" s="559"/>
      <c r="AJ72" s="612"/>
      <c r="AK72" s="612"/>
      <c r="AL72" s="612"/>
      <c r="AM72" s="612"/>
    </row>
    <row r="73" spans="3:39" ht="15.5">
      <c r="O73" s="559"/>
      <c r="P73" s="559"/>
      <c r="AJ73" s="612"/>
      <c r="AK73" s="612"/>
      <c r="AL73" s="612"/>
      <c r="AM73" s="612"/>
    </row>
    <row r="74" spans="3:39" ht="13">
      <c r="G74" s="2"/>
      <c r="H74" s="2"/>
      <c r="I74" s="2"/>
      <c r="J74" s="2"/>
      <c r="K74" s="2"/>
      <c r="L74" s="2"/>
      <c r="M74" s="2"/>
      <c r="N74" s="2"/>
      <c r="O74" s="2"/>
      <c r="P74" s="2"/>
      <c r="Q74" s="2"/>
      <c r="R74" s="2"/>
      <c r="S74" s="2"/>
      <c r="AJ74" s="612"/>
      <c r="AK74" s="612"/>
      <c r="AL74" s="612"/>
      <c r="AM74" s="612"/>
    </row>
    <row r="75" spans="3:39" ht="15.5">
      <c r="O75" s="1104"/>
      <c r="P75" s="1104"/>
      <c r="Q75" s="1104"/>
      <c r="R75" s="1104"/>
      <c r="S75" s="1104"/>
      <c r="AJ75" s="612"/>
      <c r="AK75" s="612"/>
      <c r="AL75" s="612"/>
      <c r="AM75" s="612"/>
    </row>
    <row r="76" spans="3:39" ht="15.5">
      <c r="O76" s="1104"/>
      <c r="P76" s="1104"/>
      <c r="Q76" s="1104"/>
      <c r="R76" s="1104"/>
      <c r="S76" s="1104"/>
      <c r="AJ76" s="612"/>
      <c r="AK76" s="612"/>
      <c r="AL76" s="612"/>
      <c r="AM76" s="612"/>
    </row>
    <row r="77" spans="3:39" ht="15.5">
      <c r="O77" s="559"/>
      <c r="P77" s="559"/>
      <c r="AJ77" s="612"/>
      <c r="AK77" s="612"/>
      <c r="AL77" s="612"/>
      <c r="AM77" s="612"/>
    </row>
    <row r="78" spans="3:39" ht="15.5">
      <c r="O78" s="559"/>
      <c r="P78" s="559"/>
      <c r="AJ78" s="612"/>
      <c r="AK78" s="612"/>
      <c r="AL78" s="612"/>
      <c r="AM78" s="612"/>
    </row>
    <row r="79" spans="3:39" ht="13">
      <c r="G79" s="2"/>
      <c r="H79" s="2"/>
      <c r="I79" s="2"/>
      <c r="J79" s="2"/>
      <c r="K79" s="2"/>
      <c r="L79" s="2"/>
      <c r="M79" s="2"/>
      <c r="N79" s="2"/>
      <c r="O79" s="2"/>
      <c r="P79" s="2"/>
      <c r="Q79" s="2"/>
      <c r="R79" s="2"/>
      <c r="S79" s="2"/>
      <c r="AJ79" s="612"/>
      <c r="AK79" s="612"/>
      <c r="AL79" s="612"/>
      <c r="AM79" s="612"/>
    </row>
    <row r="80" spans="3:39" ht="15.5">
      <c r="O80" s="1104"/>
      <c r="P80" s="1104"/>
      <c r="Q80" s="1104"/>
      <c r="R80" s="1104"/>
      <c r="S80" s="1104"/>
      <c r="AJ80" s="612"/>
      <c r="AK80" s="612"/>
      <c r="AL80" s="612"/>
      <c r="AM80" s="612"/>
    </row>
    <row r="81" spans="15:39" ht="15.5">
      <c r="O81" s="1104"/>
      <c r="P81" s="1104"/>
      <c r="Q81" s="1104"/>
      <c r="R81" s="1104"/>
      <c r="S81" s="1104"/>
      <c r="AJ81" s="612"/>
      <c r="AK81" s="612"/>
      <c r="AL81" s="612"/>
      <c r="AM81" s="612"/>
    </row>
    <row r="82" spans="15:39">
      <c r="AJ82" s="612"/>
      <c r="AK82" s="612"/>
      <c r="AL82" s="612"/>
      <c r="AM82" s="612"/>
    </row>
    <row r="83" spans="15:39">
      <c r="AJ83" s="612"/>
      <c r="AK83" s="612"/>
      <c r="AL83" s="612"/>
      <c r="AM83" s="612"/>
    </row>
    <row r="84" spans="15:39">
      <c r="AJ84" s="612"/>
      <c r="AK84" s="612"/>
      <c r="AL84" s="612"/>
      <c r="AM84" s="612"/>
    </row>
    <row r="85" spans="15:39">
      <c r="AJ85" s="612"/>
      <c r="AK85" s="612"/>
      <c r="AL85" s="612"/>
      <c r="AM85" s="612"/>
    </row>
    <row r="86" spans="15:39">
      <c r="AJ86" s="612"/>
      <c r="AK86" s="612"/>
      <c r="AL86" s="612"/>
      <c r="AM86" s="612"/>
    </row>
    <row r="87" spans="15:39">
      <c r="AJ87" s="612"/>
      <c r="AK87" s="612"/>
      <c r="AL87" s="612"/>
      <c r="AM87" s="612"/>
    </row>
    <row r="88" spans="15:39">
      <c r="AJ88" s="612"/>
      <c r="AK88" s="612"/>
      <c r="AL88" s="612"/>
      <c r="AM88" s="612"/>
    </row>
    <row r="89" spans="15:39">
      <c r="AJ89" s="612"/>
      <c r="AK89" s="612"/>
      <c r="AL89" s="612"/>
      <c r="AM89" s="612"/>
    </row>
    <row r="90" spans="15:39">
      <c r="AJ90" s="612"/>
      <c r="AK90" s="612"/>
      <c r="AL90" s="612"/>
      <c r="AM90" s="612"/>
    </row>
  </sheetData>
  <mergeCells count="3">
    <mergeCell ref="A64:C64"/>
    <mergeCell ref="M7:N7"/>
    <mergeCell ref="P7:Q7"/>
  </mergeCells>
  <phoneticPr fontId="0" type="noConversion"/>
  <printOptions horizontalCentered="1" gridLines="1"/>
  <pageMargins left="0.23622047244094491" right="0" top="0.51181102362204722" bottom="0.51181102362204722" header="0" footer="0.39370078740157483"/>
  <pageSetup paperSize="9" scale="97" fitToWidth="6" fitToHeight="6" orientation="landscape" r:id="rId1"/>
  <headerFooter alignWithMargins="0">
    <oddFooter>&amp;R&amp;"Arial,Bold"&amp;12OERC FORM-&amp;A</oddFooter>
  </headerFooter>
  <rowBreaks count="2" manualBreakCount="2">
    <brk id="35" max="39" man="1"/>
    <brk id="52"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N90"/>
  <sheetViews>
    <sheetView view="pageBreakPreview" topLeftCell="U1" zoomScale="75" zoomScaleNormal="75" zoomScaleSheetLayoutView="75" workbookViewId="0">
      <pane ySplit="7" topLeftCell="A58" activePane="bottomLeft" state="frozen"/>
      <selection pane="bottomLeft" activeCell="AK64" sqref="AK64"/>
    </sheetView>
  </sheetViews>
  <sheetFormatPr defaultColWidth="8.7265625" defaultRowHeight="12.5"/>
  <cols>
    <col min="1" max="1" width="3.54296875" customWidth="1"/>
    <col min="2" max="2" width="30" customWidth="1"/>
    <col min="3" max="3" width="10.81640625" customWidth="1"/>
    <col min="4" max="4" width="13.54296875" bestFit="1" customWidth="1"/>
    <col min="5" max="5" width="13.81640625" customWidth="1"/>
    <col min="6" max="6" width="11.26953125" customWidth="1"/>
    <col min="7" max="7" width="11.26953125" bestFit="1" customWidth="1"/>
    <col min="8" max="8" width="10.54296875" bestFit="1" customWidth="1"/>
    <col min="9" max="9" width="10.453125" customWidth="1"/>
    <col min="10" max="10" width="10" customWidth="1"/>
    <col min="11" max="11" width="11.81640625" customWidth="1"/>
    <col min="12" max="12" width="9.7265625" customWidth="1"/>
    <col min="13" max="13" width="8.453125" customWidth="1"/>
    <col min="14" max="14" width="7.26953125" customWidth="1"/>
    <col min="15" max="15" width="10.1796875" customWidth="1"/>
    <col min="16" max="16" width="12" customWidth="1"/>
    <col min="17" max="17" width="12.26953125" customWidth="1"/>
    <col min="18" max="18" width="9.26953125" customWidth="1"/>
    <col min="19" max="19" width="8.26953125" customWidth="1"/>
    <col min="20" max="20" width="16.81640625" bestFit="1" customWidth="1"/>
    <col min="21" max="21" width="12.26953125" customWidth="1"/>
    <col min="22" max="22" width="10.81640625" bestFit="1" customWidth="1"/>
    <col min="23" max="23" width="10.7265625" customWidth="1"/>
    <col min="24" max="24" width="12.26953125" customWidth="1"/>
    <col min="25" max="25" width="7.1796875" customWidth="1"/>
    <col min="27" max="27" width="11.453125" customWidth="1"/>
    <col min="28" max="28" width="8.54296875" customWidth="1"/>
    <col min="29" max="30" width="12.81640625" customWidth="1"/>
    <col min="31" max="31" width="7.7265625" customWidth="1"/>
    <col min="32" max="32" width="11.453125" customWidth="1"/>
    <col min="33" max="34" width="10" customWidth="1"/>
    <col min="35" max="35" width="9.81640625" customWidth="1"/>
    <col min="36" max="37" width="10.54296875" customWidth="1"/>
    <col min="38" max="38" width="12.54296875" customWidth="1"/>
    <col min="39" max="39" width="10.54296875" customWidth="1"/>
  </cols>
  <sheetData>
    <row r="1" spans="1:40" ht="13">
      <c r="B1" s="2" t="s">
        <v>109</v>
      </c>
      <c r="R1" s="4"/>
      <c r="S1" s="4"/>
      <c r="T1" s="9"/>
    </row>
    <row r="2" spans="1:40" ht="22.5" customHeight="1">
      <c r="B2" s="83" t="s">
        <v>313</v>
      </c>
    </row>
    <row r="3" spans="1:40" ht="18">
      <c r="B3" s="6" t="s">
        <v>314</v>
      </c>
    </row>
    <row r="4" spans="1:40" ht="13">
      <c r="B4" s="2"/>
    </row>
    <row r="5" spans="1:40" ht="15.5">
      <c r="A5" s="1063">
        <v>1</v>
      </c>
      <c r="B5" s="1064">
        <v>2</v>
      </c>
      <c r="C5" s="1063">
        <v>3</v>
      </c>
      <c r="D5" s="1063">
        <v>4</v>
      </c>
      <c r="E5" s="1063">
        <v>5</v>
      </c>
      <c r="F5" s="1063">
        <v>6</v>
      </c>
      <c r="G5" s="1063">
        <v>7</v>
      </c>
      <c r="H5" s="1063">
        <v>8</v>
      </c>
      <c r="I5" s="1063">
        <v>9</v>
      </c>
      <c r="J5" s="1063">
        <v>10</v>
      </c>
      <c r="K5" s="1063">
        <v>11</v>
      </c>
      <c r="L5" s="1063">
        <v>12</v>
      </c>
      <c r="M5" s="1063">
        <v>13</v>
      </c>
      <c r="N5" s="1063">
        <v>14</v>
      </c>
      <c r="O5" s="1063">
        <v>15</v>
      </c>
      <c r="P5" s="1063">
        <v>16</v>
      </c>
      <c r="Q5" s="1063">
        <v>17</v>
      </c>
      <c r="R5" s="1063">
        <v>18</v>
      </c>
      <c r="S5" s="1063">
        <v>19</v>
      </c>
      <c r="T5" s="1063">
        <v>20</v>
      </c>
      <c r="U5" s="1063">
        <v>21</v>
      </c>
      <c r="V5" s="1063">
        <v>22</v>
      </c>
      <c r="W5" s="1063">
        <v>23</v>
      </c>
      <c r="X5" s="1063">
        <v>24</v>
      </c>
      <c r="Y5" s="1063">
        <v>25</v>
      </c>
      <c r="Z5" s="1063">
        <v>26</v>
      </c>
      <c r="AA5" s="1063">
        <v>27</v>
      </c>
      <c r="AB5" s="1063">
        <v>28</v>
      </c>
      <c r="AC5" s="1063">
        <v>29</v>
      </c>
      <c r="AD5" s="1063">
        <v>30</v>
      </c>
      <c r="AE5" s="1063">
        <v>31</v>
      </c>
      <c r="AF5" s="1063">
        <v>32</v>
      </c>
      <c r="AG5" s="1063">
        <v>33</v>
      </c>
      <c r="AH5" s="1063">
        <v>34</v>
      </c>
      <c r="AI5" s="1063">
        <v>35</v>
      </c>
      <c r="AJ5" s="1063">
        <v>36</v>
      </c>
      <c r="AK5" s="1063">
        <v>37</v>
      </c>
      <c r="AL5" s="1063">
        <v>37</v>
      </c>
      <c r="AM5" s="1063">
        <v>38</v>
      </c>
      <c r="AN5" s="559"/>
    </row>
    <row r="6" spans="1:40" ht="15.5">
      <c r="A6" s="1063"/>
      <c r="B6" s="1064"/>
      <c r="C6" s="1063"/>
      <c r="D6" s="1063"/>
      <c r="E6" s="1063"/>
      <c r="F6" s="1063"/>
      <c r="G6" s="1063"/>
      <c r="H6" s="1063"/>
      <c r="I6" s="1063"/>
      <c r="J6" s="1063"/>
      <c r="K6" s="1063"/>
      <c r="L6" s="1063"/>
      <c r="M6" s="1065"/>
      <c r="N6" s="1066"/>
      <c r="O6" s="1063"/>
      <c r="P6" s="1065"/>
      <c r="Q6" s="1066"/>
      <c r="R6" s="1063"/>
      <c r="S6" s="1063"/>
      <c r="T6" s="1063"/>
      <c r="U6" s="1063"/>
      <c r="V6" s="1063"/>
      <c r="W6" s="1063"/>
      <c r="X6" s="1063"/>
      <c r="Y6" s="1063"/>
      <c r="Z6" s="1063"/>
      <c r="AA6" s="1063"/>
      <c r="AB6" s="1063"/>
      <c r="AC6" s="1063"/>
      <c r="AD6" s="1063"/>
      <c r="AE6" s="1063"/>
      <c r="AF6" s="1063"/>
      <c r="AG6" s="1063"/>
      <c r="AH6" s="1063"/>
      <c r="AI6" s="1063"/>
      <c r="AJ6" s="1063"/>
      <c r="AK6" s="1063"/>
      <c r="AL6" s="1063"/>
      <c r="AM6" s="1063"/>
      <c r="AN6" s="559"/>
    </row>
    <row r="7" spans="1:40" s="121" customFormat="1" ht="88.5" customHeight="1">
      <c r="A7" s="1067" t="s">
        <v>239</v>
      </c>
      <c r="B7" s="1068" t="s">
        <v>315</v>
      </c>
      <c r="C7" s="1067" t="s">
        <v>240</v>
      </c>
      <c r="D7" s="1067" t="s">
        <v>316</v>
      </c>
      <c r="E7" s="1067" t="s">
        <v>242</v>
      </c>
      <c r="F7" s="1067" t="s">
        <v>243</v>
      </c>
      <c r="G7" s="1067" t="s">
        <v>244</v>
      </c>
      <c r="H7" s="1067" t="s">
        <v>245</v>
      </c>
      <c r="I7" s="1067" t="s">
        <v>246</v>
      </c>
      <c r="J7" s="1067" t="s">
        <v>247</v>
      </c>
      <c r="K7" s="1067" t="s">
        <v>248</v>
      </c>
      <c r="L7" s="1067" t="s">
        <v>317</v>
      </c>
      <c r="M7" s="1279" t="s">
        <v>250</v>
      </c>
      <c r="N7" s="1280"/>
      <c r="O7" s="1067" t="s">
        <v>251</v>
      </c>
      <c r="P7" s="1279" t="s">
        <v>252</v>
      </c>
      <c r="Q7" s="1280"/>
      <c r="R7" s="1067" t="s">
        <v>253</v>
      </c>
      <c r="S7" s="1067" t="s">
        <v>254</v>
      </c>
      <c r="T7" s="1067" t="s">
        <v>255</v>
      </c>
      <c r="U7" s="1067" t="s">
        <v>256</v>
      </c>
      <c r="V7" s="1067" t="s">
        <v>257</v>
      </c>
      <c r="W7" s="1067" t="s">
        <v>258</v>
      </c>
      <c r="X7" s="1067" t="s">
        <v>259</v>
      </c>
      <c r="Y7" s="1067" t="s">
        <v>260</v>
      </c>
      <c r="Z7" s="1067" t="s">
        <v>261</v>
      </c>
      <c r="AA7" s="1067" t="s">
        <v>262</v>
      </c>
      <c r="AB7" s="1067" t="s">
        <v>263</v>
      </c>
      <c r="AC7" s="1067" t="s">
        <v>264</v>
      </c>
      <c r="AD7" s="1067" t="s">
        <v>265</v>
      </c>
      <c r="AE7" s="1067" t="s">
        <v>266</v>
      </c>
      <c r="AF7" s="1067" t="s">
        <v>267</v>
      </c>
      <c r="AG7" s="1067" t="s">
        <v>268</v>
      </c>
      <c r="AH7" s="1067" t="s">
        <v>269</v>
      </c>
      <c r="AI7" s="1067" t="s">
        <v>318</v>
      </c>
      <c r="AJ7" s="1067" t="s">
        <v>271</v>
      </c>
      <c r="AK7" s="1067" t="s">
        <v>272</v>
      </c>
      <c r="AL7" s="1067" t="s">
        <v>319</v>
      </c>
      <c r="AM7" s="1067" t="s">
        <v>274</v>
      </c>
    </row>
    <row r="8" spans="1:40" s="121" customFormat="1" ht="44.25" customHeight="1">
      <c r="A8" s="1067"/>
      <c r="B8" s="1068" t="s">
        <v>275</v>
      </c>
      <c r="C8" s="1067"/>
      <c r="D8" s="1067" t="s">
        <v>276</v>
      </c>
      <c r="E8" s="1067" t="s">
        <v>276</v>
      </c>
      <c r="F8" s="1067" t="s">
        <v>276</v>
      </c>
      <c r="G8" s="1067" t="s">
        <v>277</v>
      </c>
      <c r="H8" s="1067" t="s">
        <v>278</v>
      </c>
      <c r="I8" s="1067" t="s">
        <v>279</v>
      </c>
      <c r="J8" s="1067" t="s">
        <v>280</v>
      </c>
      <c r="K8" s="1067" t="s">
        <v>281</v>
      </c>
      <c r="L8" s="1067" t="s">
        <v>281</v>
      </c>
      <c r="M8" s="1067" t="s">
        <v>282</v>
      </c>
      <c r="N8" s="1067" t="s">
        <v>283</v>
      </c>
      <c r="O8" s="1067" t="s">
        <v>284</v>
      </c>
      <c r="P8" s="1067" t="s">
        <v>285</v>
      </c>
      <c r="Q8" s="1067" t="s">
        <v>286</v>
      </c>
      <c r="R8" s="1067" t="s">
        <v>287</v>
      </c>
      <c r="S8" s="1067"/>
      <c r="T8" s="1067" t="s">
        <v>288</v>
      </c>
      <c r="U8" s="1067" t="s">
        <v>288</v>
      </c>
      <c r="V8" s="1067" t="s">
        <v>288</v>
      </c>
      <c r="W8" s="1067" t="s">
        <v>288</v>
      </c>
      <c r="X8" s="1067" t="s">
        <v>288</v>
      </c>
      <c r="Y8" s="1067" t="s">
        <v>289</v>
      </c>
      <c r="Z8" s="1067" t="s">
        <v>287</v>
      </c>
      <c r="AA8" s="1067" t="s">
        <v>290</v>
      </c>
      <c r="AB8" s="1067" t="s">
        <v>288</v>
      </c>
      <c r="AC8" s="1067" t="s">
        <v>288</v>
      </c>
      <c r="AD8" s="1067" t="s">
        <v>291</v>
      </c>
      <c r="AE8" s="1067" t="s">
        <v>292</v>
      </c>
      <c r="AF8" s="1067" t="s">
        <v>288</v>
      </c>
      <c r="AG8" s="1067" t="s">
        <v>293</v>
      </c>
      <c r="AH8" s="1067" t="s">
        <v>288</v>
      </c>
      <c r="AI8" s="1067" t="s">
        <v>288</v>
      </c>
      <c r="AJ8" s="1067" t="s">
        <v>288</v>
      </c>
      <c r="AK8" s="1067" t="s">
        <v>288</v>
      </c>
      <c r="AL8" s="1067" t="s">
        <v>288</v>
      </c>
      <c r="AM8" s="1067"/>
    </row>
    <row r="9" spans="1:40" ht="15.5">
      <c r="A9" s="1069"/>
      <c r="B9" s="122" t="s">
        <v>45</v>
      </c>
      <c r="C9" s="122"/>
      <c r="D9" s="122"/>
      <c r="E9" s="122"/>
      <c r="F9" s="122"/>
      <c r="G9" s="122"/>
      <c r="H9" s="122"/>
      <c r="I9" s="122"/>
      <c r="J9" s="122"/>
      <c r="K9" s="122"/>
      <c r="L9" s="122"/>
      <c r="M9" s="122"/>
      <c r="N9" s="122"/>
      <c r="O9" s="122"/>
      <c r="P9" s="122"/>
      <c r="Q9" s="122"/>
      <c r="R9" s="1069"/>
      <c r="S9" s="1069"/>
      <c r="T9" s="1069"/>
      <c r="U9" s="1069"/>
      <c r="V9" s="1069"/>
      <c r="W9" s="1069"/>
      <c r="X9" s="1069"/>
      <c r="Y9" s="1069"/>
      <c r="Z9" s="1069"/>
      <c r="AA9" s="1069"/>
      <c r="AB9" s="1070"/>
      <c r="AC9" s="1069"/>
      <c r="AD9" s="1069"/>
      <c r="AE9" s="1069"/>
      <c r="AF9" s="1069"/>
      <c r="AG9" s="1069"/>
      <c r="AH9" s="1069"/>
      <c r="AI9" s="1069"/>
      <c r="AJ9" s="1069"/>
      <c r="AK9" s="1069"/>
      <c r="AL9" s="1069"/>
      <c r="AM9" s="1069"/>
      <c r="AN9" s="559"/>
    </row>
    <row r="10" spans="1:40" ht="15.5">
      <c r="A10" s="1069">
        <v>1</v>
      </c>
      <c r="B10" s="210" t="s">
        <v>47</v>
      </c>
      <c r="C10" s="206" t="s">
        <v>48</v>
      </c>
      <c r="D10" s="206"/>
      <c r="E10" s="206"/>
      <c r="F10" s="206"/>
      <c r="G10" s="499">
        <f>'T-1'!O13</f>
        <v>1866924</v>
      </c>
      <c r="H10" s="499">
        <f>'T-1'!P13</f>
        <v>2062664</v>
      </c>
      <c r="I10" s="499">
        <f>(128284+189449)+(64204+57423)*2+(21320+5992)*3+(15831+4083)*4</f>
        <v>722579</v>
      </c>
      <c r="J10" s="216"/>
      <c r="K10" s="206"/>
      <c r="L10" s="206"/>
      <c r="M10" s="499">
        <v>20</v>
      </c>
      <c r="N10" s="499">
        <v>20</v>
      </c>
      <c r="O10" s="216"/>
      <c r="P10" s="216"/>
      <c r="Q10" s="216"/>
      <c r="R10" s="216"/>
      <c r="S10" s="51"/>
      <c r="T10" s="559"/>
      <c r="U10" s="1070"/>
      <c r="V10" s="765">
        <f>((H10-I10)*M10+I10*N10)*12/100000</f>
        <v>4950.3936000000003</v>
      </c>
      <c r="W10" s="216"/>
      <c r="X10" s="765">
        <f>SUM(T10:W10)</f>
        <v>4950.3936000000003</v>
      </c>
      <c r="Y10" s="215">
        <v>0.1</v>
      </c>
      <c r="Z10" s="216"/>
      <c r="AA10" s="766">
        <f>(367528512)/1000000*2</f>
        <v>735.05702399999996</v>
      </c>
      <c r="AB10" s="215">
        <f>AA10*Y10*10</f>
        <v>735.05702400000007</v>
      </c>
      <c r="AC10" s="767">
        <f>X10-AB10</f>
        <v>4215.3365760000006</v>
      </c>
      <c r="AD10" s="768"/>
      <c r="AE10" s="1071"/>
      <c r="AF10" s="1069"/>
      <c r="AG10" s="1069"/>
      <c r="AH10" s="1069"/>
      <c r="AI10" s="216"/>
      <c r="AJ10" s="1069"/>
      <c r="AK10" s="1069"/>
      <c r="AL10" s="1070">
        <f>AC10-AH10+AI10+AJ10-AK10</f>
        <v>4215.3365760000006</v>
      </c>
      <c r="AM10" s="1069"/>
      <c r="AN10" s="559"/>
    </row>
    <row r="11" spans="1:40" ht="15.5">
      <c r="A11" s="1069" t="s">
        <v>294</v>
      </c>
      <c r="B11" s="210" t="s">
        <v>179</v>
      </c>
      <c r="C11" s="216"/>
      <c r="D11" s="769">
        <f>'T-1'!R14</f>
        <v>70</v>
      </c>
      <c r="E11" s="769"/>
      <c r="F11" s="206"/>
      <c r="G11" s="499">
        <f>'T-1'!O14</f>
        <v>218161</v>
      </c>
      <c r="H11" s="499">
        <f>'T-1'!P14</f>
        <v>86784</v>
      </c>
      <c r="I11" s="499"/>
      <c r="J11" s="770">
        <v>80</v>
      </c>
      <c r="K11" s="206"/>
      <c r="L11" s="206"/>
      <c r="M11" s="499"/>
      <c r="N11" s="499"/>
      <c r="O11" s="216"/>
      <c r="P11" s="216"/>
      <c r="Q11" s="216"/>
      <c r="R11" s="765"/>
      <c r="S11" s="765"/>
      <c r="T11" s="765">
        <f>((J11*G11)*12)/100000</f>
        <v>2094.3456000000001</v>
      </c>
      <c r="U11" s="1070"/>
      <c r="V11" s="1070"/>
      <c r="W11" s="765"/>
      <c r="X11" s="765">
        <f>SUM(T11:W11)</f>
        <v>2094.3456000000001</v>
      </c>
      <c r="Y11" s="215"/>
      <c r="Z11" s="771">
        <f>AC11/D11*10</f>
        <v>299.19222857142859</v>
      </c>
      <c r="AA11" s="766"/>
      <c r="AB11" s="215"/>
      <c r="AC11" s="767">
        <f>X11-AB11</f>
        <v>2094.3456000000001</v>
      </c>
      <c r="AD11" s="768"/>
      <c r="AE11" s="1072">
        <v>0</v>
      </c>
      <c r="AF11" s="1070">
        <f>AE11*D11</f>
        <v>0</v>
      </c>
      <c r="AG11" s="1070"/>
      <c r="AH11" s="1069"/>
      <c r="AI11" s="765"/>
      <c r="AJ11" s="1069"/>
      <c r="AK11" s="1069"/>
      <c r="AL11" s="1070">
        <f>AC11-AH11+AI11+AJ11-AK11</f>
        <v>2094.3456000000001</v>
      </c>
      <c r="AM11" s="1069"/>
      <c r="AN11" s="559"/>
    </row>
    <row r="12" spans="1:40" ht="15.5">
      <c r="A12" s="1069" t="s">
        <v>180</v>
      </c>
      <c r="B12" s="772" t="s">
        <v>53</v>
      </c>
      <c r="C12" s="216"/>
      <c r="D12" s="769"/>
      <c r="E12" s="769"/>
      <c r="F12" s="216"/>
      <c r="G12" s="499"/>
      <c r="H12" s="499"/>
      <c r="I12" s="499"/>
      <c r="J12" s="770"/>
      <c r="K12" s="206"/>
      <c r="L12" s="206"/>
      <c r="M12" s="499"/>
      <c r="N12" s="499"/>
      <c r="O12" s="216"/>
      <c r="P12" s="216"/>
      <c r="Q12" s="216"/>
      <c r="R12" s="765"/>
      <c r="S12" s="765"/>
      <c r="T12" s="765"/>
      <c r="U12" s="1070"/>
      <c r="V12" s="1070"/>
      <c r="W12" s="765"/>
      <c r="X12" s="765"/>
      <c r="Y12" s="215"/>
      <c r="Z12" s="216"/>
      <c r="AA12" s="766"/>
      <c r="AB12" s="215"/>
      <c r="AC12" s="767"/>
      <c r="AD12" s="768"/>
      <c r="AE12" s="1072"/>
      <c r="AF12" s="1070"/>
      <c r="AG12" s="1069"/>
      <c r="AH12" s="1069"/>
      <c r="AI12" s="765"/>
      <c r="AJ12" s="1069"/>
      <c r="AK12" s="1069"/>
      <c r="AL12" s="1069"/>
      <c r="AM12" s="1069"/>
      <c r="AN12" s="559"/>
    </row>
    <row r="13" spans="1:40" ht="15.5">
      <c r="A13" s="1069"/>
      <c r="B13" s="444" t="s">
        <v>181</v>
      </c>
      <c r="C13" s="216"/>
      <c r="D13" s="769">
        <f>'T-1'!R16</f>
        <v>867.88841729507067</v>
      </c>
      <c r="E13" s="769"/>
      <c r="F13" s="216"/>
      <c r="G13" s="499"/>
      <c r="H13" s="499"/>
      <c r="I13" s="499"/>
      <c r="J13" s="770"/>
      <c r="K13" s="499">
        <f>250+20+30</f>
        <v>300</v>
      </c>
      <c r="L13" s="206"/>
      <c r="M13" s="499"/>
      <c r="N13" s="499"/>
      <c r="O13" s="216"/>
      <c r="P13" s="216"/>
      <c r="Q13" s="216"/>
      <c r="R13" s="765"/>
      <c r="S13" s="765"/>
      <c r="T13" s="765"/>
      <c r="U13" s="215">
        <f>D13*K13/10</f>
        <v>26036.652518852119</v>
      </c>
      <c r="V13" s="765"/>
      <c r="W13" s="765"/>
      <c r="X13" s="765">
        <f>SUM(T13:W13)</f>
        <v>26036.652518852119</v>
      </c>
      <c r="Y13" s="215"/>
      <c r="Z13" s="216"/>
      <c r="AA13" s="766"/>
      <c r="AB13" s="215"/>
      <c r="AC13" s="767">
        <f>X13-AB13</f>
        <v>26036.652518852119</v>
      </c>
      <c r="AD13" s="768"/>
      <c r="AE13" s="1072"/>
      <c r="AF13" s="1070"/>
      <c r="AG13" s="1069"/>
      <c r="AH13" s="1069"/>
      <c r="AI13" s="765"/>
      <c r="AJ13" s="1069"/>
      <c r="AK13" s="1069"/>
      <c r="AL13" s="1070">
        <f t="shared" ref="AL13:AL34" si="0">AC13-AH13+AI13+AJ13-AK13</f>
        <v>26036.652518852119</v>
      </c>
      <c r="AM13" s="1069"/>
      <c r="AN13" s="559"/>
    </row>
    <row r="14" spans="1:40" ht="15.5">
      <c r="A14" s="1069"/>
      <c r="B14" s="444" t="s">
        <v>56</v>
      </c>
      <c r="C14" s="216"/>
      <c r="D14" s="769">
        <f>'T-1'!R17</f>
        <v>855.57391087249823</v>
      </c>
      <c r="E14" s="769"/>
      <c r="F14" s="216"/>
      <c r="G14" s="499"/>
      <c r="H14" s="499"/>
      <c r="I14" s="499"/>
      <c r="J14" s="770"/>
      <c r="K14" s="499">
        <f>430+20+30</f>
        <v>480</v>
      </c>
      <c r="L14" s="206"/>
      <c r="M14" s="499"/>
      <c r="N14" s="499"/>
      <c r="O14" s="216"/>
      <c r="P14" s="216"/>
      <c r="Q14" s="216"/>
      <c r="R14" s="765"/>
      <c r="S14" s="765"/>
      <c r="T14" s="765"/>
      <c r="U14" s="215">
        <f>D14*K14/10</f>
        <v>41067.547721879921</v>
      </c>
      <c r="V14" s="765"/>
      <c r="W14" s="765"/>
      <c r="X14" s="765">
        <f>SUM(T14:W14)</f>
        <v>41067.547721879921</v>
      </c>
      <c r="Y14" s="215"/>
      <c r="Z14" s="216"/>
      <c r="AA14" s="766"/>
      <c r="AB14" s="215"/>
      <c r="AC14" s="767">
        <f>X14-AB14</f>
        <v>41067.547721879921</v>
      </c>
      <c r="AD14" s="768"/>
      <c r="AE14" s="1072"/>
      <c r="AF14" s="1070"/>
      <c r="AG14" s="1069"/>
      <c r="AH14" s="1069"/>
      <c r="AI14" s="765"/>
      <c r="AJ14" s="1069"/>
      <c r="AK14" s="1069"/>
      <c r="AL14" s="1070">
        <f t="shared" si="0"/>
        <v>41067.547721879921</v>
      </c>
      <c r="AM14" s="1069"/>
      <c r="AN14" s="559"/>
    </row>
    <row r="15" spans="1:40" ht="15.5">
      <c r="A15" s="1069"/>
      <c r="B15" s="444" t="s">
        <v>57</v>
      </c>
      <c r="C15" s="216"/>
      <c r="D15" s="769">
        <f>'T-1'!R18</f>
        <v>304.05785883486493</v>
      </c>
      <c r="E15" s="769"/>
      <c r="F15" s="216"/>
      <c r="G15" s="499"/>
      <c r="H15" s="499"/>
      <c r="I15" s="499"/>
      <c r="J15" s="770"/>
      <c r="K15" s="499">
        <f>530+20+30</f>
        <v>580</v>
      </c>
      <c r="L15" s="206"/>
      <c r="M15" s="499"/>
      <c r="N15" s="499"/>
      <c r="O15" s="216"/>
      <c r="P15" s="216"/>
      <c r="Q15" s="216"/>
      <c r="R15" s="765"/>
      <c r="S15" s="765"/>
      <c r="T15" s="765"/>
      <c r="U15" s="215">
        <f>D15*K15/10</f>
        <v>17635.355812422167</v>
      </c>
      <c r="V15" s="765"/>
      <c r="W15" s="765"/>
      <c r="X15" s="765">
        <f>SUM(T15:W15)</f>
        <v>17635.355812422167</v>
      </c>
      <c r="Y15" s="215"/>
      <c r="Z15" s="216"/>
      <c r="AA15" s="766"/>
      <c r="AB15" s="215"/>
      <c r="AC15" s="767">
        <f>X15-AB15</f>
        <v>17635.355812422167</v>
      </c>
      <c r="AD15" s="768"/>
      <c r="AE15" s="1073"/>
      <c r="AF15" s="1070"/>
      <c r="AG15" s="1069"/>
      <c r="AH15" s="1069"/>
      <c r="AI15" s="765"/>
      <c r="AJ15" s="1069"/>
      <c r="AK15" s="1069"/>
      <c r="AL15" s="1070">
        <f t="shared" si="0"/>
        <v>17635.355812422167</v>
      </c>
      <c r="AM15" s="1069"/>
      <c r="AN15" s="559"/>
    </row>
    <row r="16" spans="1:40" ht="16.5">
      <c r="A16" s="1069"/>
      <c r="B16" s="444" t="s">
        <v>295</v>
      </c>
      <c r="C16" s="216"/>
      <c r="D16" s="769">
        <f>'T-1'!R19</f>
        <v>231.82981299756614</v>
      </c>
      <c r="E16" s="769"/>
      <c r="F16" s="216"/>
      <c r="G16" s="499"/>
      <c r="H16" s="499"/>
      <c r="I16" s="499"/>
      <c r="J16" s="770"/>
      <c r="K16" s="499">
        <f>570+20+30</f>
        <v>620</v>
      </c>
      <c r="L16" s="206"/>
      <c r="M16" s="499"/>
      <c r="N16" s="499"/>
      <c r="O16" s="216"/>
      <c r="P16" s="216"/>
      <c r="Q16" s="216"/>
      <c r="R16" s="765"/>
      <c r="S16" s="765"/>
      <c r="T16" s="765"/>
      <c r="U16" s="215">
        <f>(D16*K16/10)-((5.768*2*20)/10)</f>
        <v>14350.376405849102</v>
      </c>
      <c r="V16" s="766"/>
      <c r="W16" s="765"/>
      <c r="X16" s="765">
        <f>SUM(T16:W16)</f>
        <v>14350.376405849102</v>
      </c>
      <c r="Y16" s="215"/>
      <c r="Z16" s="771"/>
      <c r="AA16" s="766"/>
      <c r="AB16" s="215"/>
      <c r="AC16" s="767">
        <f>X16-AB16</f>
        <v>14350.376405849102</v>
      </c>
      <c r="AD16" s="768"/>
      <c r="AE16" s="368">
        <v>0.04</v>
      </c>
      <c r="AF16" s="1070">
        <f>AE16*SUM(U13:U16)</f>
        <v>3963.5972983601323</v>
      </c>
      <c r="AG16" s="1070"/>
      <c r="AH16" s="1069"/>
      <c r="AI16" s="765"/>
      <c r="AJ16" s="1069"/>
      <c r="AK16" s="1069"/>
      <c r="AL16" s="1070">
        <f t="shared" si="0"/>
        <v>14350.376405849102</v>
      </c>
      <c r="AM16" s="1069"/>
      <c r="AN16" s="559"/>
    </row>
    <row r="17" spans="1:40" ht="16.5">
      <c r="A17" s="1069"/>
      <c r="B17" s="443" t="s">
        <v>59</v>
      </c>
      <c r="C17" s="206"/>
      <c r="D17" s="287">
        <f>SUM(D10:D16)</f>
        <v>2329.35</v>
      </c>
      <c r="E17" s="287"/>
      <c r="F17" s="90"/>
      <c r="G17" s="141">
        <f>SUM(G10:G16)</f>
        <v>2085085</v>
      </c>
      <c r="H17" s="141">
        <f>SUM(H10:H16)</f>
        <v>2149448</v>
      </c>
      <c r="I17" s="141">
        <f>SUM(I10:I16)</f>
        <v>722579</v>
      </c>
      <c r="J17" s="770"/>
      <c r="K17" s="215"/>
      <c r="L17" s="206"/>
      <c r="M17" s="499"/>
      <c r="N17" s="499"/>
      <c r="O17" s="216"/>
      <c r="P17" s="216"/>
      <c r="Q17" s="216"/>
      <c r="R17" s="141">
        <f>(X17/D17)*10</f>
        <v>455.64072234315717</v>
      </c>
      <c r="S17" s="125"/>
      <c r="T17" s="290">
        <f>SUM(T10:T16)</f>
        <v>2094.3456000000001</v>
      </c>
      <c r="U17" s="125">
        <f>SUM(U10:U16)</f>
        <v>99089.932459003307</v>
      </c>
      <c r="V17" s="125">
        <f>SUM(V10:V16)</f>
        <v>4950.3936000000003</v>
      </c>
      <c r="W17" s="125">
        <f>SUM(W10:W16)</f>
        <v>0</v>
      </c>
      <c r="X17" s="125">
        <f>SUM(X10:X16)</f>
        <v>106134.67165900332</v>
      </c>
      <c r="Y17" s="215"/>
      <c r="Z17" s="289">
        <f>AC17/D17*10</f>
        <v>452.48509084080672</v>
      </c>
      <c r="AA17" s="125">
        <f>SUM(AA10:AA16)</f>
        <v>735.05702399999996</v>
      </c>
      <c r="AB17" s="125">
        <f>SUM(AB10:AB16)</f>
        <v>735.05702400000007</v>
      </c>
      <c r="AC17" s="523">
        <f>SUM(AC10:AC16)</f>
        <v>105399.61463500331</v>
      </c>
      <c r="AD17" s="138"/>
      <c r="AE17" s="213"/>
      <c r="AF17" s="125">
        <f>SUM(AF10:AF16)</f>
        <v>3963.5972983601323</v>
      </c>
      <c r="AG17" s="1074">
        <f>AF17/SUM(D13:D16)+Z17</f>
        <v>454.23939951292931</v>
      </c>
      <c r="AH17" s="1070">
        <f>X17*1%</f>
        <v>1061.3467165900331</v>
      </c>
      <c r="AI17" s="125">
        <f>SUM(AI10:AI16)</f>
        <v>0</v>
      </c>
      <c r="AJ17" s="125">
        <f>SUM(AJ10:AJ16)</f>
        <v>0</v>
      </c>
      <c r="AK17" s="125">
        <f>SUM(AK10:AK16)</f>
        <v>0</v>
      </c>
      <c r="AL17" s="125">
        <f>SUM(AL10:AL16)</f>
        <v>105399.61463500331</v>
      </c>
      <c r="AM17" s="125"/>
      <c r="AN17" s="559"/>
    </row>
    <row r="18" spans="1:40" ht="16.5">
      <c r="A18" s="1069">
        <v>2</v>
      </c>
      <c r="B18" s="210" t="s">
        <v>296</v>
      </c>
      <c r="C18" s="206" t="s">
        <v>48</v>
      </c>
      <c r="D18" s="769"/>
      <c r="E18" s="769"/>
      <c r="F18" s="206"/>
      <c r="G18" s="499">
        <f>'T-1'!O26</f>
        <v>101871</v>
      </c>
      <c r="H18" s="499">
        <f>'T-1'!P26</f>
        <v>305554</v>
      </c>
      <c r="I18" s="499">
        <f>(8540+6664)+(4448+2473)*2+(1796+970)*3+(6999+5951)*4</f>
        <v>89144</v>
      </c>
      <c r="J18" s="770"/>
      <c r="K18" s="215"/>
      <c r="L18" s="206"/>
      <c r="M18" s="499">
        <v>30</v>
      </c>
      <c r="N18" s="499">
        <v>30</v>
      </c>
      <c r="O18" s="216"/>
      <c r="P18" s="216"/>
      <c r="Q18" s="216"/>
      <c r="R18" s="499"/>
      <c r="S18" s="218"/>
      <c r="T18" s="1073"/>
      <c r="U18" s="215"/>
      <c r="V18" s="765">
        <f>((H18-I18)*M18+I18*N18)*12/100000</f>
        <v>1099.9944</v>
      </c>
      <c r="W18" s="765"/>
      <c r="X18" s="765">
        <f>SUM(T18:W18)</f>
        <v>1099.9944</v>
      </c>
      <c r="Y18" s="215">
        <v>0.1</v>
      </c>
      <c r="Z18" s="216"/>
      <c r="AA18" s="766">
        <f>(72486325)/1000000*2</f>
        <v>144.97264999999999</v>
      </c>
      <c r="AB18" s="215">
        <f>Y18*AA18*10</f>
        <v>144.97264999999999</v>
      </c>
      <c r="AC18" s="767">
        <f>X18-AB18</f>
        <v>955.02175000000011</v>
      </c>
      <c r="AD18" s="768"/>
      <c r="AE18" s="213"/>
      <c r="AF18" s="1070"/>
      <c r="AG18" s="1075"/>
      <c r="AH18" s="1069"/>
      <c r="AI18" s="215"/>
      <c r="AJ18" s="1075"/>
      <c r="AK18" s="1075"/>
      <c r="AL18" s="1070">
        <f t="shared" si="0"/>
        <v>955.02175000000011</v>
      </c>
      <c r="AM18" s="1075"/>
      <c r="AN18" s="559"/>
    </row>
    <row r="19" spans="1:40" ht="16.5">
      <c r="A19" s="1069"/>
      <c r="B19" s="210" t="s">
        <v>61</v>
      </c>
      <c r="C19" s="206"/>
      <c r="D19" s="769"/>
      <c r="E19" s="769"/>
      <c r="F19" s="206"/>
      <c r="G19" s="499"/>
      <c r="H19" s="499"/>
      <c r="I19" s="499"/>
      <c r="J19" s="770"/>
      <c r="K19" s="215"/>
      <c r="L19" s="206"/>
      <c r="M19" s="499"/>
      <c r="N19" s="499"/>
      <c r="O19" s="216"/>
      <c r="P19" s="216"/>
      <c r="Q19" s="216"/>
      <c r="R19" s="499"/>
      <c r="S19" s="215"/>
      <c r="T19" s="215"/>
      <c r="U19" s="215"/>
      <c r="V19" s="765"/>
      <c r="W19" s="765"/>
      <c r="X19" s="765"/>
      <c r="Y19" s="215"/>
      <c r="Z19" s="216"/>
      <c r="AA19" s="766"/>
      <c r="AB19" s="215"/>
      <c r="AC19" s="767"/>
      <c r="AD19" s="768"/>
      <c r="AE19" s="213"/>
      <c r="AF19" s="1070"/>
      <c r="AG19" s="1075"/>
      <c r="AH19" s="1069"/>
      <c r="AI19" s="215"/>
      <c r="AJ19" s="1075"/>
      <c r="AK19" s="1075"/>
      <c r="AL19" s="1075"/>
      <c r="AM19" s="1075"/>
      <c r="AN19" s="559"/>
    </row>
    <row r="20" spans="1:40" ht="16.5">
      <c r="A20" s="1069"/>
      <c r="B20" s="210" t="s">
        <v>62</v>
      </c>
      <c r="C20" s="206"/>
      <c r="D20" s="769">
        <f>'T-1'!R23</f>
        <v>92.668468128783601</v>
      </c>
      <c r="E20" s="769"/>
      <c r="F20" s="206"/>
      <c r="G20" s="499"/>
      <c r="H20" s="499"/>
      <c r="I20" s="499"/>
      <c r="J20" s="770"/>
      <c r="K20" s="499">
        <f>540+20+30</f>
        <v>590</v>
      </c>
      <c r="L20" s="206"/>
      <c r="M20" s="499"/>
      <c r="N20" s="499"/>
      <c r="O20" s="216"/>
      <c r="P20" s="216"/>
      <c r="Q20" s="216"/>
      <c r="R20" s="499"/>
      <c r="S20" s="215"/>
      <c r="T20" s="215"/>
      <c r="U20" s="215">
        <f>D20*K20/10</f>
        <v>5467.4396195982326</v>
      </c>
      <c r="V20" s="765"/>
      <c r="W20" s="765"/>
      <c r="X20" s="765">
        <f t="shared" ref="X20:X31" si="1">SUM(T20:W20)</f>
        <v>5467.4396195982326</v>
      </c>
      <c r="Y20" s="215"/>
      <c r="Z20" s="216"/>
      <c r="AA20" s="766"/>
      <c r="AB20" s="215"/>
      <c r="AC20" s="767">
        <f>X20-AB20</f>
        <v>5467.4396195982326</v>
      </c>
      <c r="AD20" s="768"/>
      <c r="AE20" s="213"/>
      <c r="AF20" s="1070"/>
      <c r="AG20" s="1075"/>
      <c r="AH20" s="1069"/>
      <c r="AI20" s="215"/>
      <c r="AJ20" s="1075"/>
      <c r="AK20" s="1075"/>
      <c r="AL20" s="1070">
        <f t="shared" si="0"/>
        <v>5467.4396195982326</v>
      </c>
      <c r="AM20" s="1075"/>
      <c r="AN20" s="559"/>
    </row>
    <row r="21" spans="1:40" ht="16.5">
      <c r="A21" s="1069"/>
      <c r="B21" s="210" t="s">
        <v>63</v>
      </c>
      <c r="C21" s="216"/>
      <c r="D21" s="769">
        <f>'T-1'!R24</f>
        <v>70.657114728000153</v>
      </c>
      <c r="E21" s="769"/>
      <c r="F21" s="216"/>
      <c r="G21" s="499"/>
      <c r="H21" s="499"/>
      <c r="I21" s="499"/>
      <c r="J21" s="770"/>
      <c r="K21" s="499">
        <f>650+20+30</f>
        <v>700</v>
      </c>
      <c r="L21" s="206"/>
      <c r="M21" s="499"/>
      <c r="N21" s="499"/>
      <c r="O21" s="216"/>
      <c r="P21" s="216"/>
      <c r="Q21" s="216"/>
      <c r="R21" s="499"/>
      <c r="S21" s="215"/>
      <c r="T21" s="215"/>
      <c r="U21" s="215">
        <f>D21*K21/10</f>
        <v>4945.9980309600105</v>
      </c>
      <c r="V21" s="765"/>
      <c r="W21" s="765"/>
      <c r="X21" s="765">
        <f t="shared" si="1"/>
        <v>4945.9980309600105</v>
      </c>
      <c r="Y21" s="215"/>
      <c r="Z21" s="216"/>
      <c r="AA21" s="766"/>
      <c r="AB21" s="215"/>
      <c r="AC21" s="767">
        <f>X21-AB21</f>
        <v>4945.9980309600105</v>
      </c>
      <c r="AD21" s="768"/>
      <c r="AE21" s="213"/>
      <c r="AF21" s="1070"/>
      <c r="AG21" s="1075"/>
      <c r="AH21" s="1069"/>
      <c r="AI21" s="215"/>
      <c r="AJ21" s="1075"/>
      <c r="AK21" s="1075"/>
      <c r="AL21" s="1070">
        <f t="shared" si="0"/>
        <v>4945.9980309600105</v>
      </c>
      <c r="AM21" s="1075"/>
      <c r="AN21" s="559"/>
    </row>
    <row r="22" spans="1:40" ht="16.5">
      <c r="A22" s="1069"/>
      <c r="B22" s="219" t="s">
        <v>64</v>
      </c>
      <c r="C22" s="206"/>
      <c r="D22" s="769">
        <f>'T-1'!R25</f>
        <v>236.6744171432162</v>
      </c>
      <c r="E22" s="769"/>
      <c r="F22" s="206"/>
      <c r="G22" s="499"/>
      <c r="H22" s="499"/>
      <c r="I22" s="499"/>
      <c r="J22" s="770"/>
      <c r="K22" s="499">
        <f>710+20+30</f>
        <v>760</v>
      </c>
      <c r="L22" s="206"/>
      <c r="M22" s="499"/>
      <c r="N22" s="499"/>
      <c r="O22" s="216"/>
      <c r="P22" s="216"/>
      <c r="Q22" s="216"/>
      <c r="R22" s="499"/>
      <c r="S22" s="215"/>
      <c r="T22" s="215"/>
      <c r="U22" s="215">
        <f>(D22*K22/10)-(13.996*2*20)/10</f>
        <v>17931.271702884431</v>
      </c>
      <c r="V22" s="765"/>
      <c r="W22" s="765"/>
      <c r="X22" s="765">
        <f t="shared" si="1"/>
        <v>17931.271702884431</v>
      </c>
      <c r="Y22" s="215"/>
      <c r="Z22" s="216"/>
      <c r="AA22" s="766"/>
      <c r="AB22" s="215"/>
      <c r="AC22" s="767">
        <f>X22-AB22</f>
        <v>17931.271702884431</v>
      </c>
      <c r="AD22" s="768"/>
      <c r="AE22" s="213"/>
      <c r="AF22" s="1076"/>
      <c r="AG22" s="1075"/>
      <c r="AH22" s="1069"/>
      <c r="AI22" s="215"/>
      <c r="AJ22" s="1075"/>
      <c r="AK22" s="1075"/>
      <c r="AL22" s="1070">
        <f t="shared" si="0"/>
        <v>17931.271702884431</v>
      </c>
      <c r="AM22" s="1075"/>
      <c r="AN22" s="559"/>
    </row>
    <row r="23" spans="1:40" ht="16.5">
      <c r="A23" s="1069"/>
      <c r="B23" s="773" t="s">
        <v>297</v>
      </c>
      <c r="C23" s="216"/>
      <c r="D23" s="287">
        <f>SUM(D18:D22)</f>
        <v>399.99999999999994</v>
      </c>
      <c r="E23" s="287"/>
      <c r="F23" s="90"/>
      <c r="G23" s="141">
        <f>SUM(G18:G22)</f>
        <v>101871</v>
      </c>
      <c r="H23" s="141">
        <f>SUM(H18:H22)</f>
        <v>305554</v>
      </c>
      <c r="I23" s="141">
        <f>SUM(I18:I22)</f>
        <v>89144</v>
      </c>
      <c r="J23" s="770"/>
      <c r="K23" s="215"/>
      <c r="L23" s="206"/>
      <c r="M23" s="499"/>
      <c r="N23" s="499"/>
      <c r="O23" s="216"/>
      <c r="P23" s="216"/>
      <c r="Q23" s="216"/>
      <c r="R23" s="499">
        <f t="shared" ref="R23:R35" si="2">X23/D23*10</f>
        <v>736.11759383606693</v>
      </c>
      <c r="S23" s="215"/>
      <c r="T23" s="125">
        <f>SUM(T18:T22)</f>
        <v>0</v>
      </c>
      <c r="U23" s="125">
        <f>SUM(U18:U22)</f>
        <v>28344.709353442675</v>
      </c>
      <c r="V23" s="125">
        <f>SUM(V18:V22)</f>
        <v>1099.9944</v>
      </c>
      <c r="W23" s="125">
        <f>SUM(W18:W22)</f>
        <v>0</v>
      </c>
      <c r="X23" s="125">
        <f>SUM(X18:X22)</f>
        <v>29444.703753442674</v>
      </c>
      <c r="Y23" s="215"/>
      <c r="Z23" s="771">
        <f t="shared" ref="Z23:Z34" si="3">AC23/D23*10</f>
        <v>732.49327758606694</v>
      </c>
      <c r="AA23" s="140">
        <f>SUM(AA18:AA22)</f>
        <v>144.97264999999999</v>
      </c>
      <c r="AB23" s="125">
        <f>SUM(AB18:AB22)</f>
        <v>144.97264999999999</v>
      </c>
      <c r="AC23" s="523">
        <f>SUM(AC18:AC22)</f>
        <v>29299.731103442675</v>
      </c>
      <c r="AD23" s="138"/>
      <c r="AE23" s="368">
        <v>0.04</v>
      </c>
      <c r="AF23" s="1077">
        <f>AE23*SUM(U20:U22)</f>
        <v>1133.788374137707</v>
      </c>
      <c r="AG23" s="1074">
        <f t="shared" ref="AG23:AG35" si="4">AF23/D23+Z23</f>
        <v>735.32774852141119</v>
      </c>
      <c r="AH23" s="1069"/>
      <c r="AI23" s="125">
        <f>SUM(AI18:AI22)</f>
        <v>0</v>
      </c>
      <c r="AJ23" s="125">
        <f>SUM(AJ18:AJ22)</f>
        <v>0</v>
      </c>
      <c r="AK23" s="125">
        <f>SUM(AK18:AK22)</f>
        <v>0</v>
      </c>
      <c r="AL23" s="125">
        <f>SUM(AL18:AL22)</f>
        <v>29299.731103442675</v>
      </c>
      <c r="AM23" s="125"/>
      <c r="AN23" s="559"/>
    </row>
    <row r="24" spans="1:40" ht="16.5">
      <c r="A24" s="1069">
        <v>3</v>
      </c>
      <c r="B24" s="210" t="s">
        <v>66</v>
      </c>
      <c r="C24" s="206" t="s">
        <v>48</v>
      </c>
      <c r="D24" s="769">
        <f>'T-1'!R27</f>
        <v>535.21</v>
      </c>
      <c r="E24" s="769"/>
      <c r="F24" s="206"/>
      <c r="G24" s="499">
        <f>'T-1'!O27</f>
        <v>79326</v>
      </c>
      <c r="H24" s="499">
        <f>'T-1'!P27</f>
        <v>248507</v>
      </c>
      <c r="I24" s="499">
        <f>6167+40131*2+4546*3+151*4+389*5+37*6+5456*7</f>
        <v>141030</v>
      </c>
      <c r="J24" s="770"/>
      <c r="K24" s="499">
        <v>150</v>
      </c>
      <c r="L24" s="206"/>
      <c r="M24" s="499">
        <v>20</v>
      </c>
      <c r="N24" s="499">
        <v>10</v>
      </c>
      <c r="O24" s="216"/>
      <c r="P24" s="216"/>
      <c r="Q24" s="216"/>
      <c r="R24" s="499">
        <f t="shared" si="2"/>
        <v>157.9753517310962</v>
      </c>
      <c r="S24" s="215"/>
      <c r="T24" s="215"/>
      <c r="U24" s="215">
        <f>(D24*K24/10)-(0.083*2*20)/10</f>
        <v>8027.8179999999993</v>
      </c>
      <c r="V24" s="765">
        <f>((H24-I24)*M24+I24*N24)*12/100000</f>
        <v>427.18079999999998</v>
      </c>
      <c r="W24" s="765"/>
      <c r="X24" s="765">
        <f t="shared" si="1"/>
        <v>8454.9987999999994</v>
      </c>
      <c r="Y24" s="215">
        <v>0.1</v>
      </c>
      <c r="Z24" s="771">
        <f t="shared" si="3"/>
        <v>157.83179125950562</v>
      </c>
      <c r="AA24" s="766">
        <f>(3841750)/1000000*2</f>
        <v>7.6835000000000004</v>
      </c>
      <c r="AB24" s="215">
        <f>AA24*Y24*10</f>
        <v>7.6835000000000004</v>
      </c>
      <c r="AC24" s="524">
        <f t="shared" ref="AC24:AC30" si="5">X24-AB24</f>
        <v>8447.3153000000002</v>
      </c>
      <c r="AD24" s="525"/>
      <c r="AE24" s="368">
        <v>0.02</v>
      </c>
      <c r="AF24" s="1070">
        <f t="shared" ref="AF24:AF34" si="6">AE24*U24</f>
        <v>160.55635999999998</v>
      </c>
      <c r="AG24" s="1074">
        <f t="shared" si="4"/>
        <v>158.13177885316045</v>
      </c>
      <c r="AH24" s="1069"/>
      <c r="AI24" s="215"/>
      <c r="AJ24" s="1075"/>
      <c r="AK24" s="1075"/>
      <c r="AL24" s="1070">
        <f t="shared" si="0"/>
        <v>8447.3153000000002</v>
      </c>
      <c r="AM24" s="1075"/>
      <c r="AN24" s="559"/>
    </row>
    <row r="25" spans="1:40" ht="16.5">
      <c r="A25" s="1069">
        <v>4</v>
      </c>
      <c r="B25" s="210" t="s">
        <v>67</v>
      </c>
      <c r="C25" s="206" t="s">
        <v>48</v>
      </c>
      <c r="D25" s="769">
        <f>'T-1'!R28</f>
        <v>7</v>
      </c>
      <c r="E25" s="769"/>
      <c r="F25" s="206"/>
      <c r="G25" s="499">
        <f>'T-1'!O28</f>
        <v>104</v>
      </c>
      <c r="H25" s="499">
        <f>'T-1'!P28</f>
        <v>1986</v>
      </c>
      <c r="I25" s="499">
        <f t="shared" ref="I25:I31" si="7">H25-G25</f>
        <v>1882</v>
      </c>
      <c r="J25" s="770"/>
      <c r="K25" s="499">
        <v>160</v>
      </c>
      <c r="L25" s="206"/>
      <c r="M25" s="499">
        <v>20</v>
      </c>
      <c r="N25" s="499">
        <v>10</v>
      </c>
      <c r="O25" s="216"/>
      <c r="P25" s="216"/>
      <c r="Q25" s="216"/>
      <c r="R25" s="499">
        <f t="shared" si="2"/>
        <v>162.61714285714282</v>
      </c>
      <c r="S25" s="215"/>
      <c r="T25" s="215"/>
      <c r="U25" s="215">
        <f>(D25*K25/10)-(0.169*2*20)/10</f>
        <v>111.324</v>
      </c>
      <c r="V25" s="765">
        <f>((H25-I25)*M25+I25*N25)*12/100000</f>
        <v>2.508</v>
      </c>
      <c r="W25" s="765"/>
      <c r="X25" s="765">
        <f t="shared" si="1"/>
        <v>113.83199999999999</v>
      </c>
      <c r="Y25" s="215">
        <v>0.1</v>
      </c>
      <c r="Z25" s="771">
        <f t="shared" si="3"/>
        <v>161.6556914285714</v>
      </c>
      <c r="AA25" s="766">
        <f>(336508/1000000)*2</f>
        <v>0.67301599999999995</v>
      </c>
      <c r="AB25" s="215">
        <f>AA25*Y25*10</f>
        <v>0.67301600000000006</v>
      </c>
      <c r="AC25" s="524">
        <f t="shared" si="5"/>
        <v>113.15898399999999</v>
      </c>
      <c r="AD25" s="525"/>
      <c r="AE25" s="368">
        <v>0.02</v>
      </c>
      <c r="AF25" s="1070">
        <f t="shared" si="6"/>
        <v>2.22648</v>
      </c>
      <c r="AG25" s="1074">
        <f t="shared" si="4"/>
        <v>161.97375999999997</v>
      </c>
      <c r="AH25" s="1069"/>
      <c r="AI25" s="215"/>
      <c r="AJ25" s="1075"/>
      <c r="AK25" s="1075"/>
      <c r="AL25" s="1070">
        <f t="shared" si="0"/>
        <v>113.15898399999999</v>
      </c>
      <c r="AM25" s="1075"/>
      <c r="AN25" s="559"/>
    </row>
    <row r="26" spans="1:40" ht="16.5">
      <c r="A26" s="1069">
        <v>5</v>
      </c>
      <c r="B26" s="210" t="s">
        <v>68</v>
      </c>
      <c r="C26" s="206" t="s">
        <v>48</v>
      </c>
      <c r="D26" s="769">
        <f>'T-1'!R29</f>
        <v>3</v>
      </c>
      <c r="E26" s="769"/>
      <c r="F26" s="206"/>
      <c r="G26" s="499">
        <f>'T-1'!O29</f>
        <v>324</v>
      </c>
      <c r="H26" s="499">
        <f>'T-1'!P29</f>
        <v>3992</v>
      </c>
      <c r="I26" s="499">
        <f t="shared" si="7"/>
        <v>3668</v>
      </c>
      <c r="J26" s="770"/>
      <c r="K26" s="499">
        <f>420+20+30</f>
        <v>470</v>
      </c>
      <c r="L26" s="206"/>
      <c r="M26" s="499">
        <v>80</v>
      </c>
      <c r="N26" s="499">
        <v>50</v>
      </c>
      <c r="O26" s="216"/>
      <c r="P26" s="216"/>
      <c r="Q26" s="216"/>
      <c r="R26" s="499">
        <f t="shared" si="2"/>
        <v>548.4613333333333</v>
      </c>
      <c r="S26" s="215"/>
      <c r="T26" s="215"/>
      <c r="U26" s="215">
        <f>(D26*K26/10)-(0.395*2*20)/10</f>
        <v>139.41999999999999</v>
      </c>
      <c r="V26" s="765">
        <f t="shared" ref="V26:V31" si="8">((H26-I26)*M26+I26*N26)*12/100000</f>
        <v>25.118400000000001</v>
      </c>
      <c r="W26" s="765"/>
      <c r="X26" s="765">
        <f t="shared" si="1"/>
        <v>164.5384</v>
      </c>
      <c r="Y26" s="215">
        <v>0.1</v>
      </c>
      <c r="Z26" s="771">
        <f t="shared" si="3"/>
        <v>539.76063333333332</v>
      </c>
      <c r="AA26" s="766">
        <f>(1305105/1000000)*2</f>
        <v>2.6102099999999999</v>
      </c>
      <c r="AB26" s="215">
        <f>AA26*Y26*10</f>
        <v>2.6102099999999999</v>
      </c>
      <c r="AC26" s="524">
        <f t="shared" si="5"/>
        <v>161.92819</v>
      </c>
      <c r="AD26" s="525"/>
      <c r="AE26" s="368">
        <v>0.02</v>
      </c>
      <c r="AF26" s="1070">
        <f t="shared" si="6"/>
        <v>2.7883999999999998</v>
      </c>
      <c r="AG26" s="1074">
        <f t="shared" si="4"/>
        <v>540.69010000000003</v>
      </c>
      <c r="AH26" s="1070">
        <f>X26*1%</f>
        <v>1.645384</v>
      </c>
      <c r="AI26" s="215"/>
      <c r="AJ26" s="1075"/>
      <c r="AK26" s="1075"/>
      <c r="AL26" s="1070">
        <f t="shared" si="0"/>
        <v>160.28280599999999</v>
      </c>
      <c r="AM26" s="1075"/>
      <c r="AN26" s="559"/>
    </row>
    <row r="27" spans="1:40" ht="16.5">
      <c r="A27" s="1069">
        <v>6</v>
      </c>
      <c r="B27" s="210" t="s">
        <v>69</v>
      </c>
      <c r="C27" s="206" t="s">
        <v>48</v>
      </c>
      <c r="D27" s="769">
        <f>'T-1'!R30</f>
        <v>39</v>
      </c>
      <c r="E27" s="769"/>
      <c r="F27" s="206"/>
      <c r="G27" s="499">
        <f>'T-1'!O30</f>
        <v>2649</v>
      </c>
      <c r="H27" s="499">
        <f>'T-1'!P30</f>
        <v>10302</v>
      </c>
      <c r="I27" s="499">
        <f t="shared" si="7"/>
        <v>7653</v>
      </c>
      <c r="J27" s="770"/>
      <c r="K27" s="499">
        <f>570+20+30</f>
        <v>620</v>
      </c>
      <c r="L27" s="206"/>
      <c r="M27" s="499">
        <v>20</v>
      </c>
      <c r="N27" s="499">
        <v>15</v>
      </c>
      <c r="O27" s="216"/>
      <c r="P27" s="216"/>
      <c r="Q27" s="216"/>
      <c r="R27" s="499">
        <f t="shared" si="2"/>
        <v>625.16230769230765</v>
      </c>
      <c r="S27" s="215"/>
      <c r="T27" s="215"/>
      <c r="U27" s="215">
        <f>(D27*K27/10)-(0*2*20)/10</f>
        <v>2418</v>
      </c>
      <c r="V27" s="765">
        <f t="shared" si="8"/>
        <v>20.132999999999999</v>
      </c>
      <c r="W27" s="765"/>
      <c r="X27" s="765">
        <f t="shared" si="1"/>
        <v>2438.1329999999998</v>
      </c>
      <c r="Y27" s="215"/>
      <c r="Z27" s="771">
        <f t="shared" si="3"/>
        <v>625.16230769230765</v>
      </c>
      <c r="AA27" s="766"/>
      <c r="AB27" s="215"/>
      <c r="AC27" s="524">
        <f t="shared" si="5"/>
        <v>2438.1329999999998</v>
      </c>
      <c r="AD27" s="525"/>
      <c r="AE27" s="368">
        <v>0.04</v>
      </c>
      <c r="AF27" s="1070">
        <f t="shared" si="6"/>
        <v>96.72</v>
      </c>
      <c r="AG27" s="1074">
        <f t="shared" si="4"/>
        <v>627.64230769230767</v>
      </c>
      <c r="AH27" s="1069"/>
      <c r="AI27" s="215"/>
      <c r="AJ27" s="1075"/>
      <c r="AK27" s="1075"/>
      <c r="AL27" s="1070">
        <f t="shared" si="0"/>
        <v>2438.1329999999998</v>
      </c>
      <c r="AM27" s="1075"/>
      <c r="AN27" s="559"/>
    </row>
    <row r="28" spans="1:40" ht="16.5">
      <c r="A28" s="1069">
        <v>7</v>
      </c>
      <c r="B28" s="210" t="s">
        <v>185</v>
      </c>
      <c r="C28" s="206" t="s">
        <v>48</v>
      </c>
      <c r="D28" s="769">
        <f>'T-1'!R31</f>
        <v>22</v>
      </c>
      <c r="E28" s="769"/>
      <c r="F28" s="206"/>
      <c r="G28" s="499">
        <f>'T-1'!O31</f>
        <v>3819</v>
      </c>
      <c r="H28" s="499">
        <f>'T-1'!P31</f>
        <v>37686</v>
      </c>
      <c r="I28" s="499">
        <f t="shared" si="7"/>
        <v>33867</v>
      </c>
      <c r="J28" s="770"/>
      <c r="K28" s="499">
        <f t="shared" ref="K28:K34" si="9">570+20+30</f>
        <v>620</v>
      </c>
      <c r="L28" s="206"/>
      <c r="M28" s="499">
        <v>80</v>
      </c>
      <c r="N28" s="499">
        <v>35</v>
      </c>
      <c r="O28" s="216"/>
      <c r="P28" s="216"/>
      <c r="Q28" s="216"/>
      <c r="R28" s="499">
        <f t="shared" si="2"/>
        <v>699.92354545454543</v>
      </c>
      <c r="S28" s="215"/>
      <c r="T28" s="215"/>
      <c r="U28" s="215">
        <f>(D28*K28/10)-(0.768*2*20)/10</f>
        <v>1360.9280000000001</v>
      </c>
      <c r="V28" s="765">
        <f t="shared" si="8"/>
        <v>178.90379999999999</v>
      </c>
      <c r="W28" s="765"/>
      <c r="X28" s="765">
        <f t="shared" si="1"/>
        <v>1539.8318000000002</v>
      </c>
      <c r="Y28" s="215">
        <v>0.1</v>
      </c>
      <c r="Z28" s="771">
        <f t="shared" si="3"/>
        <v>695.95439454545453</v>
      </c>
      <c r="AA28" s="766">
        <f>(4366066/1000000)*2</f>
        <v>8.732132</v>
      </c>
      <c r="AB28" s="215">
        <f>AA28*Y28*10</f>
        <v>8.732132</v>
      </c>
      <c r="AC28" s="524">
        <f t="shared" si="5"/>
        <v>1531.0996680000001</v>
      </c>
      <c r="AD28" s="525"/>
      <c r="AE28" s="368">
        <v>0.05</v>
      </c>
      <c r="AF28" s="1070">
        <f t="shared" si="6"/>
        <v>68.046400000000006</v>
      </c>
      <c r="AG28" s="1074">
        <f t="shared" si="4"/>
        <v>699.04741272727267</v>
      </c>
      <c r="AH28" s="1069"/>
      <c r="AI28" s="215"/>
      <c r="AJ28" s="1075"/>
      <c r="AK28" s="1075"/>
      <c r="AL28" s="1070">
        <f t="shared" si="0"/>
        <v>1531.0996680000001</v>
      </c>
      <c r="AM28" s="1075"/>
      <c r="AN28" s="559"/>
    </row>
    <row r="29" spans="1:40" ht="16.5">
      <c r="A29" s="1069">
        <v>8</v>
      </c>
      <c r="B29" s="210" t="s">
        <v>186</v>
      </c>
      <c r="C29" s="206" t="s">
        <v>48</v>
      </c>
      <c r="D29" s="769">
        <f>'T-1'!R32</f>
        <v>67</v>
      </c>
      <c r="E29" s="769"/>
      <c r="F29" s="216"/>
      <c r="G29" s="499">
        <f>'T-1'!O32</f>
        <v>1402</v>
      </c>
      <c r="H29" s="499">
        <f>'T-1'!P32</f>
        <v>67811</v>
      </c>
      <c r="I29" s="499">
        <f t="shared" si="7"/>
        <v>66409</v>
      </c>
      <c r="J29" s="770"/>
      <c r="K29" s="499">
        <f t="shared" si="9"/>
        <v>620</v>
      </c>
      <c r="L29" s="206"/>
      <c r="M29" s="499">
        <v>100</v>
      </c>
      <c r="N29" s="499">
        <v>80</v>
      </c>
      <c r="O29" s="216"/>
      <c r="P29" s="216"/>
      <c r="Q29" s="216"/>
      <c r="R29" s="499">
        <f t="shared" si="2"/>
        <v>714.43498507462675</v>
      </c>
      <c r="S29" s="215"/>
      <c r="T29" s="215"/>
      <c r="U29" s="215">
        <f>(D29*K29/10)-(5.409*2*20)/10</f>
        <v>4132.3639999999996</v>
      </c>
      <c r="V29" s="765">
        <f t="shared" si="8"/>
        <v>654.35040000000004</v>
      </c>
      <c r="W29" s="765"/>
      <c r="X29" s="765">
        <f t="shared" si="1"/>
        <v>4786.7143999999998</v>
      </c>
      <c r="Y29" s="215"/>
      <c r="Z29" s="771">
        <f t="shared" si="3"/>
        <v>714.43498507462675</v>
      </c>
      <c r="AA29" s="766"/>
      <c r="AB29" s="1075"/>
      <c r="AC29" s="524">
        <f t="shared" si="5"/>
        <v>4786.7143999999998</v>
      </c>
      <c r="AD29" s="525"/>
      <c r="AE29" s="368">
        <v>0.08</v>
      </c>
      <c r="AF29" s="1070">
        <f t="shared" si="6"/>
        <v>330.58911999999998</v>
      </c>
      <c r="AG29" s="1074">
        <f t="shared" si="4"/>
        <v>719.369151044776</v>
      </c>
      <c r="AH29" s="1070">
        <f>X29*1%</f>
        <v>47.867143999999996</v>
      </c>
      <c r="AI29" s="215"/>
      <c r="AJ29" s="1075"/>
      <c r="AK29" s="1075"/>
      <c r="AL29" s="1070">
        <f t="shared" si="0"/>
        <v>4738.847256</v>
      </c>
      <c r="AM29" s="1075"/>
      <c r="AN29" s="559"/>
    </row>
    <row r="30" spans="1:40" ht="18" customHeight="1">
      <c r="A30" s="1069">
        <v>9</v>
      </c>
      <c r="B30" s="210" t="s">
        <v>298</v>
      </c>
      <c r="C30" s="206" t="s">
        <v>48</v>
      </c>
      <c r="D30" s="769">
        <f>'T-1'!R33</f>
        <v>37.799999999999997</v>
      </c>
      <c r="E30" s="769"/>
      <c r="F30" s="1069"/>
      <c r="G30" s="499">
        <f>'T-1'!O33</f>
        <v>10839</v>
      </c>
      <c r="H30" s="499">
        <f>'T-1'!P33</f>
        <v>33031</v>
      </c>
      <c r="I30" s="1074">
        <f t="shared" si="7"/>
        <v>22192</v>
      </c>
      <c r="J30" s="1078"/>
      <c r="K30" s="499">
        <f t="shared" si="9"/>
        <v>620</v>
      </c>
      <c r="L30" s="206"/>
      <c r="M30" s="499">
        <v>50</v>
      </c>
      <c r="N30" s="499">
        <v>50</v>
      </c>
      <c r="O30" s="1069"/>
      <c r="P30" s="1069"/>
      <c r="Q30" s="1079"/>
      <c r="R30" s="499">
        <f t="shared" si="2"/>
        <v>670.7116402116402</v>
      </c>
      <c r="S30" s="215"/>
      <c r="T30" s="215"/>
      <c r="U30" s="215">
        <f>(D30*K30/10)-((1.555+0.069)*2*20)/10</f>
        <v>2337.1039999999998</v>
      </c>
      <c r="V30" s="765">
        <f t="shared" si="8"/>
        <v>198.18600000000001</v>
      </c>
      <c r="W30" s="1070"/>
      <c r="X30" s="765">
        <f t="shared" si="1"/>
        <v>2535.29</v>
      </c>
      <c r="Y30" s="1075" t="s">
        <v>33</v>
      </c>
      <c r="Z30" s="771">
        <f t="shared" si="3"/>
        <v>670.7116402116402</v>
      </c>
      <c r="AA30" s="1080"/>
      <c r="AB30" s="1075"/>
      <c r="AC30" s="524">
        <f t="shared" si="5"/>
        <v>2535.29</v>
      </c>
      <c r="AD30" s="525"/>
      <c r="AE30" s="368">
        <v>0.04</v>
      </c>
      <c r="AF30" s="1070">
        <f t="shared" si="6"/>
        <v>93.484159999999989</v>
      </c>
      <c r="AG30" s="1074">
        <f t="shared" si="4"/>
        <v>673.18476613756616</v>
      </c>
      <c r="AH30" s="1070">
        <f>X30*1%</f>
        <v>25.352900000000002</v>
      </c>
      <c r="AI30" s="1075">
        <f>(T30+U30)*0%</f>
        <v>0</v>
      </c>
      <c r="AJ30" s="1075">
        <f>(T30+U30)*0%</f>
        <v>0</v>
      </c>
      <c r="AK30" s="1075">
        <f>(T30+U30)*0%</f>
        <v>0</v>
      </c>
      <c r="AL30" s="1070">
        <f t="shared" si="0"/>
        <v>2509.9371000000001</v>
      </c>
      <c r="AM30" s="1075"/>
      <c r="AN30" s="559"/>
    </row>
    <row r="31" spans="1:40" ht="18" customHeight="1">
      <c r="A31" s="1069">
        <v>10</v>
      </c>
      <c r="B31" s="1081" t="s">
        <v>299</v>
      </c>
      <c r="C31" s="206" t="s">
        <v>48</v>
      </c>
      <c r="D31" s="769">
        <f>'T-1'!R34</f>
        <v>63</v>
      </c>
      <c r="E31" s="769"/>
      <c r="F31" s="1070"/>
      <c r="G31" s="499">
        <f>'T-1'!O34</f>
        <v>4632</v>
      </c>
      <c r="H31" s="499">
        <f>'T-1'!P34</f>
        <v>28826</v>
      </c>
      <c r="I31" s="1074">
        <f t="shared" si="7"/>
        <v>24194</v>
      </c>
      <c r="J31" s="1078"/>
      <c r="K31" s="499">
        <f t="shared" si="9"/>
        <v>620</v>
      </c>
      <c r="L31" s="206"/>
      <c r="M31" s="499">
        <v>50</v>
      </c>
      <c r="N31" s="499">
        <v>50</v>
      </c>
      <c r="O31" s="1069"/>
      <c r="P31" s="1069"/>
      <c r="Q31" s="1079"/>
      <c r="R31" s="499">
        <f t="shared" si="2"/>
        <v>646.97587301587305</v>
      </c>
      <c r="S31" s="215"/>
      <c r="T31" s="215"/>
      <c r="U31" s="215">
        <f>(D31*K31/10)-(0.752*2*20)/10</f>
        <v>3902.9920000000002</v>
      </c>
      <c r="V31" s="765">
        <f t="shared" si="8"/>
        <v>172.95599999999999</v>
      </c>
      <c r="W31" s="1075">
        <f>(O31*G31*12)/100000</f>
        <v>0</v>
      </c>
      <c r="X31" s="765">
        <f t="shared" si="1"/>
        <v>4075.9480000000003</v>
      </c>
      <c r="Y31" s="1075">
        <v>0.1</v>
      </c>
      <c r="Z31" s="771">
        <f t="shared" si="3"/>
        <v>646.23461619047612</v>
      </c>
      <c r="AA31" s="766">
        <f>(2334959/1000000)*2</f>
        <v>4.669918</v>
      </c>
      <c r="AB31" s="774">
        <f>AA31*Y31*10</f>
        <v>4.669918</v>
      </c>
      <c r="AC31" s="524">
        <f>X31-AB31</f>
        <v>4071.2780820000003</v>
      </c>
      <c r="AD31" s="525"/>
      <c r="AE31" s="368">
        <v>0</v>
      </c>
      <c r="AF31" s="1070">
        <f t="shared" si="6"/>
        <v>0</v>
      </c>
      <c r="AG31" s="1074">
        <f t="shared" si="4"/>
        <v>646.23461619047612</v>
      </c>
      <c r="AH31" s="1075"/>
      <c r="AI31" s="1075"/>
      <c r="AJ31" s="1075"/>
      <c r="AK31" s="1075"/>
      <c r="AL31" s="1070">
        <f t="shared" si="0"/>
        <v>4071.2780820000003</v>
      </c>
      <c r="AM31" s="1075"/>
      <c r="AN31" s="559"/>
    </row>
    <row r="32" spans="1:40" ht="18" customHeight="1">
      <c r="A32" s="1069">
        <v>11</v>
      </c>
      <c r="B32" s="1081" t="s">
        <v>300</v>
      </c>
      <c r="C32" s="206" t="s">
        <v>48</v>
      </c>
      <c r="D32" s="769">
        <f>'T-1'!R35</f>
        <v>6.3</v>
      </c>
      <c r="E32" s="769"/>
      <c r="F32" s="490"/>
      <c r="G32" s="499">
        <f>'T-1'!O35</f>
        <v>10</v>
      </c>
      <c r="H32" s="499">
        <f>'T-1'!P35</f>
        <v>1775</v>
      </c>
      <c r="I32" s="1074"/>
      <c r="J32" s="1078">
        <v>200</v>
      </c>
      <c r="K32" s="499">
        <f t="shared" si="9"/>
        <v>620</v>
      </c>
      <c r="L32" s="1069"/>
      <c r="M32" s="1082"/>
      <c r="N32" s="1082"/>
      <c r="O32" s="1082">
        <v>30</v>
      </c>
      <c r="P32" s="1070"/>
      <c r="Q32" s="1079"/>
      <c r="R32" s="499">
        <f t="shared" si="2"/>
        <v>670.24126984126997</v>
      </c>
      <c r="S32" s="218">
        <v>0.8</v>
      </c>
      <c r="T32" s="1075">
        <f>(H32*J32*S32*12)/100000</f>
        <v>34.08</v>
      </c>
      <c r="U32" s="215">
        <f>(D32*K32/10)-(0.616*2*20)/10</f>
        <v>388.13600000000002</v>
      </c>
      <c r="V32" s="1070"/>
      <c r="W32" s="1075">
        <f>(O32*G32*12)/100000</f>
        <v>3.5999999999999997E-2</v>
      </c>
      <c r="X32" s="765">
        <f>SUM(T32:W32)</f>
        <v>422.25200000000001</v>
      </c>
      <c r="Y32" s="1075">
        <v>0.1</v>
      </c>
      <c r="Z32" s="771">
        <f t="shared" si="3"/>
        <v>668.6537777777778</v>
      </c>
      <c r="AA32" s="766">
        <f>(500060/1000000)*2</f>
        <v>1.0001199999999999</v>
      </c>
      <c r="AB32" s="774">
        <f>AA32*Y32*10</f>
        <v>1.0001199999999999</v>
      </c>
      <c r="AC32" s="524">
        <f>X32-AB32</f>
        <v>421.25188000000003</v>
      </c>
      <c r="AD32" s="525"/>
      <c r="AE32" s="368">
        <v>0</v>
      </c>
      <c r="AF32" s="1070">
        <f t="shared" si="6"/>
        <v>0</v>
      </c>
      <c r="AG32" s="1074">
        <f t="shared" si="4"/>
        <v>668.6537777777778</v>
      </c>
      <c r="AH32" s="1070">
        <f>X32*1%</f>
        <v>4.2225200000000003</v>
      </c>
      <c r="AI32" s="1075">
        <f>(T32+U32)*0%</f>
        <v>0</v>
      </c>
      <c r="AJ32" s="1075">
        <f>(T32+U32)*0%</f>
        <v>0</v>
      </c>
      <c r="AK32" s="1075">
        <f>(T32+U32)*0%</f>
        <v>0</v>
      </c>
      <c r="AL32" s="1070">
        <f t="shared" si="0"/>
        <v>417.02936000000005</v>
      </c>
      <c r="AM32" s="1075"/>
      <c r="AN32" s="559"/>
    </row>
    <row r="33" spans="1:40" ht="18" customHeight="1">
      <c r="A33" s="1069">
        <v>12</v>
      </c>
      <c r="B33" s="1069" t="s">
        <v>301</v>
      </c>
      <c r="C33" s="206" t="s">
        <v>48</v>
      </c>
      <c r="D33" s="769">
        <f>'T-1'!R36</f>
        <v>0.34</v>
      </c>
      <c r="E33" s="769"/>
      <c r="F33" s="1069"/>
      <c r="G33" s="499">
        <f>'T-1'!O36</f>
        <v>1</v>
      </c>
      <c r="H33" s="499">
        <f>'T-1'!P36</f>
        <v>200</v>
      </c>
      <c r="I33" s="1074"/>
      <c r="J33" s="1078">
        <v>200</v>
      </c>
      <c r="K33" s="499">
        <f t="shared" si="9"/>
        <v>620</v>
      </c>
      <c r="L33" s="1069"/>
      <c r="M33" s="1082"/>
      <c r="N33" s="1082"/>
      <c r="O33" s="1082">
        <v>30</v>
      </c>
      <c r="P33" s="1070"/>
      <c r="Q33" s="1079"/>
      <c r="R33" s="499">
        <f t="shared" si="2"/>
        <v>730.22352941176462</v>
      </c>
      <c r="S33" s="215">
        <v>0.8</v>
      </c>
      <c r="T33" s="1075">
        <f>(H33*J33*S33*12)/100000</f>
        <v>3.84</v>
      </c>
      <c r="U33" s="215">
        <f>(D33*K33/10)-(0.024*2*20)/10</f>
        <v>20.984000000000002</v>
      </c>
      <c r="V33" s="1070"/>
      <c r="W33" s="1075">
        <f>(O33*G33*12)/100000</f>
        <v>3.5999999999999999E-3</v>
      </c>
      <c r="X33" s="765">
        <f>SUM(T33:W33)</f>
        <v>24.8276</v>
      </c>
      <c r="Y33" s="1075"/>
      <c r="Z33" s="771">
        <f t="shared" si="3"/>
        <v>730.22352941176462</v>
      </c>
      <c r="AA33" s="1080"/>
      <c r="AB33" s="1075"/>
      <c r="AC33" s="524">
        <f>X33-AB33</f>
        <v>24.8276</v>
      </c>
      <c r="AD33" s="525"/>
      <c r="AE33" s="368">
        <v>0.04</v>
      </c>
      <c r="AF33" s="1070">
        <f t="shared" si="6"/>
        <v>0.83936000000000011</v>
      </c>
      <c r="AG33" s="1074">
        <f t="shared" si="4"/>
        <v>732.69223529411761</v>
      </c>
      <c r="AH33" s="1070">
        <f>X33*1%</f>
        <v>0.248276</v>
      </c>
      <c r="AI33" s="1075">
        <f>(T33+U33)*0%</f>
        <v>0</v>
      </c>
      <c r="AJ33" s="1075">
        <f>(T33+U33)*0%</f>
        <v>0</v>
      </c>
      <c r="AK33" s="1075">
        <f>(T33+U33)*0%</f>
        <v>0</v>
      </c>
      <c r="AL33" s="1070">
        <f t="shared" si="0"/>
        <v>24.579324</v>
      </c>
      <c r="AM33" s="1075"/>
      <c r="AN33" s="559"/>
    </row>
    <row r="34" spans="1:40" ht="18" customHeight="1">
      <c r="A34" s="1069">
        <v>13</v>
      </c>
      <c r="B34" s="1069" t="s">
        <v>76</v>
      </c>
      <c r="C34" s="206" t="s">
        <v>48</v>
      </c>
      <c r="D34" s="769">
        <f>'T-1'!R37</f>
        <v>0</v>
      </c>
      <c r="E34" s="769"/>
      <c r="F34" s="1080"/>
      <c r="G34" s="499">
        <f>'T-1'!O37</f>
        <v>0</v>
      </c>
      <c r="H34" s="499">
        <f>'T-1'!P37</f>
        <v>0</v>
      </c>
      <c r="I34" s="1074"/>
      <c r="J34" s="1078">
        <v>200</v>
      </c>
      <c r="K34" s="499">
        <f t="shared" si="9"/>
        <v>620</v>
      </c>
      <c r="L34" s="1069"/>
      <c r="M34" s="1082"/>
      <c r="N34" s="1082"/>
      <c r="O34" s="1082">
        <v>30</v>
      </c>
      <c r="P34" s="1070"/>
      <c r="Q34" s="1079"/>
      <c r="R34" s="499" t="e">
        <f t="shared" si="2"/>
        <v>#DIV/0!</v>
      </c>
      <c r="S34" s="215">
        <v>0.8</v>
      </c>
      <c r="T34" s="1075">
        <f>(H34*J34*S34*12)/100000</f>
        <v>0</v>
      </c>
      <c r="U34" s="215">
        <f>(D34*K34/10)-(0*2*10)/10</f>
        <v>0</v>
      </c>
      <c r="V34" s="1070"/>
      <c r="W34" s="1075">
        <f>(O34*G34*12)/100000</f>
        <v>0</v>
      </c>
      <c r="X34" s="765">
        <f>SUM(T34:W34)</f>
        <v>0</v>
      </c>
      <c r="Y34" s="1075"/>
      <c r="Z34" s="771" t="e">
        <f t="shared" si="3"/>
        <v>#DIV/0!</v>
      </c>
      <c r="AA34" s="1080"/>
      <c r="AB34" s="1075"/>
      <c r="AC34" s="524">
        <f>X34-AB34</f>
        <v>0</v>
      </c>
      <c r="AD34" s="525"/>
      <c r="AE34" s="368">
        <v>0.08</v>
      </c>
      <c r="AF34" s="1070">
        <f t="shared" si="6"/>
        <v>0</v>
      </c>
      <c r="AG34" s="1074" t="e">
        <f t="shared" si="4"/>
        <v>#DIV/0!</v>
      </c>
      <c r="AH34" s="1070">
        <f>X34*1%</f>
        <v>0</v>
      </c>
      <c r="AI34" s="1075"/>
      <c r="AJ34" s="1075">
        <f>(T34+U34)*0%</f>
        <v>0</v>
      </c>
      <c r="AK34" s="1075">
        <f t="shared" ref="AK34" si="10">(T34+U34)*1.5%</f>
        <v>0</v>
      </c>
      <c r="AL34" s="1070">
        <f t="shared" si="0"/>
        <v>0</v>
      </c>
      <c r="AM34" s="1075"/>
      <c r="AN34" s="559"/>
    </row>
    <row r="35" spans="1:40" ht="18" customHeight="1">
      <c r="A35" s="1069"/>
      <c r="B35" s="122" t="s">
        <v>302</v>
      </c>
      <c r="C35" s="5"/>
      <c r="D35" s="1083">
        <f t="shared" ref="D35:I35" si="11">SUM(D24:D34)+D23+D17</f>
        <v>3510</v>
      </c>
      <c r="E35" s="1083">
        <f t="shared" si="11"/>
        <v>0</v>
      </c>
      <c r="F35" s="1083">
        <f t="shared" si="11"/>
        <v>0</v>
      </c>
      <c r="G35" s="1085">
        <f t="shared" si="11"/>
        <v>2290062</v>
      </c>
      <c r="H35" s="1085">
        <f t="shared" si="11"/>
        <v>2889118</v>
      </c>
      <c r="I35" s="1085">
        <f t="shared" si="11"/>
        <v>1112618</v>
      </c>
      <c r="J35" s="1085"/>
      <c r="K35" s="1086"/>
      <c r="L35" s="1087"/>
      <c r="M35" s="1085"/>
      <c r="N35" s="1085"/>
      <c r="O35" s="1085"/>
      <c r="P35" s="1087"/>
      <c r="Q35" s="1087"/>
      <c r="R35" s="141">
        <f t="shared" si="2"/>
        <v>456.22718351124212</v>
      </c>
      <c r="S35" s="215"/>
      <c r="T35" s="1086">
        <f>SUM(T24:T34)+T23+T17</f>
        <v>2132.2656000000002</v>
      </c>
      <c r="U35" s="1086">
        <f>SUM(U24:U34)+U23+U17</f>
        <v>150273.71181244598</v>
      </c>
      <c r="V35" s="1086">
        <f>SUM(V24:V34)+V23+V17</f>
        <v>7729.7244000000001</v>
      </c>
      <c r="W35" s="1086">
        <f>SUM(W24:W34)+W23+W17</f>
        <v>3.9599999999999996E-2</v>
      </c>
      <c r="X35" s="1086">
        <f>SUM(X24:X34)+X23+X17</f>
        <v>160135.74141244599</v>
      </c>
      <c r="Y35" s="1086"/>
      <c r="Z35" s="289">
        <f>(AC35-AH35-AI35+AJ35)/D35*10</f>
        <v>450.39789145827916</v>
      </c>
      <c r="AA35" s="1105">
        <f>SUM(AA24:AA34)+AA23+AA17</f>
        <v>905.39856999999995</v>
      </c>
      <c r="AB35" s="1086">
        <f>SUM(AB24:AB34)+AB23+AB17</f>
        <v>905.39857000000006</v>
      </c>
      <c r="AC35" s="1106">
        <f>SUM(AC24:AC34)+AC23+AC17</f>
        <v>159230.342842446</v>
      </c>
      <c r="AD35" s="1086"/>
      <c r="AE35" s="213"/>
      <c r="AF35" s="1086">
        <f>SUM(AF24:AF34)+AF23+AF17</f>
        <v>5852.6359524978398</v>
      </c>
      <c r="AG35" s="1084">
        <f t="shared" si="4"/>
        <v>452.06530910856344</v>
      </c>
      <c r="AH35" s="1086">
        <f>SUM(AH24:AH34)+AH23+AH17</f>
        <v>1140.682940590033</v>
      </c>
      <c r="AI35" s="1086">
        <f>SUM(AI24:AI34)+AI23+AI17</f>
        <v>0</v>
      </c>
      <c r="AJ35" s="1086">
        <f>SUM(AJ24:AJ34)+AJ23+AJ17</f>
        <v>0</v>
      </c>
      <c r="AK35" s="1086">
        <f>SUM(AK24:AK34)+AK23+AK17</f>
        <v>0</v>
      </c>
      <c r="AL35" s="1086">
        <f>SUM(AL24:AL34)+AL23+AL17</f>
        <v>159151.00661844597</v>
      </c>
      <c r="AM35" s="1086"/>
      <c r="AN35" s="559"/>
    </row>
    <row r="36" spans="1:40" ht="18" customHeight="1">
      <c r="A36" s="1069"/>
      <c r="B36" s="122" t="s">
        <v>303</v>
      </c>
      <c r="C36" s="1089"/>
      <c r="D36" s="1090"/>
      <c r="E36" s="1090"/>
      <c r="F36" s="1080"/>
      <c r="G36" s="1074"/>
      <c r="H36" s="1074"/>
      <c r="I36" s="1074"/>
      <c r="J36" s="1078"/>
      <c r="K36" s="1075"/>
      <c r="L36" s="1091"/>
      <c r="M36" s="1082"/>
      <c r="N36" s="1082"/>
      <c r="O36" s="1082"/>
      <c r="P36" s="1070"/>
      <c r="Q36" s="1089"/>
      <c r="R36" s="1074"/>
      <c r="S36" s="1075"/>
      <c r="T36" s="1075"/>
      <c r="U36" s="1075"/>
      <c r="V36" s="1070"/>
      <c r="W36" s="1075"/>
      <c r="X36" s="1070"/>
      <c r="Y36" s="1075"/>
      <c r="Z36" s="1082"/>
      <c r="AA36" s="1080"/>
      <c r="AB36" s="1075"/>
      <c r="AC36" s="1092"/>
      <c r="AD36" s="1070"/>
      <c r="AE36" s="213"/>
      <c r="AF36" s="1070"/>
      <c r="AG36" s="1075"/>
      <c r="AH36" s="1075"/>
      <c r="AI36" s="1075"/>
      <c r="AJ36" s="1075"/>
      <c r="AK36" s="1075"/>
      <c r="AL36" s="1075"/>
      <c r="AM36" s="1075"/>
      <c r="AN36" s="559"/>
    </row>
    <row r="37" spans="1:40" ht="18" customHeight="1">
      <c r="A37" s="1069">
        <v>14</v>
      </c>
      <c r="B37" s="1069" t="s">
        <v>304</v>
      </c>
      <c r="C37" s="1081" t="s">
        <v>80</v>
      </c>
      <c r="D37" s="769">
        <f>'T-1'!Q40</f>
        <v>13.5</v>
      </c>
      <c r="E37" s="769">
        <f>D37</f>
        <v>13.5</v>
      </c>
      <c r="F37" s="1080"/>
      <c r="G37" s="499">
        <f>'T-1'!O40</f>
        <v>26</v>
      </c>
      <c r="H37" s="499">
        <f>'T-1'!P40</f>
        <v>9453</v>
      </c>
      <c r="I37" s="1074">
        <f>H37-G37</f>
        <v>9427</v>
      </c>
      <c r="J37" s="1078">
        <v>20</v>
      </c>
      <c r="K37" s="493">
        <f>440+20+30</f>
        <v>490</v>
      </c>
      <c r="L37" s="1075"/>
      <c r="M37" s="1082"/>
      <c r="N37" s="1082"/>
      <c r="O37" s="1082">
        <v>250</v>
      </c>
      <c r="P37" s="1070"/>
      <c r="Q37" s="1079"/>
      <c r="R37" s="499">
        <f t="shared" ref="R37:R52" si="12">X37/D37*10</f>
        <v>501.53125925925917</v>
      </c>
      <c r="S37" s="215"/>
      <c r="T37" s="1075">
        <f>(H37*J37*12)/100000</f>
        <v>22.687200000000001</v>
      </c>
      <c r="U37" s="1075">
        <f>(D37*K37/10)-((1.975*2*20)/10)</f>
        <v>653.6</v>
      </c>
      <c r="V37" s="1070"/>
      <c r="W37" s="1075">
        <f t="shared" ref="W37:W51" si="13">(O37*G37*12)/100000</f>
        <v>0.78</v>
      </c>
      <c r="X37" s="765">
        <f>SUM(T37:W37)</f>
        <v>677.06719999999996</v>
      </c>
      <c r="Y37" s="1093">
        <v>0.1</v>
      </c>
      <c r="Z37" s="771">
        <f t="shared" ref="Z37:Z52" si="14">(AC37-AH37-AI37+AJ37)/D37*10</f>
        <v>494.97906666666665</v>
      </c>
      <c r="AA37" s="766">
        <f>4.42273*2</f>
        <v>8.8454599999999992</v>
      </c>
      <c r="AB37" s="215">
        <f>AA37*Y37*10</f>
        <v>8.8454599999999992</v>
      </c>
      <c r="AC37" s="524">
        <f>X37-AB37</f>
        <v>668.22173999999995</v>
      </c>
      <c r="AD37" s="525"/>
      <c r="AE37" s="368">
        <v>0.08</v>
      </c>
      <c r="AF37" s="1070">
        <f t="shared" ref="AF37:AF51" si="15">AE37*U37</f>
        <v>52.288000000000004</v>
      </c>
      <c r="AG37" s="1074">
        <f>AF37/D37+Z37</f>
        <v>498.85225185185186</v>
      </c>
      <c r="AH37" s="1075"/>
      <c r="AI37" s="1075">
        <f>(T37+U37)*0%</f>
        <v>0</v>
      </c>
      <c r="AJ37" s="1075">
        <f t="shared" ref="AJ37:AJ50" si="16">(T37+U37)*0%</f>
        <v>0</v>
      </c>
      <c r="AK37" s="1075">
        <f t="shared" ref="AK37:AK43" si="17">(T37+U37)*0%</f>
        <v>0</v>
      </c>
      <c r="AL37" s="1070">
        <f t="shared" ref="AL37:AL51" si="18">AC37-AH37+AI37+AJ37-AK37</f>
        <v>668.22173999999995</v>
      </c>
      <c r="AM37" s="1075"/>
      <c r="AN37" s="559"/>
    </row>
    <row r="38" spans="1:40" ht="18" customHeight="1">
      <c r="A38" s="1069">
        <v>15</v>
      </c>
      <c r="B38" s="1069" t="s">
        <v>66</v>
      </c>
      <c r="C38" s="1081" t="s">
        <v>80</v>
      </c>
      <c r="D38" s="769">
        <f>'T-1'!Q41</f>
        <v>50</v>
      </c>
      <c r="E38" s="769">
        <f t="shared" ref="E38:E39" si="19">D38</f>
        <v>50</v>
      </c>
      <c r="F38" s="1080"/>
      <c r="G38" s="499">
        <f>'T-1'!O41</f>
        <v>29</v>
      </c>
      <c r="H38" s="499">
        <f>'T-1'!P41</f>
        <v>88495</v>
      </c>
      <c r="I38" s="1074">
        <f>H38-G38</f>
        <v>88466</v>
      </c>
      <c r="J38" s="1078">
        <v>30</v>
      </c>
      <c r="K38" s="1074">
        <v>140</v>
      </c>
      <c r="L38" s="1069"/>
      <c r="M38" s="1082"/>
      <c r="N38" s="1082"/>
      <c r="O38" s="1082">
        <v>250</v>
      </c>
      <c r="P38" s="1070"/>
      <c r="Q38" s="1079"/>
      <c r="R38" s="499">
        <f t="shared" si="12"/>
        <v>200.50960000000001</v>
      </c>
      <c r="S38" s="215"/>
      <c r="T38" s="1075">
        <f>(H38*J38*12)/100000</f>
        <v>318.58199999999999</v>
      </c>
      <c r="U38" s="1075">
        <f>(D38*K38/10)-((4.226*2*20)/10)</f>
        <v>683.096</v>
      </c>
      <c r="V38" s="1070"/>
      <c r="W38" s="1075">
        <f t="shared" si="13"/>
        <v>0.87</v>
      </c>
      <c r="X38" s="765">
        <f t="shared" ref="X38:X51" si="20">SUM(T38:W38)</f>
        <v>1002.548</v>
      </c>
      <c r="Y38" s="1094">
        <v>0.1</v>
      </c>
      <c r="Z38" s="771">
        <f t="shared" si="14"/>
        <v>197.78486399999997</v>
      </c>
      <c r="AA38" s="766">
        <f>6.81184*2</f>
        <v>13.62368</v>
      </c>
      <c r="AB38" s="215">
        <f t="shared" ref="AB38:AB39" si="21">AA38*Y38*10</f>
        <v>13.62368</v>
      </c>
      <c r="AC38" s="524">
        <f t="shared" ref="AC38:AC50" si="22">X38-AB38</f>
        <v>988.92431999999997</v>
      </c>
      <c r="AD38" s="525"/>
      <c r="AE38" s="368">
        <v>0.02</v>
      </c>
      <c r="AF38" s="1070">
        <f t="shared" si="15"/>
        <v>13.66192</v>
      </c>
      <c r="AG38" s="1075"/>
      <c r="AH38" s="1075"/>
      <c r="AI38" s="1075">
        <f>(T38+U38)*0%</f>
        <v>0</v>
      </c>
      <c r="AJ38" s="1075">
        <f t="shared" si="16"/>
        <v>0</v>
      </c>
      <c r="AK38" s="1075">
        <f t="shared" si="17"/>
        <v>0</v>
      </c>
      <c r="AL38" s="1070">
        <f t="shared" si="18"/>
        <v>988.92431999999997</v>
      </c>
      <c r="AM38" s="1075"/>
      <c r="AN38" s="559"/>
    </row>
    <row r="39" spans="1:40" ht="18" customHeight="1">
      <c r="A39" s="1069">
        <v>16</v>
      </c>
      <c r="B39" s="1069" t="s">
        <v>67</v>
      </c>
      <c r="C39" s="1081" t="s">
        <v>80</v>
      </c>
      <c r="D39" s="769">
        <f>'T-1'!Q42</f>
        <v>3.9</v>
      </c>
      <c r="E39" s="769">
        <f t="shared" si="19"/>
        <v>3.9</v>
      </c>
      <c r="F39" s="1080"/>
      <c r="G39" s="499">
        <f>'T-1'!O42</f>
        <v>13</v>
      </c>
      <c r="H39" s="499">
        <f>'T-1'!P42</f>
        <v>2857</v>
      </c>
      <c r="I39" s="1074">
        <f>H39-G39</f>
        <v>2844</v>
      </c>
      <c r="J39" s="1078">
        <v>30</v>
      </c>
      <c r="K39" s="1074">
        <v>150</v>
      </c>
      <c r="L39" s="1069"/>
      <c r="M39" s="1082"/>
      <c r="N39" s="1082"/>
      <c r="O39" s="1082">
        <v>250</v>
      </c>
      <c r="P39" s="1070"/>
      <c r="Q39" s="1079"/>
      <c r="R39" s="499">
        <f t="shared" si="12"/>
        <v>171.31076923076921</v>
      </c>
      <c r="S39" s="215"/>
      <c r="T39" s="1075">
        <f>(H39*J39*12)/100000</f>
        <v>10.2852</v>
      </c>
      <c r="U39" s="1075">
        <f>(D39*K39/10)-((0.591*2*20)/10)</f>
        <v>56.136000000000003</v>
      </c>
      <c r="V39" s="1070"/>
      <c r="W39" s="1075">
        <f t="shared" si="13"/>
        <v>0.39</v>
      </c>
      <c r="X39" s="765">
        <f>SUM(T39:W39)</f>
        <v>66.811199999999999</v>
      </c>
      <c r="Y39" s="1094">
        <v>0.1</v>
      </c>
      <c r="Z39" s="771">
        <f t="shared" si="14"/>
        <v>163.58241025641024</v>
      </c>
      <c r="AA39" s="766">
        <f>1.50703*2</f>
        <v>3.0140600000000002</v>
      </c>
      <c r="AB39" s="215">
        <f t="shared" si="21"/>
        <v>3.0140600000000006</v>
      </c>
      <c r="AC39" s="524">
        <f>X39-AB39</f>
        <v>63.797139999999999</v>
      </c>
      <c r="AD39" s="525"/>
      <c r="AE39" s="368">
        <v>0.02</v>
      </c>
      <c r="AF39" s="1070">
        <f t="shared" si="15"/>
        <v>1.1227200000000002</v>
      </c>
      <c r="AG39" s="1075"/>
      <c r="AH39" s="1075"/>
      <c r="AI39" s="1075"/>
      <c r="AJ39" s="1075">
        <f t="shared" si="16"/>
        <v>0</v>
      </c>
      <c r="AK39" s="1075">
        <f t="shared" si="17"/>
        <v>0</v>
      </c>
      <c r="AL39" s="1070">
        <f t="shared" si="18"/>
        <v>63.797139999999999</v>
      </c>
      <c r="AM39" s="1075"/>
      <c r="AN39" s="559"/>
    </row>
    <row r="40" spans="1:40" ht="18" customHeight="1">
      <c r="A40" s="1069">
        <v>17</v>
      </c>
      <c r="B40" s="1069" t="s">
        <v>68</v>
      </c>
      <c r="C40" s="1081" t="s">
        <v>80</v>
      </c>
      <c r="D40" s="769">
        <f>'T-1'!Q43</f>
        <v>3.6</v>
      </c>
      <c r="E40" s="769">
        <f>D40</f>
        <v>3.6</v>
      </c>
      <c r="F40" s="1080"/>
      <c r="G40" s="499">
        <f>'T-1'!O43</f>
        <v>7</v>
      </c>
      <c r="H40" s="499">
        <f>'T-1'!P43</f>
        <v>1852</v>
      </c>
      <c r="I40" s="1074">
        <f>H40-G40</f>
        <v>1845</v>
      </c>
      <c r="J40" s="1078">
        <v>50</v>
      </c>
      <c r="K40" s="1074">
        <f>410+20+30</f>
        <v>460</v>
      </c>
      <c r="L40" s="1069"/>
      <c r="M40" s="1082"/>
      <c r="N40" s="1082"/>
      <c r="O40" s="1082">
        <v>250</v>
      </c>
      <c r="P40" s="1070"/>
      <c r="Q40" s="1079"/>
      <c r="R40" s="499">
        <f t="shared" si="12"/>
        <v>485.75</v>
      </c>
      <c r="S40" s="215"/>
      <c r="T40" s="1075">
        <f>(H40*J40*12)/100000</f>
        <v>11.112</v>
      </c>
      <c r="U40" s="1075">
        <f>(D40*K40/10)-((0.513*2*20)/10)</f>
        <v>163.548</v>
      </c>
      <c r="V40" s="1070"/>
      <c r="W40" s="1075">
        <f t="shared" si="13"/>
        <v>0.21</v>
      </c>
      <c r="X40" s="765">
        <f>SUM(T40:W40)</f>
        <v>174.87</v>
      </c>
      <c r="Y40" s="1094"/>
      <c r="Z40" s="771">
        <f t="shared" si="14"/>
        <v>480.89249999999993</v>
      </c>
      <c r="AA40" s="1080"/>
      <c r="AB40" s="1075"/>
      <c r="AC40" s="524">
        <f>X40-AB40</f>
        <v>174.87</v>
      </c>
      <c r="AD40" s="525"/>
      <c r="AE40" s="368">
        <v>0.02</v>
      </c>
      <c r="AF40" s="1070">
        <f t="shared" si="15"/>
        <v>3.2709600000000001</v>
      </c>
      <c r="AG40" s="1075"/>
      <c r="AH40" s="1075">
        <f>X40*1%</f>
        <v>1.7487000000000001</v>
      </c>
      <c r="AI40" s="1075"/>
      <c r="AJ40" s="1075">
        <f t="shared" si="16"/>
        <v>0</v>
      </c>
      <c r="AK40" s="1075">
        <f t="shared" si="17"/>
        <v>0</v>
      </c>
      <c r="AL40" s="1070">
        <f t="shared" si="18"/>
        <v>173.12129999999999</v>
      </c>
      <c r="AM40" s="1075"/>
      <c r="AN40" s="559"/>
    </row>
    <row r="41" spans="1:40" ht="18" customHeight="1">
      <c r="A41" s="1069">
        <v>18</v>
      </c>
      <c r="B41" s="1069" t="s">
        <v>81</v>
      </c>
      <c r="C41" s="1081" t="s">
        <v>80</v>
      </c>
      <c r="D41" s="769">
        <f>'T-1'!Q44</f>
        <v>17.5</v>
      </c>
      <c r="E41" s="769">
        <f>D41-F41</f>
        <v>17.29</v>
      </c>
      <c r="F41" s="1080">
        <f>D41*1.2%</f>
        <v>0.21</v>
      </c>
      <c r="G41" s="499">
        <f>'T-1'!O44</f>
        <v>67</v>
      </c>
      <c r="H41" s="499">
        <f>'T-1'!P44</f>
        <v>27177.777777777777</v>
      </c>
      <c r="I41" s="1074"/>
      <c r="J41" s="1078">
        <v>250</v>
      </c>
      <c r="K41" s="1074">
        <f>535+20+30</f>
        <v>585</v>
      </c>
      <c r="L41" s="1081">
        <f>425+20+30</f>
        <v>475</v>
      </c>
      <c r="M41" s="1082"/>
      <c r="N41" s="1082"/>
      <c r="O41" s="1082">
        <v>250</v>
      </c>
      <c r="P41" s="1070"/>
      <c r="Q41" s="1079"/>
      <c r="R41" s="499">
        <f t="shared" si="12"/>
        <v>949.97752380952375</v>
      </c>
      <c r="S41" s="215">
        <v>0.8</v>
      </c>
      <c r="T41" s="1075">
        <f>(H41*J41*S41*12)/100000</f>
        <v>652.26666666666677</v>
      </c>
      <c r="U41" s="1075">
        <f>((E41*K41+F41*L41)/10)-((3.314*2*20)/10)</f>
        <v>1008.184</v>
      </c>
      <c r="V41" s="1070"/>
      <c r="W41" s="1075">
        <f t="shared" si="13"/>
        <v>2.0099999999999998</v>
      </c>
      <c r="X41" s="765">
        <f>SUM(T41:W41)</f>
        <v>1662.4606666666666</v>
      </c>
      <c r="Y41" s="1094"/>
      <c r="Z41" s="771">
        <f t="shared" si="14"/>
        <v>940.47774857142849</v>
      </c>
      <c r="AA41" s="1080"/>
      <c r="AB41" s="1075"/>
      <c r="AC41" s="524">
        <f t="shared" si="22"/>
        <v>1662.4606666666666</v>
      </c>
      <c r="AD41" s="525"/>
      <c r="AE41" s="368">
        <v>0.08</v>
      </c>
      <c r="AF41" s="1070">
        <f t="shared" si="15"/>
        <v>80.654719999999998</v>
      </c>
      <c r="AG41" s="1074">
        <f t="shared" ref="AG41:AG52" si="23">AF41/D41+Z41</f>
        <v>945.08658971428565</v>
      </c>
      <c r="AH41" s="1075">
        <f>X41*1%</f>
        <v>16.624606666666665</v>
      </c>
      <c r="AI41" s="1075">
        <f>(T41+U41)*0%</f>
        <v>0</v>
      </c>
      <c r="AJ41" s="1075">
        <f t="shared" si="16"/>
        <v>0</v>
      </c>
      <c r="AK41" s="1075">
        <f t="shared" si="17"/>
        <v>0</v>
      </c>
      <c r="AL41" s="1070">
        <f t="shared" si="18"/>
        <v>1645.8360599999999</v>
      </c>
      <c r="AM41" s="1075"/>
      <c r="AN41" s="559"/>
    </row>
    <row r="42" spans="1:40" ht="18" customHeight="1">
      <c r="A42" s="1069">
        <v>19</v>
      </c>
      <c r="B42" s="1069" t="s">
        <v>320</v>
      </c>
      <c r="C42" s="1081" t="s">
        <v>80</v>
      </c>
      <c r="D42" s="769">
        <f>'T-1'!Q45</f>
        <v>0</v>
      </c>
      <c r="E42" s="769"/>
      <c r="F42" s="1080"/>
      <c r="G42" s="499">
        <f>'T-1'!O45</f>
        <v>0</v>
      </c>
      <c r="H42" s="499">
        <f>'T-1'!P45</f>
        <v>0</v>
      </c>
      <c r="I42" s="1074"/>
      <c r="J42" s="1078">
        <v>250</v>
      </c>
      <c r="K42" s="1074">
        <f t="shared" ref="K42:K49" si="24">535+20+30</f>
        <v>585</v>
      </c>
      <c r="L42" s="1081">
        <f t="shared" ref="L42:L49" si="25">425+20+30</f>
        <v>475</v>
      </c>
      <c r="M42" s="1082"/>
      <c r="N42" s="1082"/>
      <c r="O42" s="1082">
        <v>250</v>
      </c>
      <c r="P42" s="1070"/>
      <c r="Q42" s="1069"/>
      <c r="R42" s="499" t="e">
        <f t="shared" si="12"/>
        <v>#DIV/0!</v>
      </c>
      <c r="S42" s="215">
        <v>0.8</v>
      </c>
      <c r="T42" s="1075">
        <f t="shared" ref="T42:T49" si="26">(H42*J42*S42*12)/100000</f>
        <v>0</v>
      </c>
      <c r="U42" s="1075">
        <f>((E42*K42+F42*L42)/10)-((0*2*20)/10)</f>
        <v>0</v>
      </c>
      <c r="V42" s="1070"/>
      <c r="W42" s="1075">
        <f t="shared" si="13"/>
        <v>0</v>
      </c>
      <c r="X42" s="765">
        <f t="shared" si="20"/>
        <v>0</v>
      </c>
      <c r="Y42" s="1094">
        <v>0.1</v>
      </c>
      <c r="Z42" s="771" t="e">
        <f t="shared" si="14"/>
        <v>#DIV/0!</v>
      </c>
      <c r="AA42" s="1080"/>
      <c r="AB42" s="1075"/>
      <c r="AC42" s="524">
        <f t="shared" si="22"/>
        <v>0</v>
      </c>
      <c r="AD42" s="525"/>
      <c r="AE42" s="368">
        <v>0.08</v>
      </c>
      <c r="AF42" s="1070">
        <f t="shared" si="15"/>
        <v>0</v>
      </c>
      <c r="AG42" s="1074" t="e">
        <f t="shared" si="23"/>
        <v>#DIV/0!</v>
      </c>
      <c r="AH42" s="1075"/>
      <c r="AI42" s="1075"/>
      <c r="AJ42" s="1075">
        <f t="shared" si="16"/>
        <v>0</v>
      </c>
      <c r="AK42" s="1075">
        <f t="shared" si="17"/>
        <v>0</v>
      </c>
      <c r="AL42" s="1070">
        <f t="shared" si="18"/>
        <v>0</v>
      </c>
      <c r="AM42" s="1075"/>
      <c r="AN42" s="559"/>
    </row>
    <row r="43" spans="1:40" ht="18" customHeight="1">
      <c r="A43" s="1069">
        <v>20</v>
      </c>
      <c r="B43" s="1069" t="s">
        <v>306</v>
      </c>
      <c r="C43" s="1081" t="s">
        <v>80</v>
      </c>
      <c r="D43" s="769">
        <f>'T-1'!Q46</f>
        <v>125</v>
      </c>
      <c r="E43" s="769">
        <f>D43-F43</f>
        <v>111.25</v>
      </c>
      <c r="F43" s="1080">
        <f>D43*11%</f>
        <v>13.75</v>
      </c>
      <c r="G43" s="499">
        <f>'T-1'!O46</f>
        <v>156</v>
      </c>
      <c r="H43" s="499">
        <f>'T-1'!P46</f>
        <v>59352</v>
      </c>
      <c r="I43" s="1074"/>
      <c r="J43" s="1078">
        <v>250</v>
      </c>
      <c r="K43" s="1074">
        <f t="shared" si="24"/>
        <v>585</v>
      </c>
      <c r="L43" s="1081">
        <f t="shared" si="25"/>
        <v>475</v>
      </c>
      <c r="M43" s="1082"/>
      <c r="N43" s="1082"/>
      <c r="O43" s="1082">
        <v>250</v>
      </c>
      <c r="P43" s="1070"/>
      <c r="Q43" s="1079"/>
      <c r="R43" s="499">
        <f t="shared" si="12"/>
        <v>681.67280000000005</v>
      </c>
      <c r="S43" s="215">
        <v>0.8</v>
      </c>
      <c r="T43" s="1075">
        <f t="shared" si="26"/>
        <v>1424.4480000000001</v>
      </c>
      <c r="U43" s="1075">
        <f>((E43*K43+F43*L43)/10)-((17.367*2*20)/10)</f>
        <v>7091.7820000000002</v>
      </c>
      <c r="V43" s="1070"/>
      <c r="W43" s="1075">
        <f t="shared" si="13"/>
        <v>4.68</v>
      </c>
      <c r="X43" s="765">
        <f>SUM(T43:W43)</f>
        <v>8520.91</v>
      </c>
      <c r="Y43" s="1094"/>
      <c r="Z43" s="771">
        <f t="shared" si="14"/>
        <v>674.85607200000004</v>
      </c>
      <c r="AA43" s="1080"/>
      <c r="AB43" s="1075"/>
      <c r="AC43" s="524">
        <f>X43-AB43</f>
        <v>8520.91</v>
      </c>
      <c r="AD43" s="525"/>
      <c r="AE43" s="368">
        <v>0.08</v>
      </c>
      <c r="AF43" s="1070">
        <f t="shared" si="15"/>
        <v>567.34256000000005</v>
      </c>
      <c r="AG43" s="1074">
        <f t="shared" si="23"/>
        <v>679.39481248000004</v>
      </c>
      <c r="AH43" s="1075">
        <f>X43*1%</f>
        <v>85.209100000000007</v>
      </c>
      <c r="AI43" s="1075">
        <f>(T43+U43)*0%</f>
        <v>0</v>
      </c>
      <c r="AJ43" s="1075">
        <f t="shared" si="16"/>
        <v>0</v>
      </c>
      <c r="AK43" s="1075">
        <f t="shared" si="17"/>
        <v>0</v>
      </c>
      <c r="AL43" s="1070">
        <f t="shared" si="18"/>
        <v>8435.7008999999998</v>
      </c>
      <c r="AM43" s="1075"/>
      <c r="AN43" s="559"/>
    </row>
    <row r="44" spans="1:40" ht="18" customHeight="1">
      <c r="A44" s="1069">
        <v>21</v>
      </c>
      <c r="B44" s="1069" t="s">
        <v>307</v>
      </c>
      <c r="C44" s="1081" t="s">
        <v>80</v>
      </c>
      <c r="D44" s="769">
        <f>'T-1'!Q47</f>
        <v>0</v>
      </c>
      <c r="E44" s="769"/>
      <c r="F44" s="1080"/>
      <c r="G44" s="499">
        <f>'T-1'!O47</f>
        <v>0</v>
      </c>
      <c r="H44" s="499">
        <f>'T-1'!P47</f>
        <v>0</v>
      </c>
      <c r="I44" s="1074"/>
      <c r="J44" s="1078">
        <v>150</v>
      </c>
      <c r="K44" s="1074">
        <f t="shared" si="24"/>
        <v>585</v>
      </c>
      <c r="L44" s="1081">
        <f t="shared" si="25"/>
        <v>475</v>
      </c>
      <c r="M44" s="1082"/>
      <c r="N44" s="1082"/>
      <c r="O44" s="1082">
        <v>250</v>
      </c>
      <c r="P44" s="1070"/>
      <c r="Q44" s="1069"/>
      <c r="R44" s="499" t="e">
        <f t="shared" si="12"/>
        <v>#DIV/0!</v>
      </c>
      <c r="S44" s="215">
        <v>0.8</v>
      </c>
      <c r="T44" s="1075">
        <f t="shared" si="26"/>
        <v>0</v>
      </c>
      <c r="U44" s="1075">
        <f>((E44*K44+F44*L44)/10)-((0*2*20)/10)</f>
        <v>0</v>
      </c>
      <c r="V44" s="1070"/>
      <c r="W44" s="1075">
        <f t="shared" si="13"/>
        <v>0</v>
      </c>
      <c r="X44" s="765">
        <f t="shared" si="20"/>
        <v>0</v>
      </c>
      <c r="Y44" s="1094"/>
      <c r="Z44" s="771" t="e">
        <f t="shared" si="14"/>
        <v>#DIV/0!</v>
      </c>
      <c r="AA44" s="1080"/>
      <c r="AB44" s="1075"/>
      <c r="AC44" s="524">
        <f t="shared" si="22"/>
        <v>0</v>
      </c>
      <c r="AD44" s="525"/>
      <c r="AE44" s="368">
        <v>0.08</v>
      </c>
      <c r="AF44" s="1070">
        <f t="shared" si="15"/>
        <v>0</v>
      </c>
      <c r="AG44" s="1074" t="e">
        <f t="shared" si="23"/>
        <v>#DIV/0!</v>
      </c>
      <c r="AH44" s="1075"/>
      <c r="AI44" s="1075"/>
      <c r="AJ44" s="1075">
        <f t="shared" si="16"/>
        <v>0</v>
      </c>
      <c r="AK44" s="1075">
        <f t="shared" ref="AK44" si="27">(T44+U44)*1.5%</f>
        <v>0</v>
      </c>
      <c r="AL44" s="1070">
        <f t="shared" si="18"/>
        <v>0</v>
      </c>
      <c r="AM44" s="1075"/>
      <c r="AN44" s="559"/>
    </row>
    <row r="45" spans="1:40" ht="18" customHeight="1">
      <c r="A45" s="1069">
        <v>22</v>
      </c>
      <c r="B45" s="1069" t="s">
        <v>195</v>
      </c>
      <c r="C45" s="1081" t="s">
        <v>80</v>
      </c>
      <c r="D45" s="769">
        <f>'T-1'!Q48</f>
        <v>27</v>
      </c>
      <c r="E45" s="769">
        <f t="shared" ref="E45:E51" si="28">D45-F45</f>
        <v>22.68</v>
      </c>
      <c r="F45" s="1080">
        <f>D45*16%</f>
        <v>4.32</v>
      </c>
      <c r="G45" s="499">
        <f>'T-1'!O48</f>
        <v>46</v>
      </c>
      <c r="H45" s="499">
        <f>'T-1'!P48</f>
        <v>14501</v>
      </c>
      <c r="I45" s="1074"/>
      <c r="J45" s="1078">
        <v>250</v>
      </c>
      <c r="K45" s="1074">
        <f t="shared" si="24"/>
        <v>585</v>
      </c>
      <c r="L45" s="1081">
        <f t="shared" si="25"/>
        <v>475</v>
      </c>
      <c r="M45" s="1082"/>
      <c r="N45" s="1082"/>
      <c r="O45" s="1082">
        <v>250</v>
      </c>
      <c r="P45" s="1070"/>
      <c r="Q45" s="1079"/>
      <c r="R45" s="499">
        <f t="shared" si="12"/>
        <v>689.5288888888889</v>
      </c>
      <c r="S45" s="215">
        <v>0.8</v>
      </c>
      <c r="T45" s="1075">
        <f t="shared" si="26"/>
        <v>348.024</v>
      </c>
      <c r="U45" s="1075">
        <f>((E45*K45+F45*L45)/10)-((4.914*2*20)/10)</f>
        <v>1512.3240000000001</v>
      </c>
      <c r="V45" s="1070"/>
      <c r="W45" s="1075">
        <f t="shared" si="13"/>
        <v>1.38</v>
      </c>
      <c r="X45" s="765">
        <f t="shared" si="20"/>
        <v>1861.7280000000001</v>
      </c>
      <c r="Y45" s="1094">
        <v>0.1</v>
      </c>
      <c r="Z45" s="771">
        <f t="shared" si="14"/>
        <v>681.14827407407415</v>
      </c>
      <c r="AA45" s="766">
        <f>2.00519*2</f>
        <v>4.0103799999999996</v>
      </c>
      <c r="AB45" s="217">
        <f>AA45*Y45*10</f>
        <v>4.0103799999999996</v>
      </c>
      <c r="AC45" s="524">
        <f t="shared" si="22"/>
        <v>1857.7176200000001</v>
      </c>
      <c r="AD45" s="525"/>
      <c r="AE45" s="368">
        <v>0</v>
      </c>
      <c r="AF45" s="1070">
        <f t="shared" si="15"/>
        <v>0</v>
      </c>
      <c r="AG45" s="1074">
        <f t="shared" si="23"/>
        <v>681.14827407407415</v>
      </c>
      <c r="AH45" s="1075">
        <f t="shared" ref="AH45:AH51" si="29">X45*1%</f>
        <v>18.617280000000001</v>
      </c>
      <c r="AI45" s="1075">
        <f>(T45+U45)*0%</f>
        <v>0</v>
      </c>
      <c r="AJ45" s="1075">
        <f t="shared" si="16"/>
        <v>0</v>
      </c>
      <c r="AK45" s="1075">
        <f t="shared" ref="AK45:AK51" si="30">(T45+U45)*0%</f>
        <v>0</v>
      </c>
      <c r="AL45" s="1070">
        <f t="shared" si="18"/>
        <v>1839.1003400000002</v>
      </c>
      <c r="AM45" s="1075"/>
      <c r="AN45" s="559"/>
    </row>
    <row r="46" spans="1:40" ht="18" customHeight="1">
      <c r="A46" s="1069">
        <v>23</v>
      </c>
      <c r="B46" s="1069" t="s">
        <v>76</v>
      </c>
      <c r="C46" s="1081" t="s">
        <v>80</v>
      </c>
      <c r="D46" s="769">
        <f>'T-1'!Q49</f>
        <v>953.60824742268039</v>
      </c>
      <c r="E46" s="769">
        <f t="shared" si="28"/>
        <v>810.56701030927832</v>
      </c>
      <c r="F46" s="1080">
        <f>D46*15%</f>
        <v>143.04123711340205</v>
      </c>
      <c r="G46" s="499">
        <f>'T-1'!O49</f>
        <v>670</v>
      </c>
      <c r="H46" s="499">
        <f>'T-1'!P49</f>
        <v>313625</v>
      </c>
      <c r="I46" s="1074"/>
      <c r="J46" s="1078">
        <v>250</v>
      </c>
      <c r="K46" s="1074">
        <f t="shared" si="24"/>
        <v>585</v>
      </c>
      <c r="L46" s="1081">
        <f t="shared" si="25"/>
        <v>475</v>
      </c>
      <c r="M46" s="1082"/>
      <c r="N46" s="1082"/>
      <c r="O46" s="1082">
        <v>250</v>
      </c>
      <c r="P46" s="1070"/>
      <c r="Q46" s="1079"/>
      <c r="R46" s="499">
        <f t="shared" si="12"/>
        <v>641.66929167567559</v>
      </c>
      <c r="S46" s="215">
        <v>0.8</v>
      </c>
      <c r="T46" s="1075">
        <f t="shared" si="26"/>
        <v>7527</v>
      </c>
      <c r="U46" s="1075">
        <f>((E46*K46+F46*L46)/10)-((142.404*2*20)/10)</f>
        <v>53643.012865979377</v>
      </c>
      <c r="V46" s="1070"/>
      <c r="W46" s="1075">
        <f t="shared" si="13"/>
        <v>20.100000000000001</v>
      </c>
      <c r="X46" s="765">
        <f t="shared" si="20"/>
        <v>61190.112865979376</v>
      </c>
      <c r="Y46" s="1094"/>
      <c r="Z46" s="771">
        <f t="shared" si="14"/>
        <v>635.25259875891879</v>
      </c>
      <c r="AA46" s="1080"/>
      <c r="AB46" s="1075"/>
      <c r="AC46" s="524">
        <f t="shared" si="22"/>
        <v>61190.112865979376</v>
      </c>
      <c r="AD46" s="525"/>
      <c r="AE46" s="368">
        <v>0.08</v>
      </c>
      <c r="AF46" s="1070">
        <f t="shared" si="15"/>
        <v>4291.4410292783505</v>
      </c>
      <c r="AG46" s="1074">
        <f t="shared" si="23"/>
        <v>639.75281259502685</v>
      </c>
      <c r="AH46" s="1075">
        <f t="shared" si="29"/>
        <v>611.90112865979381</v>
      </c>
      <c r="AI46" s="1075">
        <f>(T46+U46)*0%</f>
        <v>0</v>
      </c>
      <c r="AJ46" s="1075">
        <f t="shared" si="16"/>
        <v>0</v>
      </c>
      <c r="AK46" s="1075">
        <f t="shared" si="30"/>
        <v>0</v>
      </c>
      <c r="AL46" s="1070">
        <f t="shared" si="18"/>
        <v>60578.21173731958</v>
      </c>
      <c r="AM46" s="1075"/>
      <c r="AN46" s="559"/>
    </row>
    <row r="47" spans="1:40" ht="18" customHeight="1">
      <c r="A47" s="1069">
        <v>24</v>
      </c>
      <c r="B47" s="1069" t="s">
        <v>86</v>
      </c>
      <c r="C47" s="1081" t="s">
        <v>80</v>
      </c>
      <c r="D47" s="769">
        <f>'T-1'!Q50</f>
        <v>562.16494845360819</v>
      </c>
      <c r="E47" s="769">
        <f t="shared" si="28"/>
        <v>410.38041237113396</v>
      </c>
      <c r="F47" s="1080">
        <f>D47*27%</f>
        <v>151.78453608247423</v>
      </c>
      <c r="G47" s="499">
        <f>'T-1'!O50</f>
        <v>13</v>
      </c>
      <c r="H47" s="499">
        <f>'T-1'!P50</f>
        <v>89290</v>
      </c>
      <c r="I47" s="1074"/>
      <c r="J47" s="1078">
        <v>250</v>
      </c>
      <c r="K47" s="1074">
        <f t="shared" si="24"/>
        <v>585</v>
      </c>
      <c r="L47" s="1081">
        <f t="shared" si="25"/>
        <v>475</v>
      </c>
      <c r="M47" s="1082"/>
      <c r="N47" s="1082"/>
      <c r="O47" s="1082">
        <v>250</v>
      </c>
      <c r="P47" s="1070"/>
      <c r="Q47" s="1069"/>
      <c r="R47" s="499">
        <f t="shared" si="12"/>
        <v>588.29689895470392</v>
      </c>
      <c r="S47" s="215">
        <v>0.8</v>
      </c>
      <c r="T47" s="1075">
        <f t="shared" si="26"/>
        <v>2142.96</v>
      </c>
      <c r="U47" s="1075">
        <f>((E47*K47+F47*L47)/10)-((72.095*2*20)/10)</f>
        <v>30928.639587628863</v>
      </c>
      <c r="V47" s="1070"/>
      <c r="W47" s="1075">
        <f t="shared" si="13"/>
        <v>0.39</v>
      </c>
      <c r="X47" s="765">
        <f t="shared" si="20"/>
        <v>33071.989587628865</v>
      </c>
      <c r="Y47" s="1094"/>
      <c r="Z47" s="771">
        <f t="shared" si="14"/>
        <v>582.41392996515685</v>
      </c>
      <c r="AA47" s="1080"/>
      <c r="AB47" s="1075"/>
      <c r="AC47" s="524">
        <f t="shared" si="22"/>
        <v>33071.989587628865</v>
      </c>
      <c r="AD47" s="525"/>
      <c r="AE47" s="368">
        <v>0.08</v>
      </c>
      <c r="AF47" s="1070">
        <f t="shared" si="15"/>
        <v>2474.291167010309</v>
      </c>
      <c r="AG47" s="1074">
        <f t="shared" si="23"/>
        <v>586.81529147625167</v>
      </c>
      <c r="AH47" s="1075">
        <f t="shared" si="29"/>
        <v>330.71989587628866</v>
      </c>
      <c r="AI47" s="1075">
        <f>(T47+U47)*0%</f>
        <v>0</v>
      </c>
      <c r="AJ47" s="1075">
        <f t="shared" si="16"/>
        <v>0</v>
      </c>
      <c r="AK47" s="1075">
        <f t="shared" si="30"/>
        <v>0</v>
      </c>
      <c r="AL47" s="1070">
        <f t="shared" si="18"/>
        <v>32741.269691752575</v>
      </c>
      <c r="AM47" s="1075"/>
      <c r="AN47" s="559"/>
    </row>
    <row r="48" spans="1:40" ht="18" customHeight="1">
      <c r="A48" s="1069">
        <v>25</v>
      </c>
      <c r="B48" s="1069" t="s">
        <v>96</v>
      </c>
      <c r="C48" s="1081" t="s">
        <v>80</v>
      </c>
      <c r="D48" s="769">
        <f>'T-1'!Q51</f>
        <v>144.32989690721649</v>
      </c>
      <c r="E48" s="769">
        <f t="shared" si="28"/>
        <v>108.24742268041237</v>
      </c>
      <c r="F48" s="1080">
        <f>D48*25%</f>
        <v>36.082474226804123</v>
      </c>
      <c r="G48" s="499">
        <f>'T-1'!O51</f>
        <v>4</v>
      </c>
      <c r="H48" s="499">
        <f>'T-1'!P51</f>
        <v>29500</v>
      </c>
      <c r="I48" s="1074"/>
      <c r="J48" s="1078">
        <v>250</v>
      </c>
      <c r="K48" s="1074">
        <f t="shared" si="24"/>
        <v>585</v>
      </c>
      <c r="L48" s="1081">
        <f t="shared" si="25"/>
        <v>475</v>
      </c>
      <c r="M48" s="1082"/>
      <c r="N48" s="1082"/>
      <c r="O48" s="1082">
        <v>250</v>
      </c>
      <c r="P48" s="1070"/>
      <c r="Q48" s="1069"/>
      <c r="R48" s="499">
        <f t="shared" si="12"/>
        <v>601.42852857142861</v>
      </c>
      <c r="S48" s="215">
        <v>0.8</v>
      </c>
      <c r="T48" s="1075">
        <f t="shared" si="26"/>
        <v>708</v>
      </c>
      <c r="U48" s="1075">
        <f>((E48*K48+F48*L48)/10)-((18.525*2*20)/10)</f>
        <v>7972.2917525773191</v>
      </c>
      <c r="V48" s="1070"/>
      <c r="W48" s="1075">
        <f t="shared" si="13"/>
        <v>0.12</v>
      </c>
      <c r="X48" s="765">
        <f t="shared" si="20"/>
        <v>8680.4117525773199</v>
      </c>
      <c r="Y48" s="1094"/>
      <c r="Z48" s="771">
        <f t="shared" si="14"/>
        <v>595.41424328571429</v>
      </c>
      <c r="AA48" s="1080"/>
      <c r="AB48" s="1075"/>
      <c r="AC48" s="524">
        <f t="shared" si="22"/>
        <v>8680.4117525773199</v>
      </c>
      <c r="AD48" s="525"/>
      <c r="AE48" s="368">
        <v>0.08</v>
      </c>
      <c r="AF48" s="1070">
        <f t="shared" si="15"/>
        <v>637.78334020618558</v>
      </c>
      <c r="AG48" s="1074">
        <f t="shared" si="23"/>
        <v>599.83317071428576</v>
      </c>
      <c r="AH48" s="1075">
        <f t="shared" si="29"/>
        <v>86.804117525773208</v>
      </c>
      <c r="AI48" s="1075">
        <f>(T48+U48)*0%</f>
        <v>0</v>
      </c>
      <c r="AJ48" s="1075">
        <f t="shared" si="16"/>
        <v>0</v>
      </c>
      <c r="AK48" s="1075">
        <f t="shared" si="30"/>
        <v>0</v>
      </c>
      <c r="AL48" s="1070">
        <f t="shared" si="18"/>
        <v>8593.6076350515468</v>
      </c>
      <c r="AM48" s="1075"/>
      <c r="AN48" s="559"/>
    </row>
    <row r="49" spans="1:40" ht="18" customHeight="1">
      <c r="A49" s="1069">
        <v>26</v>
      </c>
      <c r="B49" s="1069" t="s">
        <v>88</v>
      </c>
      <c r="C49" s="1081" t="s">
        <v>80</v>
      </c>
      <c r="D49" s="769">
        <f>'T-1'!Q52</f>
        <v>9.9999999999999995E-7</v>
      </c>
      <c r="E49" s="769">
        <f t="shared" si="28"/>
        <v>9.9999999999999995E-7</v>
      </c>
      <c r="F49" s="1080">
        <f>D49*0%</f>
        <v>0</v>
      </c>
      <c r="G49" s="499">
        <f>'T-1'!O52</f>
        <v>0</v>
      </c>
      <c r="H49" s="499">
        <f>'T-1'!P52</f>
        <v>0</v>
      </c>
      <c r="I49" s="1074"/>
      <c r="J49" s="1078">
        <v>250</v>
      </c>
      <c r="K49" s="1074">
        <f t="shared" si="24"/>
        <v>585</v>
      </c>
      <c r="L49" s="1081">
        <f t="shared" si="25"/>
        <v>475</v>
      </c>
      <c r="M49" s="1082"/>
      <c r="N49" s="1082"/>
      <c r="O49" s="1082">
        <v>250</v>
      </c>
      <c r="P49" s="1070"/>
      <c r="Q49" s="1079"/>
      <c r="R49" s="499">
        <f t="shared" si="12"/>
        <v>585</v>
      </c>
      <c r="S49" s="215">
        <v>0.8</v>
      </c>
      <c r="T49" s="1075">
        <f t="shared" si="26"/>
        <v>0</v>
      </c>
      <c r="U49" s="1075">
        <f>(E49*K49+F49*L49)/10-((0*2*20)/10)</f>
        <v>5.8499999999999999E-5</v>
      </c>
      <c r="V49" s="1070"/>
      <c r="W49" s="1075">
        <f t="shared" si="13"/>
        <v>0</v>
      </c>
      <c r="X49" s="765">
        <f t="shared" si="20"/>
        <v>5.8499999999999999E-5</v>
      </c>
      <c r="Y49" s="1094"/>
      <c r="Z49" s="771">
        <f t="shared" si="14"/>
        <v>569.90699999999993</v>
      </c>
      <c r="AA49" s="1080"/>
      <c r="AB49" s="1075"/>
      <c r="AC49" s="524">
        <f t="shared" si="22"/>
        <v>5.8499999999999999E-5</v>
      </c>
      <c r="AD49" s="525"/>
      <c r="AE49" s="368">
        <v>0</v>
      </c>
      <c r="AF49" s="1070">
        <f t="shared" si="15"/>
        <v>0</v>
      </c>
      <c r="AG49" s="1074">
        <f t="shared" si="23"/>
        <v>569.90699999999993</v>
      </c>
      <c r="AH49" s="1075">
        <f t="shared" si="29"/>
        <v>5.8500000000000001E-7</v>
      </c>
      <c r="AI49" s="1075">
        <f>(T49+U49)*1.58%</f>
        <v>9.2430000000000009E-7</v>
      </c>
      <c r="AJ49" s="1075">
        <f t="shared" si="16"/>
        <v>0</v>
      </c>
      <c r="AK49" s="1075">
        <f t="shared" si="30"/>
        <v>0</v>
      </c>
      <c r="AL49" s="1070">
        <f t="shared" si="18"/>
        <v>5.8839299999999998E-5</v>
      </c>
      <c r="AM49" s="1075"/>
      <c r="AN49" s="559"/>
    </row>
    <row r="50" spans="1:40" ht="18" customHeight="1">
      <c r="A50" s="1069">
        <v>27</v>
      </c>
      <c r="B50" s="1069" t="s">
        <v>308</v>
      </c>
      <c r="C50" s="1081" t="s">
        <v>80</v>
      </c>
      <c r="D50" s="769">
        <f>'T-1'!Q53</f>
        <v>0</v>
      </c>
      <c r="E50" s="769">
        <f t="shared" si="28"/>
        <v>0</v>
      </c>
      <c r="F50" s="1080"/>
      <c r="G50" s="499">
        <f>'T-1'!O53</f>
        <v>0</v>
      </c>
      <c r="H50" s="499">
        <f>'T-1'!P53</f>
        <v>0</v>
      </c>
      <c r="I50" s="1074"/>
      <c r="J50" s="1078">
        <v>0</v>
      </c>
      <c r="K50" s="1074">
        <f>730+20+30</f>
        <v>780</v>
      </c>
      <c r="L50" s="1075"/>
      <c r="M50" s="1082"/>
      <c r="N50" s="1082"/>
      <c r="O50" s="1082">
        <v>250</v>
      </c>
      <c r="P50" s="1070"/>
      <c r="Q50" s="1079"/>
      <c r="R50" s="499" t="e">
        <f t="shared" si="12"/>
        <v>#DIV/0!</v>
      </c>
      <c r="S50" s="215"/>
      <c r="T50" s="1075"/>
      <c r="U50" s="1075">
        <f>(E50*K50+F50*L50)/10-(0*2*20/10)</f>
        <v>0</v>
      </c>
      <c r="V50" s="1070"/>
      <c r="W50" s="1075">
        <f t="shared" si="13"/>
        <v>0</v>
      </c>
      <c r="X50" s="765">
        <f t="shared" si="20"/>
        <v>0</v>
      </c>
      <c r="Y50" s="1094"/>
      <c r="Z50" s="771" t="e">
        <f t="shared" si="14"/>
        <v>#DIV/0!</v>
      </c>
      <c r="AA50" s="1080"/>
      <c r="AB50" s="1075"/>
      <c r="AC50" s="524">
        <f t="shared" si="22"/>
        <v>0</v>
      </c>
      <c r="AD50" s="525"/>
      <c r="AE50" s="368">
        <v>0.08</v>
      </c>
      <c r="AF50" s="1070">
        <f t="shared" si="15"/>
        <v>0</v>
      </c>
      <c r="AG50" s="1074" t="e">
        <f t="shared" si="23"/>
        <v>#DIV/0!</v>
      </c>
      <c r="AH50" s="1075">
        <f t="shared" si="29"/>
        <v>0</v>
      </c>
      <c r="AI50" s="1075">
        <f>(T50+U50)*0%</f>
        <v>0</v>
      </c>
      <c r="AJ50" s="1075">
        <f t="shared" si="16"/>
        <v>0</v>
      </c>
      <c r="AK50" s="1075">
        <f t="shared" si="30"/>
        <v>0</v>
      </c>
      <c r="AL50" s="1070">
        <f t="shared" si="18"/>
        <v>0</v>
      </c>
      <c r="AM50" s="1075"/>
      <c r="AN50" s="559"/>
    </row>
    <row r="51" spans="1:40" ht="18" customHeight="1">
      <c r="A51" s="1069">
        <v>28</v>
      </c>
      <c r="B51" s="1069" t="s">
        <v>90</v>
      </c>
      <c r="C51" s="1081" t="s">
        <v>80</v>
      </c>
      <c r="D51" s="769">
        <f>'T-1'!Q54</f>
        <v>4.2</v>
      </c>
      <c r="E51" s="769">
        <f t="shared" si="28"/>
        <v>4.2</v>
      </c>
      <c r="F51" s="1080"/>
      <c r="G51" s="499">
        <f>'T-1'!O54</f>
        <v>0</v>
      </c>
      <c r="H51" s="499">
        <f>'T-1'!P54</f>
        <v>0</v>
      </c>
      <c r="I51" s="1074"/>
      <c r="J51" s="1078">
        <v>0</v>
      </c>
      <c r="K51" s="1074">
        <f>440+20+30</f>
        <v>490</v>
      </c>
      <c r="L51" s="1075"/>
      <c r="M51" s="1082"/>
      <c r="N51" s="1082"/>
      <c r="O51" s="1082">
        <v>0</v>
      </c>
      <c r="P51" s="1070"/>
      <c r="Q51" s="122"/>
      <c r="R51" s="499">
        <f t="shared" si="12"/>
        <v>490</v>
      </c>
      <c r="S51" s="215"/>
      <c r="T51" s="1075"/>
      <c r="U51" s="1075">
        <f>(E51*K51+F51*L51)/10</f>
        <v>205.8</v>
      </c>
      <c r="V51" s="1070"/>
      <c r="W51" s="1075">
        <f t="shared" si="13"/>
        <v>0</v>
      </c>
      <c r="X51" s="765">
        <f t="shared" si="20"/>
        <v>205.8</v>
      </c>
      <c r="Y51" s="1094"/>
      <c r="Z51" s="771">
        <f t="shared" si="14"/>
        <v>485.1</v>
      </c>
      <c r="AA51" s="1080"/>
      <c r="AB51" s="1075"/>
      <c r="AC51" s="524">
        <f>X51-AB51</f>
        <v>205.8</v>
      </c>
      <c r="AD51" s="525"/>
      <c r="AE51" s="368">
        <v>0.08</v>
      </c>
      <c r="AF51" s="1070">
        <f t="shared" si="15"/>
        <v>16.464000000000002</v>
      </c>
      <c r="AG51" s="1074">
        <f t="shared" si="23"/>
        <v>489.02000000000004</v>
      </c>
      <c r="AH51" s="1075">
        <f t="shared" si="29"/>
        <v>2.0580000000000003</v>
      </c>
      <c r="AI51" s="1075"/>
      <c r="AJ51" s="1075"/>
      <c r="AK51" s="1075">
        <f t="shared" si="30"/>
        <v>0</v>
      </c>
      <c r="AL51" s="1070">
        <f t="shared" si="18"/>
        <v>203.74200000000002</v>
      </c>
      <c r="AM51" s="1075"/>
      <c r="AN51" s="559"/>
    </row>
    <row r="52" spans="1:40" ht="18" customHeight="1">
      <c r="A52" s="1069"/>
      <c r="B52" s="122" t="s">
        <v>309</v>
      </c>
      <c r="C52" s="559"/>
      <c r="D52" s="1083">
        <f t="shared" ref="D52:I52" si="31">SUM(D37:D51)</f>
        <v>1904.8030937835056</v>
      </c>
      <c r="E52" s="1083">
        <f t="shared" si="31"/>
        <v>1555.6148463608247</v>
      </c>
      <c r="F52" s="1083">
        <f t="shared" ref="F52" si="32">SUM(F37:F51)</f>
        <v>349.18824742268043</v>
      </c>
      <c r="G52" s="1084">
        <f t="shared" si="31"/>
        <v>1031</v>
      </c>
      <c r="H52" s="1084">
        <f t="shared" si="31"/>
        <v>636102.77777777775</v>
      </c>
      <c r="I52" s="1084">
        <f t="shared" si="31"/>
        <v>102582</v>
      </c>
      <c r="J52" s="1085"/>
      <c r="K52" s="1086"/>
      <c r="L52" s="1086"/>
      <c r="M52" s="1085"/>
      <c r="N52" s="1085"/>
      <c r="O52" s="1085"/>
      <c r="P52" s="1087"/>
      <c r="Q52" s="1095"/>
      <c r="R52" s="141">
        <f t="shared" si="12"/>
        <v>614.83892856729653</v>
      </c>
      <c r="S52" s="215"/>
      <c r="T52" s="1086">
        <f>SUM(T37:T51)</f>
        <v>13165.365066666665</v>
      </c>
      <c r="U52" s="1086">
        <f>SUM(U37:U51)</f>
        <v>103918.41426468556</v>
      </c>
      <c r="V52" s="1087">
        <f>SUM(V37:V51)</f>
        <v>0</v>
      </c>
      <c r="W52" s="1086">
        <f>SUM(W37:W51)</f>
        <v>30.930000000000003</v>
      </c>
      <c r="X52" s="1087">
        <f>SUM(X37:X51)</f>
        <v>117114.70933135222</v>
      </c>
      <c r="Y52" s="1096"/>
      <c r="Z52" s="289">
        <f t="shared" si="14"/>
        <v>608.62738673339675</v>
      </c>
      <c r="AA52" s="1087">
        <f>SUM(AA37:AA51)</f>
        <v>29.493580000000001</v>
      </c>
      <c r="AB52" s="1086">
        <f>SUM(AB37:AB51)</f>
        <v>29.493580000000001</v>
      </c>
      <c r="AC52" s="1088">
        <f>SUM(AC37:AC51)</f>
        <v>117085.21575135223</v>
      </c>
      <c r="AD52" s="1087"/>
      <c r="AE52" s="213"/>
      <c r="AF52" s="1087">
        <f>SUM(AF37:AF51)</f>
        <v>8138.3204164948456</v>
      </c>
      <c r="AG52" s="1084">
        <f t="shared" si="23"/>
        <v>612.89991256194821</v>
      </c>
      <c r="AH52" s="1087">
        <f>SUM(AH37:AH51)</f>
        <v>1153.6828293135222</v>
      </c>
      <c r="AI52" s="1086">
        <f>SUM(AI37:AI51)</f>
        <v>9.2430000000000009E-7</v>
      </c>
      <c r="AJ52" s="1086">
        <f>SUM(AJ37:AJ51)</f>
        <v>0</v>
      </c>
      <c r="AK52" s="1086">
        <f>SUM(AK37:AK51)</f>
        <v>0</v>
      </c>
      <c r="AL52" s="1086">
        <f>SUM(AL37:AL51)</f>
        <v>115931.532922963</v>
      </c>
      <c r="AM52" s="1086"/>
      <c r="AN52" s="559"/>
    </row>
    <row r="53" spans="1:40" ht="18" customHeight="1">
      <c r="A53" s="1069"/>
      <c r="B53" s="122" t="s">
        <v>310</v>
      </c>
      <c r="C53" s="122"/>
      <c r="D53" s="1097"/>
      <c r="E53" s="1097"/>
      <c r="F53" s="1080"/>
      <c r="G53" s="1074"/>
      <c r="H53" s="1074"/>
      <c r="I53" s="1074"/>
      <c r="J53" s="1078"/>
      <c r="K53" s="1075"/>
      <c r="L53" s="1075"/>
      <c r="M53" s="1082"/>
      <c r="N53" s="1082"/>
      <c r="O53" s="1082"/>
      <c r="P53" s="1070"/>
      <c r="Q53" s="122"/>
      <c r="R53" s="499"/>
      <c r="S53" s="215"/>
      <c r="T53" s="1075"/>
      <c r="U53" s="1075"/>
      <c r="V53" s="1070"/>
      <c r="W53" s="1075"/>
      <c r="X53" s="1070"/>
      <c r="Y53" s="1098"/>
      <c r="Z53" s="1082"/>
      <c r="AA53" s="1080"/>
      <c r="AB53" s="1075"/>
      <c r="AC53" s="1092"/>
      <c r="AD53" s="1070"/>
      <c r="AE53" s="213"/>
      <c r="AF53" s="1070"/>
      <c r="AG53" s="1075"/>
      <c r="AH53" s="1075"/>
      <c r="AI53" s="1075"/>
      <c r="AJ53" s="1075"/>
      <c r="AK53" s="1075"/>
      <c r="AL53" s="1075"/>
      <c r="AM53" s="1075"/>
      <c r="AN53" s="559"/>
    </row>
    <row r="54" spans="1:40" ht="18" customHeight="1">
      <c r="A54" s="1069">
        <v>29</v>
      </c>
      <c r="B54" s="1069" t="s">
        <v>93</v>
      </c>
      <c r="C54" s="1081" t="s">
        <v>94</v>
      </c>
      <c r="D54" s="769">
        <f>'T-1'!Q58</f>
        <v>1</v>
      </c>
      <c r="E54" s="769">
        <f t="shared" ref="E54:E62" si="33">D54-F54</f>
        <v>0.99629999999999996</v>
      </c>
      <c r="F54" s="1080">
        <f>D54*0.37%</f>
        <v>3.7000000000000002E-3</v>
      </c>
      <c r="G54" s="499">
        <f>'T-1'!O58</f>
        <v>1</v>
      </c>
      <c r="H54" s="499">
        <f>'T-1'!P58</f>
        <v>110</v>
      </c>
      <c r="I54" s="1074"/>
      <c r="J54" s="1078">
        <v>250</v>
      </c>
      <c r="K54" s="1074">
        <f>530+20+30</f>
        <v>580</v>
      </c>
      <c r="L54" s="1074">
        <f>420+20+30</f>
        <v>470</v>
      </c>
      <c r="M54" s="1082"/>
      <c r="N54" s="1082"/>
      <c r="O54" s="1082">
        <v>700</v>
      </c>
      <c r="P54" s="1070"/>
      <c r="Q54" s="1069"/>
      <c r="R54" s="499"/>
      <c r="S54" s="215"/>
      <c r="T54" s="1075"/>
      <c r="U54" s="1075"/>
      <c r="V54" s="1070"/>
      <c r="W54" s="1075"/>
      <c r="X54" s="765"/>
      <c r="Y54" s="1094"/>
      <c r="Z54" s="771"/>
      <c r="AA54" s="1080"/>
      <c r="AB54" s="1075"/>
      <c r="AC54" s="524"/>
      <c r="AD54" s="525"/>
      <c r="AE54" s="368"/>
      <c r="AF54" s="1070"/>
      <c r="AG54" s="1074"/>
      <c r="AH54" s="1075"/>
      <c r="AI54" s="1075"/>
      <c r="AJ54" s="1075"/>
      <c r="AK54" s="1075"/>
      <c r="AL54" s="1070"/>
      <c r="AM54" s="1075"/>
      <c r="AN54" s="559"/>
    </row>
    <row r="55" spans="1:40" ht="18" customHeight="1">
      <c r="A55" s="1069">
        <v>30</v>
      </c>
      <c r="B55" s="1069" t="s">
        <v>76</v>
      </c>
      <c r="C55" s="1081" t="s">
        <v>94</v>
      </c>
      <c r="D55" s="769">
        <f>'T-1'!Q59</f>
        <v>274.6875</v>
      </c>
      <c r="E55" s="769">
        <f t="shared" si="33"/>
        <v>252.71250000000001</v>
      </c>
      <c r="F55" s="1080">
        <f>D55*8%</f>
        <v>21.975000000000001</v>
      </c>
      <c r="G55" s="499">
        <f>'T-1'!O59</f>
        <v>10</v>
      </c>
      <c r="H55" s="499">
        <f>'T-1'!P59</f>
        <v>103250</v>
      </c>
      <c r="I55" s="1074"/>
      <c r="J55" s="1078">
        <v>250</v>
      </c>
      <c r="K55" s="1074">
        <f t="shared" ref="K55:K59" si="34">530+20+30</f>
        <v>580</v>
      </c>
      <c r="L55" s="1074">
        <f t="shared" ref="L55:L59" si="35">420+20+30</f>
        <v>470</v>
      </c>
      <c r="M55" s="1082"/>
      <c r="N55" s="1082"/>
      <c r="O55" s="1082">
        <v>700</v>
      </c>
      <c r="P55" s="1070"/>
      <c r="Q55" s="1099"/>
      <c r="R55" s="499">
        <f t="shared" ref="R55:R59" si="36">X55/D55*10</f>
        <v>655.24124687144479</v>
      </c>
      <c r="S55" s="215">
        <v>0.8</v>
      </c>
      <c r="T55" s="1075">
        <f t="shared" ref="T55:T60" si="37">(H55*J55*S55*12)/100000</f>
        <v>2478</v>
      </c>
      <c r="U55" s="1075">
        <f>(E55*K55+F55*L55)/10-((42.583*2*20)/10)</f>
        <v>15519.817999999999</v>
      </c>
      <c r="V55" s="1070"/>
      <c r="W55" s="1075">
        <f t="shared" ref="W55:W62" si="38">(O55*G55*12)/100000</f>
        <v>0.84</v>
      </c>
      <c r="X55" s="765">
        <f t="shared" ref="X55:X62" si="39">SUM(T55:W55)</f>
        <v>17998.657999999999</v>
      </c>
      <c r="Y55" s="1094"/>
      <c r="Z55" s="771">
        <f t="shared" ref="Z55:Z61" si="40">(AC55-AH55-AI55+AJ55)/D55*10</f>
        <v>648.68883440273044</v>
      </c>
      <c r="AA55" s="1080"/>
      <c r="AB55" s="1075"/>
      <c r="AC55" s="524">
        <f t="shared" ref="AC55:AC62" si="41">X55-AB55</f>
        <v>17998.657999999999</v>
      </c>
      <c r="AD55" s="525"/>
      <c r="AE55" s="368">
        <v>0.09</v>
      </c>
      <c r="AF55" s="1070">
        <f t="shared" ref="AF55:AF62" si="42">AE55*U55</f>
        <v>1396.7836199999999</v>
      </c>
      <c r="AG55" s="1074">
        <f t="shared" ref="AG55:AG64" si="43">AF55/D55+Z55</f>
        <v>653.7738259658704</v>
      </c>
      <c r="AH55" s="1075">
        <f t="shared" ref="AH55:AH61" si="44">X55*1%</f>
        <v>179.98658</v>
      </c>
      <c r="AI55" s="1075">
        <f t="shared" ref="AI55:AI60" si="45">(T55+U55)*0%</f>
        <v>0</v>
      </c>
      <c r="AJ55" s="1075">
        <f t="shared" ref="AJ55:AJ60" si="46">(T55+U55)*0%</f>
        <v>0</v>
      </c>
      <c r="AK55" s="1075">
        <f t="shared" ref="AK55:AK61" si="47">(T55+U55)*0%</f>
        <v>0</v>
      </c>
      <c r="AL55" s="1070">
        <f t="shared" ref="AL55:AL62" si="48">AC55-AH55+AI55+AJ55-AK55</f>
        <v>17818.671419999999</v>
      </c>
      <c r="AM55" s="1075"/>
      <c r="AN55" s="559"/>
    </row>
    <row r="56" spans="1:40" ht="18" customHeight="1">
      <c r="A56" s="1069">
        <v>31</v>
      </c>
      <c r="B56" s="1069" t="s">
        <v>88</v>
      </c>
      <c r="C56" s="1081" t="s">
        <v>94</v>
      </c>
      <c r="D56" s="769">
        <f>'T-1'!Q60</f>
        <v>539.17525773195882</v>
      </c>
      <c r="E56" s="769">
        <f t="shared" si="33"/>
        <v>517.60824742268051</v>
      </c>
      <c r="F56" s="1080">
        <f>D56*4%</f>
        <v>21.567010309278352</v>
      </c>
      <c r="G56" s="499">
        <f>'T-1'!O60</f>
        <v>16</v>
      </c>
      <c r="H56" s="499">
        <f>'T-1'!P60</f>
        <v>224500</v>
      </c>
      <c r="I56" s="1074"/>
      <c r="J56" s="1078">
        <v>250</v>
      </c>
      <c r="K56" s="1074">
        <f t="shared" si="34"/>
        <v>580</v>
      </c>
      <c r="L56" s="1074">
        <f t="shared" si="35"/>
        <v>470</v>
      </c>
      <c r="M56" s="1082"/>
      <c r="N56" s="1082"/>
      <c r="O56" s="1082">
        <v>700</v>
      </c>
      <c r="P56" s="1070"/>
      <c r="Q56" s="1079"/>
      <c r="R56" s="499">
        <f t="shared" si="36"/>
        <v>675.55532848948371</v>
      </c>
      <c r="S56" s="215">
        <v>0.8</v>
      </c>
      <c r="T56" s="1075">
        <f t="shared" si="37"/>
        <v>5388</v>
      </c>
      <c r="U56" s="1075">
        <f>(E56*K56+F56*L56)/10-((0*2*20)/10)</f>
        <v>31034.927835051552</v>
      </c>
      <c r="V56" s="1070"/>
      <c r="W56" s="1075">
        <f t="shared" si="38"/>
        <v>1.3440000000000001</v>
      </c>
      <c r="X56" s="765">
        <f t="shared" si="39"/>
        <v>36424.27183505155</v>
      </c>
      <c r="Y56" s="1094"/>
      <c r="Z56" s="771">
        <f t="shared" si="40"/>
        <v>668.79977520458897</v>
      </c>
      <c r="AA56" s="1080"/>
      <c r="AB56" s="1075"/>
      <c r="AC56" s="524">
        <f t="shared" si="41"/>
        <v>36424.27183505155</v>
      </c>
      <c r="AD56" s="525"/>
      <c r="AE56" s="368">
        <v>0</v>
      </c>
      <c r="AF56" s="1070">
        <f t="shared" si="42"/>
        <v>0</v>
      </c>
      <c r="AG56" s="1074">
        <f t="shared" si="43"/>
        <v>668.79977520458897</v>
      </c>
      <c r="AH56" s="1075">
        <f t="shared" si="44"/>
        <v>364.24271835051553</v>
      </c>
      <c r="AI56" s="1075">
        <f t="shared" si="45"/>
        <v>0</v>
      </c>
      <c r="AJ56" s="1075">
        <f t="shared" si="46"/>
        <v>0</v>
      </c>
      <c r="AK56" s="1075">
        <f t="shared" si="47"/>
        <v>0</v>
      </c>
      <c r="AL56" s="1070">
        <f t="shared" si="48"/>
        <v>36060.029116701036</v>
      </c>
      <c r="AM56" s="1075"/>
      <c r="AN56" s="559"/>
    </row>
    <row r="57" spans="1:40" ht="18" customHeight="1">
      <c r="A57" s="1069">
        <v>32</v>
      </c>
      <c r="B57" s="1069" t="s">
        <v>95</v>
      </c>
      <c r="C57" s="1081" t="s">
        <v>94</v>
      </c>
      <c r="D57" s="769">
        <f>'T-1'!Q61</f>
        <v>463.33333333333331</v>
      </c>
      <c r="E57" s="769">
        <f t="shared" si="33"/>
        <v>463.33333333333331</v>
      </c>
      <c r="F57" s="1080">
        <f>D57*0%</f>
        <v>0</v>
      </c>
      <c r="G57" s="499">
        <f>'T-1'!O61</f>
        <v>3</v>
      </c>
      <c r="H57" s="499">
        <f>'T-1'!P61</f>
        <v>248556</v>
      </c>
      <c r="I57" s="1074"/>
      <c r="J57" s="1078">
        <v>250</v>
      </c>
      <c r="K57" s="1074">
        <f t="shared" si="34"/>
        <v>580</v>
      </c>
      <c r="L57" s="1074">
        <f t="shared" si="35"/>
        <v>470</v>
      </c>
      <c r="M57" s="1082"/>
      <c r="N57" s="1082"/>
      <c r="O57" s="1082">
        <v>700</v>
      </c>
      <c r="P57" s="1070"/>
      <c r="Q57" s="1079"/>
      <c r="R57" s="499">
        <f t="shared" si="36"/>
        <v>700.86684892086339</v>
      </c>
      <c r="S57" s="215">
        <v>0.8</v>
      </c>
      <c r="T57" s="1075">
        <f t="shared" si="37"/>
        <v>5965.3440000000001</v>
      </c>
      <c r="U57" s="1075">
        <f>((E57*K57+F57*L57)/10)-((91.358*2*20)/10)</f>
        <v>26507.901333333331</v>
      </c>
      <c r="V57" s="1070"/>
      <c r="W57" s="1075">
        <f t="shared" si="38"/>
        <v>0.252</v>
      </c>
      <c r="X57" s="765">
        <f t="shared" si="39"/>
        <v>32473.497333333333</v>
      </c>
      <c r="Y57" s="1094"/>
      <c r="Z57" s="771">
        <f t="shared" si="40"/>
        <v>693.85818043165477</v>
      </c>
      <c r="AA57" s="1080"/>
      <c r="AB57" s="1075"/>
      <c r="AC57" s="524">
        <f t="shared" si="41"/>
        <v>32473.497333333333</v>
      </c>
      <c r="AD57" s="525"/>
      <c r="AE57" s="368">
        <v>0.09</v>
      </c>
      <c r="AF57" s="1070">
        <f t="shared" si="42"/>
        <v>2385.7111199999999</v>
      </c>
      <c r="AG57" s="1074">
        <f t="shared" si="43"/>
        <v>699.0071972374102</v>
      </c>
      <c r="AH57" s="1075">
        <f t="shared" si="44"/>
        <v>324.73497333333336</v>
      </c>
      <c r="AI57" s="1075">
        <f t="shared" si="45"/>
        <v>0</v>
      </c>
      <c r="AJ57" s="1075">
        <f t="shared" si="46"/>
        <v>0</v>
      </c>
      <c r="AK57" s="1075">
        <f t="shared" si="47"/>
        <v>0</v>
      </c>
      <c r="AL57" s="1070">
        <f t="shared" si="48"/>
        <v>32148.762360000001</v>
      </c>
      <c r="AM57" s="1075"/>
      <c r="AN57" s="559"/>
    </row>
    <row r="58" spans="1:40" ht="18" customHeight="1">
      <c r="A58" s="1069">
        <v>33</v>
      </c>
      <c r="B58" s="1069" t="s">
        <v>86</v>
      </c>
      <c r="C58" s="1081" t="s">
        <v>94</v>
      </c>
      <c r="D58" s="769">
        <f>'T-1'!Q62</f>
        <v>527.17391304347825</v>
      </c>
      <c r="E58" s="769">
        <f t="shared" si="33"/>
        <v>485</v>
      </c>
      <c r="F58" s="1080">
        <f>D58*8%</f>
        <v>42.173913043478258</v>
      </c>
      <c r="G58" s="499">
        <f>'T-1'!O62</f>
        <v>5</v>
      </c>
      <c r="H58" s="499">
        <f>'T-1'!P62</f>
        <v>411667</v>
      </c>
      <c r="I58" s="1074"/>
      <c r="J58" s="1078">
        <v>250</v>
      </c>
      <c r="K58" s="1074">
        <f t="shared" si="34"/>
        <v>580</v>
      </c>
      <c r="L58" s="1074">
        <f t="shared" si="35"/>
        <v>470</v>
      </c>
      <c r="M58" s="1082"/>
      <c r="N58" s="1082"/>
      <c r="O58" s="1082">
        <v>700</v>
      </c>
      <c r="P58" s="1070"/>
      <c r="Q58" s="1079"/>
      <c r="R58" s="499">
        <f t="shared" si="36"/>
        <v>758.32807587628861</v>
      </c>
      <c r="S58" s="215">
        <v>0.8</v>
      </c>
      <c r="T58" s="1075">
        <f t="shared" si="37"/>
        <v>9880.0079999999998</v>
      </c>
      <c r="U58" s="1075">
        <f>(E58*K58+F58*L58)/10-(3.881*2*20)/10</f>
        <v>30096.649913043475</v>
      </c>
      <c r="V58" s="1070"/>
      <c r="W58" s="1075">
        <f t="shared" si="38"/>
        <v>0.42</v>
      </c>
      <c r="X58" s="765">
        <f t="shared" si="39"/>
        <v>39977.077913043475</v>
      </c>
      <c r="Y58" s="1094"/>
      <c r="Z58" s="771">
        <f t="shared" si="40"/>
        <v>750.74479511752565</v>
      </c>
      <c r="AA58" s="1080"/>
      <c r="AB58" s="1075"/>
      <c r="AC58" s="524">
        <f t="shared" si="41"/>
        <v>39977.077913043475</v>
      </c>
      <c r="AD58" s="525"/>
      <c r="AE58" s="368">
        <v>0.09</v>
      </c>
      <c r="AF58" s="1070">
        <f t="shared" si="42"/>
        <v>2708.6984921739127</v>
      </c>
      <c r="AG58" s="1074">
        <f t="shared" si="43"/>
        <v>755.88294483463903</v>
      </c>
      <c r="AH58" s="1075">
        <f t="shared" si="44"/>
        <v>399.77077913043473</v>
      </c>
      <c r="AI58" s="1075">
        <f t="shared" si="45"/>
        <v>0</v>
      </c>
      <c r="AJ58" s="1075">
        <f t="shared" si="46"/>
        <v>0</v>
      </c>
      <c r="AK58" s="1075">
        <f t="shared" si="47"/>
        <v>0</v>
      </c>
      <c r="AL58" s="1070">
        <f t="shared" si="48"/>
        <v>39577.30713391304</v>
      </c>
      <c r="AM58" s="1075"/>
      <c r="AN58" s="559"/>
    </row>
    <row r="59" spans="1:40" ht="18" customHeight="1">
      <c r="A59" s="1069">
        <v>34</v>
      </c>
      <c r="B59" s="1069" t="s">
        <v>96</v>
      </c>
      <c r="C59" s="1081" t="s">
        <v>94</v>
      </c>
      <c r="D59" s="769">
        <f>'T-1'!Q63</f>
        <v>7.1428571428571432</v>
      </c>
      <c r="E59" s="769">
        <f t="shared" si="33"/>
        <v>7.1428571428571432</v>
      </c>
      <c r="F59" s="1080">
        <f>D59*0%</f>
        <v>0</v>
      </c>
      <c r="G59" s="499">
        <f>'T-1'!O63</f>
        <v>1</v>
      </c>
      <c r="H59" s="499">
        <f>'T-1'!P63</f>
        <v>5000</v>
      </c>
      <c r="I59" s="1074"/>
      <c r="J59" s="1078">
        <v>250</v>
      </c>
      <c r="K59" s="1074">
        <f t="shared" si="34"/>
        <v>580</v>
      </c>
      <c r="L59" s="1074">
        <f t="shared" si="35"/>
        <v>470</v>
      </c>
      <c r="M59" s="1082"/>
      <c r="N59" s="1082"/>
      <c r="O59" s="1082">
        <v>700</v>
      </c>
      <c r="P59" s="1070"/>
      <c r="Q59" s="1079"/>
      <c r="R59" s="499">
        <f t="shared" si="36"/>
        <v>743.72719999999981</v>
      </c>
      <c r="S59" s="215">
        <v>0.8</v>
      </c>
      <c r="T59" s="1075">
        <f t="shared" si="37"/>
        <v>120</v>
      </c>
      <c r="U59" s="1075">
        <f>((E59*K59+F59*L59)/10)-((0.784*2*20)/10)</f>
        <v>411.14971428571431</v>
      </c>
      <c r="V59" s="1070"/>
      <c r="W59" s="1075">
        <f t="shared" si="38"/>
        <v>8.4000000000000005E-2</v>
      </c>
      <c r="X59" s="765">
        <f t="shared" si="39"/>
        <v>531.2337142857142</v>
      </c>
      <c r="Y59" s="1094"/>
      <c r="Z59" s="771">
        <f t="shared" si="40"/>
        <v>736.28992799999992</v>
      </c>
      <c r="AA59" s="1080"/>
      <c r="AB59" s="1075"/>
      <c r="AC59" s="524">
        <f t="shared" si="41"/>
        <v>531.2337142857142</v>
      </c>
      <c r="AD59" s="525"/>
      <c r="AE59" s="368">
        <v>0.09</v>
      </c>
      <c r="AF59" s="1070">
        <f t="shared" si="42"/>
        <v>37.003474285714283</v>
      </c>
      <c r="AG59" s="1074">
        <f t="shared" si="43"/>
        <v>741.47041439999987</v>
      </c>
      <c r="AH59" s="1075">
        <f t="shared" si="44"/>
        <v>5.3123371428571424</v>
      </c>
      <c r="AI59" s="1075">
        <f t="shared" si="45"/>
        <v>0</v>
      </c>
      <c r="AJ59" s="1075">
        <f t="shared" si="46"/>
        <v>0</v>
      </c>
      <c r="AK59" s="1075">
        <f t="shared" si="47"/>
        <v>0</v>
      </c>
      <c r="AL59" s="1070">
        <f t="shared" si="48"/>
        <v>525.92137714285707</v>
      </c>
      <c r="AM59" s="1075"/>
      <c r="AN59" s="559"/>
    </row>
    <row r="60" spans="1:40" ht="18" customHeight="1">
      <c r="A60" s="1069">
        <v>35</v>
      </c>
      <c r="B60" s="1069" t="s">
        <v>308</v>
      </c>
      <c r="C60" s="1081" t="s">
        <v>94</v>
      </c>
      <c r="D60" s="769">
        <f>'T-1'!Q64</f>
        <v>3.3673469387755102</v>
      </c>
      <c r="E60" s="769">
        <f t="shared" si="33"/>
        <v>3.3673469387755102</v>
      </c>
      <c r="F60" s="1080"/>
      <c r="G60" s="499">
        <f>'T-1'!O64</f>
        <v>2</v>
      </c>
      <c r="H60" s="499">
        <f>'T-1'!P64</f>
        <v>8000</v>
      </c>
      <c r="I60" s="1074"/>
      <c r="J60" s="1078">
        <v>0</v>
      </c>
      <c r="K60" s="1074">
        <f>720+20+30</f>
        <v>770</v>
      </c>
      <c r="L60" s="1069"/>
      <c r="M60" s="1082"/>
      <c r="N60" s="1082"/>
      <c r="O60" s="1082">
        <v>700</v>
      </c>
      <c r="P60" s="1070"/>
      <c r="Q60" s="1069"/>
      <c r="R60" s="499"/>
      <c r="S60" s="215"/>
      <c r="T60" s="1075">
        <f t="shared" si="37"/>
        <v>0</v>
      </c>
      <c r="U60" s="1075">
        <f>(E60*K60+F60*L60)/10-(0*2*20/10)</f>
        <v>259.28571428571428</v>
      </c>
      <c r="V60" s="1070"/>
      <c r="W60" s="1075">
        <f t="shared" si="38"/>
        <v>0.16800000000000001</v>
      </c>
      <c r="X60" s="765">
        <f t="shared" si="39"/>
        <v>259.45371428571428</v>
      </c>
      <c r="Y60" s="1094"/>
      <c r="Z60" s="771">
        <f t="shared" si="40"/>
        <v>762.79392000000007</v>
      </c>
      <c r="AA60" s="1080"/>
      <c r="AB60" s="1075"/>
      <c r="AC60" s="524">
        <f t="shared" si="41"/>
        <v>259.45371428571428</v>
      </c>
      <c r="AD60" s="525"/>
      <c r="AE60" s="368">
        <v>0.09</v>
      </c>
      <c r="AF60" s="1070">
        <f t="shared" si="42"/>
        <v>23.335714285714285</v>
      </c>
      <c r="AG60" s="1074">
        <f t="shared" si="43"/>
        <v>769.72392000000002</v>
      </c>
      <c r="AH60" s="1075">
        <f t="shared" si="44"/>
        <v>2.5945371428571429</v>
      </c>
      <c r="AI60" s="1075">
        <f t="shared" si="45"/>
        <v>0</v>
      </c>
      <c r="AJ60" s="1075">
        <f t="shared" si="46"/>
        <v>0</v>
      </c>
      <c r="AK60" s="1075">
        <f t="shared" si="47"/>
        <v>0</v>
      </c>
      <c r="AL60" s="1070">
        <f t="shared" si="48"/>
        <v>256.85917714285716</v>
      </c>
      <c r="AM60" s="1075"/>
      <c r="AN60" s="559"/>
    </row>
    <row r="61" spans="1:40" ht="18" customHeight="1">
      <c r="A61" s="1069">
        <v>36</v>
      </c>
      <c r="B61" s="1069" t="s">
        <v>90</v>
      </c>
      <c r="C61" s="1081" t="s">
        <v>94</v>
      </c>
      <c r="D61" s="769">
        <f>'T-1'!Q65</f>
        <v>50</v>
      </c>
      <c r="E61" s="769">
        <f t="shared" si="33"/>
        <v>50</v>
      </c>
      <c r="F61" s="1080"/>
      <c r="G61" s="499">
        <f>'T-1'!O65</f>
        <v>0</v>
      </c>
      <c r="H61" s="499">
        <f>'T-1'!P65</f>
        <v>0</v>
      </c>
      <c r="I61" s="1074"/>
      <c r="J61" s="1078"/>
      <c r="K61" s="1074">
        <f>435+20+30</f>
        <v>485</v>
      </c>
      <c r="L61" s="1069"/>
      <c r="M61" s="1069"/>
      <c r="N61" s="1069"/>
      <c r="O61" s="1082">
        <v>0</v>
      </c>
      <c r="P61" s="1069"/>
      <c r="Q61" s="1069"/>
      <c r="R61" s="499">
        <f>X61/D61*10</f>
        <v>485</v>
      </c>
      <c r="S61" s="215"/>
      <c r="T61" s="1075"/>
      <c r="U61" s="1075">
        <f>(E61*K61+F61*L61)/10</f>
        <v>2425</v>
      </c>
      <c r="V61" s="1070"/>
      <c r="W61" s="1075">
        <f t="shared" si="38"/>
        <v>0</v>
      </c>
      <c r="X61" s="765">
        <f t="shared" si="39"/>
        <v>2425</v>
      </c>
      <c r="Y61" s="1094"/>
      <c r="Z61" s="771">
        <f t="shared" si="40"/>
        <v>480.15</v>
      </c>
      <c r="AA61" s="1080"/>
      <c r="AB61" s="1075"/>
      <c r="AC61" s="524">
        <f t="shared" si="41"/>
        <v>2425</v>
      </c>
      <c r="AD61" s="525"/>
      <c r="AE61" s="368">
        <v>0.09</v>
      </c>
      <c r="AF61" s="1070">
        <f t="shared" si="42"/>
        <v>218.25</v>
      </c>
      <c r="AG61" s="1074">
        <f t="shared" si="43"/>
        <v>484.51499999999999</v>
      </c>
      <c r="AH61" s="1075">
        <f t="shared" si="44"/>
        <v>24.25</v>
      </c>
      <c r="AI61" s="1075"/>
      <c r="AJ61" s="1075"/>
      <c r="AK61" s="1075">
        <f t="shared" si="47"/>
        <v>0</v>
      </c>
      <c r="AL61" s="1070">
        <f t="shared" si="48"/>
        <v>2400.75</v>
      </c>
      <c r="AM61" s="1075"/>
      <c r="AN61" s="559"/>
    </row>
    <row r="62" spans="1:40" ht="18" customHeight="1">
      <c r="A62" s="1069">
        <v>37</v>
      </c>
      <c r="B62" s="1069" t="s">
        <v>311</v>
      </c>
      <c r="C62" s="1081" t="s">
        <v>94</v>
      </c>
      <c r="D62" s="769">
        <f>'T-1'!Q66</f>
        <v>0</v>
      </c>
      <c r="E62" s="769">
        <f t="shared" si="33"/>
        <v>0</v>
      </c>
      <c r="F62" s="1080"/>
      <c r="G62" s="499">
        <f>'T-1'!O66</f>
        <v>0</v>
      </c>
      <c r="H62" s="499">
        <f>'T-1'!P66</f>
        <v>0</v>
      </c>
      <c r="I62" s="1074"/>
      <c r="J62" s="1075"/>
      <c r="K62" s="1074"/>
      <c r="L62" s="1069"/>
      <c r="M62" s="1069"/>
      <c r="N62" s="1069"/>
      <c r="O62" s="1082"/>
      <c r="P62" s="1070"/>
      <c r="Q62" s="1069"/>
      <c r="R62" s="499" t="e">
        <f>X62/D62*10</f>
        <v>#DIV/0!</v>
      </c>
      <c r="S62" s="215"/>
      <c r="T62" s="1075"/>
      <c r="U62" s="1075">
        <f>(E62*K62+F62*L62)/10</f>
        <v>0</v>
      </c>
      <c r="V62" s="1070"/>
      <c r="W62" s="1075">
        <f t="shared" si="38"/>
        <v>0</v>
      </c>
      <c r="X62" s="765">
        <f t="shared" si="39"/>
        <v>0</v>
      </c>
      <c r="Y62" s="1094"/>
      <c r="Z62" s="771"/>
      <c r="AA62" s="1080"/>
      <c r="AB62" s="1075"/>
      <c r="AC62" s="524">
        <f t="shared" si="41"/>
        <v>0</v>
      </c>
      <c r="AD62" s="525"/>
      <c r="AE62" s="368">
        <v>0.09</v>
      </c>
      <c r="AF62" s="1070">
        <f t="shared" si="42"/>
        <v>0</v>
      </c>
      <c r="AG62" s="1074" t="e">
        <f t="shared" si="43"/>
        <v>#DIV/0!</v>
      </c>
      <c r="AH62" s="1075"/>
      <c r="AI62" s="1075"/>
      <c r="AJ62" s="1075"/>
      <c r="AK62" s="1075"/>
      <c r="AL62" s="1070">
        <f t="shared" si="48"/>
        <v>0</v>
      </c>
      <c r="AM62" s="1075"/>
      <c r="AN62" s="559"/>
    </row>
    <row r="63" spans="1:40" ht="18" customHeight="1">
      <c r="A63" s="1069"/>
      <c r="B63" s="122" t="s">
        <v>312</v>
      </c>
      <c r="C63" s="559"/>
      <c r="D63" s="1083">
        <f t="shared" ref="D63:I63" si="49">SUM(D54:D62)</f>
        <v>1865.880208190403</v>
      </c>
      <c r="E63" s="1083">
        <f t="shared" si="49"/>
        <v>1780.1605848376464</v>
      </c>
      <c r="F63" s="1083">
        <f t="shared" si="49"/>
        <v>85.719623352756599</v>
      </c>
      <c r="G63" s="1084">
        <f t="shared" si="49"/>
        <v>38</v>
      </c>
      <c r="H63" s="1084">
        <f t="shared" si="49"/>
        <v>1001083</v>
      </c>
      <c r="I63" s="1084">
        <f t="shared" si="49"/>
        <v>0</v>
      </c>
      <c r="J63" s="1086"/>
      <c r="K63" s="1095"/>
      <c r="L63" s="1095"/>
      <c r="M63" s="1095"/>
      <c r="N63" s="1095"/>
      <c r="O63" s="122"/>
      <c r="P63" s="122"/>
      <c r="Q63" s="1100"/>
      <c r="R63" s="141">
        <f>X63/D63*10</f>
        <v>697.20013074239591</v>
      </c>
      <c r="S63" s="215"/>
      <c r="T63" s="1086">
        <f>SUM(T54:T62)</f>
        <v>23831.351999999999</v>
      </c>
      <c r="U63" s="1086">
        <f>SUM(U54:U62)</f>
        <v>106254.73250999977</v>
      </c>
      <c r="V63" s="1087"/>
      <c r="W63" s="1086">
        <f>SUM(W54:W62)</f>
        <v>3.1080000000000001</v>
      </c>
      <c r="X63" s="1087">
        <f>SUM(X54:X62)</f>
        <v>130089.19250999979</v>
      </c>
      <c r="Y63" s="1096"/>
      <c r="Z63" s="289">
        <f>(AC63-AH63-AI63+AJ63)/D63*10</f>
        <v>690.22812943497206</v>
      </c>
      <c r="AA63" s="1087">
        <f>SUM(AA54:AA62)</f>
        <v>0</v>
      </c>
      <c r="AB63" s="1087">
        <f>SUM(AB54:AB62)</f>
        <v>0</v>
      </c>
      <c r="AC63" s="1088">
        <f>SUM(AC54:AC62)</f>
        <v>130089.19250999979</v>
      </c>
      <c r="AD63" s="1087"/>
      <c r="AE63" s="368"/>
      <c r="AF63" s="1087">
        <f>SUM(AF54:AF62)</f>
        <v>6769.7824207453414</v>
      </c>
      <c r="AG63" s="1084">
        <f t="shared" si="43"/>
        <v>693.85632721049319</v>
      </c>
      <c r="AH63" s="1087">
        <f>SUM(AH54:AH62)</f>
        <v>1300.8919250999979</v>
      </c>
      <c r="AI63" s="1086">
        <f>SUM(AI54:AI62)</f>
        <v>0</v>
      </c>
      <c r="AJ63" s="1086">
        <f>SUM(AJ54:AJ62)</f>
        <v>0</v>
      </c>
      <c r="AK63" s="1086">
        <f>SUM(AK54:AK61)</f>
        <v>0</v>
      </c>
      <c r="AL63" s="1086">
        <f>SUM(AL54:AL62)</f>
        <v>128788.3005848998</v>
      </c>
      <c r="AM63" s="1086"/>
      <c r="AN63" s="559"/>
    </row>
    <row r="64" spans="1:40" ht="18" customHeight="1">
      <c r="A64" s="1252" t="s">
        <v>98</v>
      </c>
      <c r="B64" s="1252"/>
      <c r="C64" s="1252"/>
      <c r="D64" s="1083">
        <f t="shared" ref="D64:I64" si="50">D63+D52+D35</f>
        <v>7280.6833019739088</v>
      </c>
      <c r="E64" s="1101">
        <f t="shared" si="50"/>
        <v>3335.7754311984709</v>
      </c>
      <c r="F64" s="1101">
        <f t="shared" si="50"/>
        <v>434.907870775437</v>
      </c>
      <c r="G64" s="1084">
        <f t="shared" si="50"/>
        <v>2291131</v>
      </c>
      <c r="H64" s="1084">
        <f t="shared" si="50"/>
        <v>4526303.777777778</v>
      </c>
      <c r="I64" s="1084">
        <f t="shared" si="50"/>
        <v>1215200</v>
      </c>
      <c r="J64" s="1081"/>
      <c r="K64" s="1081"/>
      <c r="L64" s="1081"/>
      <c r="M64" s="1081"/>
      <c r="N64" s="1081"/>
      <c r="O64" s="1081"/>
      <c r="P64" s="1081"/>
      <c r="Q64" s="1100"/>
      <c r="R64" s="141">
        <f>X64/D64*10</f>
        <v>559.4799641173264</v>
      </c>
      <c r="S64" s="215"/>
      <c r="T64" s="1086">
        <f>T63+T52+T35</f>
        <v>39128.982666666663</v>
      </c>
      <c r="U64" s="1086">
        <f>U63+U52+U35</f>
        <v>360446.85858713131</v>
      </c>
      <c r="V64" s="1077">
        <f>V63+V52+V35</f>
        <v>7729.7244000000001</v>
      </c>
      <c r="W64" s="1086">
        <f>W63+W52+W35</f>
        <v>34.077600000000004</v>
      </c>
      <c r="X64" s="1077">
        <f>X63+X52+X35</f>
        <v>407339.64325379801</v>
      </c>
      <c r="Y64" s="1096"/>
      <c r="Z64" s="289">
        <f>(AC64-AH64-AI64+AJ64)/D64*10</f>
        <v>553.25781482441653</v>
      </c>
      <c r="AA64" s="1101">
        <f>AA63+AA52+AA35</f>
        <v>934.8921499999999</v>
      </c>
      <c r="AB64" s="1086">
        <f>AB63+AB52+AB35</f>
        <v>934.89215000000002</v>
      </c>
      <c r="AC64" s="1102">
        <f>AC63+AC52+AC35</f>
        <v>406404.75110379804</v>
      </c>
      <c r="AD64" s="1077"/>
      <c r="AE64" s="1071"/>
      <c r="AF64" s="1077">
        <f>AF63+AF52+AF35</f>
        <v>20760.738789738025</v>
      </c>
      <c r="AG64" s="1084">
        <f t="shared" si="43"/>
        <v>556.10929701759335</v>
      </c>
      <c r="AH64" s="1077">
        <f>AH63+AH52+AH35</f>
        <v>3595.2576950035532</v>
      </c>
      <c r="AI64" s="1086">
        <f>AI63+AI52+AI35</f>
        <v>9.2430000000000009E-7</v>
      </c>
      <c r="AJ64" s="1086">
        <f>AJ63+AJ52+AJ35</f>
        <v>0</v>
      </c>
      <c r="AK64" s="1086">
        <f>AK63+AK52+AK35</f>
        <v>0</v>
      </c>
      <c r="AL64" s="1086">
        <f>AL63+AL52+AL35</f>
        <v>403870.84012630879</v>
      </c>
      <c r="AM64" s="1086"/>
      <c r="AN64" s="559"/>
    </row>
    <row r="65" spans="7:39" ht="15.5">
      <c r="I65" s="266"/>
      <c r="L65" s="266"/>
      <c r="O65" s="559"/>
      <c r="P65" s="559"/>
      <c r="AJ65" s="612"/>
      <c r="AK65" s="612"/>
      <c r="AL65" s="612"/>
      <c r="AM65" s="612"/>
    </row>
    <row r="66" spans="7:39">
      <c r="K66" s="8"/>
      <c r="AJ66" s="612"/>
      <c r="AK66" s="612"/>
      <c r="AL66" s="612"/>
      <c r="AM66" s="612"/>
    </row>
    <row r="67" spans="7:39" ht="15.5">
      <c r="O67" s="559"/>
      <c r="P67" s="559"/>
      <c r="AJ67" s="612"/>
      <c r="AK67" s="612"/>
      <c r="AL67" s="612"/>
      <c r="AM67" s="612"/>
    </row>
    <row r="68" spans="7:39" ht="15.5">
      <c r="O68" s="559"/>
      <c r="P68" s="559"/>
      <c r="AJ68" s="612"/>
      <c r="AK68" s="612"/>
      <c r="AL68" s="612"/>
      <c r="AM68" s="612"/>
    </row>
    <row r="69" spans="7:39" ht="15.5">
      <c r="O69" s="559"/>
      <c r="P69" s="559"/>
      <c r="AJ69" s="612"/>
      <c r="AK69" s="612"/>
      <c r="AL69" s="612"/>
      <c r="AM69" s="612"/>
    </row>
    <row r="70" spans="7:39" ht="15.5">
      <c r="O70" s="559"/>
      <c r="P70" s="559"/>
      <c r="AJ70" s="612"/>
      <c r="AK70" s="612"/>
      <c r="AL70" s="612"/>
      <c r="AM70" s="612"/>
    </row>
    <row r="71" spans="7:39" ht="15.5">
      <c r="O71" s="559"/>
      <c r="P71" s="559"/>
      <c r="AJ71" s="612"/>
      <c r="AK71" s="612"/>
      <c r="AL71" s="612"/>
      <c r="AM71" s="612"/>
    </row>
    <row r="72" spans="7:39" ht="15.5">
      <c r="O72" s="559"/>
      <c r="P72" s="559"/>
      <c r="AJ72" s="612"/>
      <c r="AK72" s="612"/>
      <c r="AL72" s="612"/>
      <c r="AM72" s="612"/>
    </row>
    <row r="73" spans="7:39" ht="15.5">
      <c r="O73" s="559"/>
      <c r="P73" s="559"/>
      <c r="AJ73" s="612"/>
      <c r="AK73" s="612"/>
      <c r="AL73" s="612"/>
      <c r="AM73" s="612"/>
    </row>
    <row r="74" spans="7:39" ht="13">
      <c r="G74" s="2"/>
      <c r="H74" s="2"/>
      <c r="I74" s="2"/>
      <c r="J74" s="2"/>
      <c r="K74" s="2"/>
      <c r="L74" s="2"/>
      <c r="M74" s="2"/>
      <c r="N74" s="2"/>
      <c r="O74" s="2"/>
      <c r="P74" s="2"/>
      <c r="Q74" s="2"/>
      <c r="R74" s="2"/>
      <c r="S74" s="2"/>
      <c r="AJ74" s="612"/>
      <c r="AK74" s="612"/>
      <c r="AL74" s="612"/>
      <c r="AM74" s="612"/>
    </row>
    <row r="75" spans="7:39" ht="15.5">
      <c r="O75" s="1104"/>
      <c r="P75" s="1104"/>
      <c r="Q75" s="1104"/>
      <c r="R75" s="1104"/>
      <c r="S75" s="1104"/>
      <c r="AJ75" s="612"/>
      <c r="AK75" s="612"/>
      <c r="AL75" s="612"/>
      <c r="AM75" s="612"/>
    </row>
    <row r="76" spans="7:39" ht="15.5">
      <c r="O76" s="1104"/>
      <c r="P76" s="1104"/>
      <c r="Q76" s="1104"/>
      <c r="R76" s="1104"/>
      <c r="S76" s="1104"/>
      <c r="AJ76" s="612"/>
      <c r="AK76" s="612"/>
      <c r="AL76" s="612"/>
      <c r="AM76" s="612"/>
    </row>
    <row r="77" spans="7:39" ht="15.5">
      <c r="O77" s="559"/>
      <c r="P77" s="559"/>
      <c r="AJ77" s="612"/>
      <c r="AK77" s="612"/>
      <c r="AL77" s="612"/>
      <c r="AM77" s="612"/>
    </row>
    <row r="78" spans="7:39" ht="15.5">
      <c r="O78" s="559"/>
      <c r="P78" s="559"/>
      <c r="AJ78" s="612"/>
      <c r="AK78" s="612"/>
      <c r="AL78" s="612"/>
      <c r="AM78" s="612"/>
    </row>
    <row r="79" spans="7:39" ht="13">
      <c r="G79" s="2"/>
      <c r="H79" s="2"/>
      <c r="I79" s="2"/>
      <c r="J79" s="2"/>
      <c r="K79" s="2"/>
      <c r="L79" s="2"/>
      <c r="M79" s="2"/>
      <c r="N79" s="2"/>
      <c r="O79" s="2"/>
      <c r="P79" s="2"/>
      <c r="Q79" s="2"/>
      <c r="R79" s="2"/>
      <c r="S79" s="2"/>
      <c r="AJ79" s="612"/>
      <c r="AK79" s="612"/>
      <c r="AL79" s="612"/>
      <c r="AM79" s="612"/>
    </row>
    <row r="80" spans="7:39" ht="15.5">
      <c r="O80" s="1104"/>
      <c r="P80" s="1104"/>
      <c r="Q80" s="1104"/>
      <c r="R80" s="1104"/>
      <c r="S80" s="1104"/>
      <c r="AJ80" s="612"/>
      <c r="AK80" s="612"/>
      <c r="AL80" s="612"/>
      <c r="AM80" s="612"/>
    </row>
    <row r="81" spans="15:39" ht="15.5">
      <c r="O81" s="1104"/>
      <c r="P81" s="1104"/>
      <c r="Q81" s="1104"/>
      <c r="R81" s="1104"/>
      <c r="S81" s="1104"/>
      <c r="AJ81" s="612"/>
      <c r="AK81" s="612"/>
      <c r="AL81" s="612"/>
      <c r="AM81" s="612"/>
    </row>
    <row r="82" spans="15:39">
      <c r="AJ82" s="612"/>
      <c r="AK82" s="612"/>
      <c r="AL82" s="612"/>
      <c r="AM82" s="612"/>
    </row>
    <row r="83" spans="15:39">
      <c r="AJ83" s="612"/>
      <c r="AK83" s="612"/>
      <c r="AL83" s="612"/>
      <c r="AM83" s="612"/>
    </row>
    <row r="84" spans="15:39">
      <c r="AJ84" s="612"/>
      <c r="AK84" s="612"/>
      <c r="AL84" s="612"/>
      <c r="AM84" s="612"/>
    </row>
    <row r="85" spans="15:39">
      <c r="AJ85" s="612"/>
      <c r="AK85" s="612"/>
      <c r="AL85" s="612"/>
      <c r="AM85" s="612"/>
    </row>
    <row r="86" spans="15:39">
      <c r="AJ86" s="612"/>
      <c r="AK86" s="612"/>
      <c r="AL86" s="612"/>
      <c r="AM86" s="612"/>
    </row>
    <row r="87" spans="15:39">
      <c r="AJ87" s="612"/>
      <c r="AK87" s="612"/>
      <c r="AL87" s="612"/>
      <c r="AM87" s="612"/>
    </row>
    <row r="88" spans="15:39">
      <c r="AJ88" s="612"/>
      <c r="AK88" s="612"/>
      <c r="AL88" s="612"/>
      <c r="AM88" s="612"/>
    </row>
    <row r="89" spans="15:39">
      <c r="AJ89" s="612"/>
      <c r="AK89" s="612"/>
      <c r="AL89" s="612"/>
      <c r="AM89" s="612"/>
    </row>
    <row r="90" spans="15:39">
      <c r="AJ90" s="612"/>
      <c r="AK90" s="612"/>
      <c r="AL90" s="612"/>
      <c r="AM90" s="612"/>
    </row>
  </sheetData>
  <mergeCells count="3">
    <mergeCell ref="A64:C64"/>
    <mergeCell ref="M7:N7"/>
    <mergeCell ref="P7:Q7"/>
  </mergeCells>
  <phoneticPr fontId="0" type="noConversion"/>
  <printOptions horizontalCentered="1" gridLines="1"/>
  <pageMargins left="0.23622047244094491" right="0" top="0.23622047244094491" bottom="0.74803149606299213" header="0" footer="0"/>
  <pageSetup paperSize="9" scale="98" fitToWidth="6" fitToHeight="6" orientation="landscape" r:id="rId1"/>
  <headerFooter alignWithMargins="0">
    <oddFooter xml:space="preserve">&amp;R&amp;"Arial,Bold"&amp;12OERC FORM-&amp;A
&amp;"Arial,Regular"&amp;10
</oddFooter>
  </headerFooter>
  <rowBreaks count="2" manualBreakCount="2">
    <brk id="35" max="39" man="1"/>
    <brk id="52"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X96"/>
  <sheetViews>
    <sheetView tabSelected="1" view="pageBreakPreview" zoomScale="86" zoomScaleNormal="75" zoomScaleSheetLayoutView="86" workbookViewId="0">
      <pane xSplit="3" ySplit="6" topLeftCell="AL62" activePane="bottomRight" state="frozen"/>
      <selection pane="topRight" activeCell="W43" sqref="W43"/>
      <selection pane="bottomLeft" activeCell="W43" sqref="W43"/>
      <selection pane="bottomRight" activeCell="AL64" sqref="AL64"/>
    </sheetView>
  </sheetViews>
  <sheetFormatPr defaultColWidth="14.7265625" defaultRowHeight="15.5"/>
  <cols>
    <col min="1" max="1" width="5.7265625" style="51" customWidth="1"/>
    <col min="2" max="2" width="31" style="51" customWidth="1"/>
    <col min="3" max="3" width="11.26953125" style="51" customWidth="1"/>
    <col min="4" max="9" width="11.453125" style="51" customWidth="1"/>
    <col min="10" max="10" width="9" style="51" customWidth="1"/>
    <col min="11" max="11" width="10.453125" style="51" customWidth="1"/>
    <col min="12" max="12" width="11.54296875" style="51" customWidth="1"/>
    <col min="13" max="13" width="9" style="51" customWidth="1"/>
    <col min="14" max="14" width="8.81640625" style="51" customWidth="1"/>
    <col min="15" max="15" width="12.26953125" style="51" customWidth="1"/>
    <col min="16" max="16" width="9.81640625" style="51" customWidth="1"/>
    <col min="17" max="17" width="8.26953125" style="51" customWidth="1"/>
    <col min="18" max="18" width="9.1796875" style="51" customWidth="1"/>
    <col min="19" max="19" width="8.54296875" style="51" customWidth="1"/>
    <col min="20" max="20" width="11.54296875" style="51" customWidth="1"/>
    <col min="21" max="24" width="12.26953125" style="51" customWidth="1"/>
    <col min="25" max="25" width="11.54296875" style="51" customWidth="1"/>
    <col min="26" max="26" width="10.453125" style="51" customWidth="1"/>
    <col min="27" max="27" width="13" style="51" customWidth="1"/>
    <col min="28" max="28" width="11" style="51" customWidth="1"/>
    <col min="29" max="29" width="13" style="51" customWidth="1"/>
    <col min="30" max="30" width="10" style="51" customWidth="1"/>
    <col min="31" max="31" width="9.54296875" style="51" customWidth="1"/>
    <col min="32" max="33" width="9.7265625" style="51" customWidth="1"/>
    <col min="34" max="34" width="12.81640625" style="51" customWidth="1"/>
    <col min="35" max="35" width="10.26953125" style="51" customWidth="1"/>
    <col min="36" max="36" width="9.1796875" style="51" customWidth="1"/>
    <col min="37" max="37" width="9.7265625" style="51" customWidth="1"/>
    <col min="38" max="38" width="8" style="51" customWidth="1"/>
    <col min="39" max="39" width="9.54296875" style="51" customWidth="1"/>
    <col min="40" max="40" width="10.81640625" style="51" customWidth="1"/>
    <col min="41" max="41" width="8.7265625" style="51" customWidth="1"/>
    <col min="42" max="42" width="8.453125" style="51" customWidth="1"/>
    <col min="43" max="43" width="11.26953125" style="51" customWidth="1"/>
    <col min="44" max="44" width="10.7265625" style="51" customWidth="1"/>
    <col min="45" max="45" width="11.7265625" style="51" customWidth="1"/>
    <col min="46" max="46" width="12.453125" style="51" customWidth="1"/>
    <col min="47" max="47" width="13.453125" style="51" customWidth="1"/>
    <col min="48" max="48" width="11.54296875" style="51" customWidth="1"/>
    <col min="49" max="49" width="13.453125" style="51" customWidth="1"/>
    <col min="50" max="50" width="11.453125" style="51" customWidth="1"/>
    <col min="51" max="51" width="11.81640625" style="51" customWidth="1"/>
    <col min="52" max="52" width="11.1796875" style="51" customWidth="1"/>
    <col min="53" max="53" width="12.1796875" style="51" customWidth="1"/>
    <col min="54" max="54" width="13.453125" style="51" customWidth="1"/>
    <col min="55" max="55" width="13.1796875" style="51" customWidth="1"/>
    <col min="56" max="56" width="11.54296875" style="51" customWidth="1"/>
    <col min="57" max="57" width="12.1796875" style="51" customWidth="1"/>
    <col min="58" max="64" width="9.7265625" style="51" customWidth="1"/>
    <col min="65" max="65" width="10.54296875" style="51" customWidth="1"/>
    <col min="66" max="66" width="10.26953125" style="51" customWidth="1"/>
    <col min="67" max="68" width="12.453125" style="51" customWidth="1"/>
    <col min="69" max="69" width="13.1796875" style="51" customWidth="1"/>
    <col min="70" max="70" width="9.453125" style="51" customWidth="1"/>
    <col min="71" max="71" width="11.453125" style="51" customWidth="1"/>
    <col min="72" max="72" width="11.81640625" style="51" customWidth="1"/>
    <col min="73" max="73" width="13.7265625" style="51" customWidth="1"/>
    <col min="74" max="74" width="12.453125" style="51" customWidth="1"/>
    <col min="75" max="75" width="10.7265625" style="51" customWidth="1"/>
    <col min="76" max="76" width="14.453125" style="51" customWidth="1"/>
    <col min="77" max="16384" width="14.7265625" style="51"/>
  </cols>
  <sheetData>
    <row r="1" spans="1:76" ht="18">
      <c r="B1" s="72" t="s">
        <v>109</v>
      </c>
      <c r="F1" s="53"/>
      <c r="AL1" s="53" t="s">
        <v>0</v>
      </c>
      <c r="AM1" s="78" t="s">
        <v>321</v>
      </c>
      <c r="BB1" s="53"/>
      <c r="BC1" s="78"/>
      <c r="BV1" s="53"/>
      <c r="BW1" s="78"/>
    </row>
    <row r="2" spans="1:76" ht="18">
      <c r="B2" s="72" t="s">
        <v>322</v>
      </c>
      <c r="F2" s="53"/>
      <c r="K2" s="54"/>
      <c r="AD2" s="552"/>
      <c r="AL2" s="53"/>
      <c r="AM2" s="78"/>
      <c r="BB2" s="53"/>
      <c r="BC2" s="78"/>
      <c r="BV2" s="53"/>
      <c r="BW2" s="78"/>
    </row>
    <row r="3" spans="1:76" ht="30">
      <c r="B3" s="6" t="s">
        <v>323</v>
      </c>
      <c r="C3"/>
      <c r="D3"/>
      <c r="E3"/>
      <c r="F3" s="6"/>
      <c r="G3" s="54"/>
      <c r="H3" s="54"/>
      <c r="I3" s="54"/>
      <c r="J3" s="54"/>
      <c r="K3" s="54"/>
      <c r="L3" s="54"/>
      <c r="M3" s="54"/>
      <c r="N3" s="54"/>
      <c r="O3" s="54"/>
      <c r="P3" s="54"/>
      <c r="Q3" s="54"/>
      <c r="R3" s="54"/>
      <c r="S3" s="54"/>
      <c r="T3" s="204"/>
      <c r="U3" s="54"/>
      <c r="V3" s="54"/>
      <c r="W3" s="54"/>
      <c r="X3" s="54"/>
      <c r="Y3" s="54"/>
      <c r="Z3" s="54"/>
      <c r="AA3" s="54"/>
      <c r="AB3" s="54"/>
      <c r="AC3" s="54"/>
      <c r="AD3" s="54"/>
      <c r="AE3" s="54"/>
      <c r="AF3" s="54"/>
      <c r="AG3" s="54"/>
      <c r="AH3" s="54"/>
      <c r="AI3" s="54"/>
      <c r="AJ3" s="54"/>
      <c r="AK3" s="54"/>
      <c r="AL3" s="54"/>
      <c r="AM3" s="54"/>
      <c r="AN3" s="204"/>
      <c r="AO3" s="204"/>
      <c r="AP3" s="54"/>
      <c r="AQ3" s="54"/>
      <c r="AR3" s="54"/>
      <c r="AS3" s="54"/>
      <c r="AT3" s="54"/>
      <c r="AU3" s="54"/>
      <c r="AV3" s="54"/>
      <c r="AW3" s="54"/>
      <c r="AX3" s="54"/>
      <c r="AY3" s="54"/>
      <c r="AZ3" s="54"/>
      <c r="BA3" s="54"/>
      <c r="BB3" s="54"/>
      <c r="BC3"/>
      <c r="BD3" s="54"/>
      <c r="BE3" s="54"/>
      <c r="BF3" s="54"/>
      <c r="BG3" s="54"/>
      <c r="BH3" s="54"/>
      <c r="BI3" s="54"/>
      <c r="BJ3" s="54"/>
      <c r="BK3" s="54"/>
      <c r="BL3" s="54"/>
      <c r="BM3" s="54"/>
      <c r="BN3" s="54"/>
      <c r="BO3" s="54"/>
      <c r="BP3" s="54"/>
      <c r="BQ3" s="54"/>
      <c r="BR3" s="54"/>
      <c r="BS3" s="54"/>
      <c r="BT3" s="54"/>
      <c r="BU3" s="54"/>
      <c r="BV3" s="54"/>
      <c r="BW3" s="54"/>
      <c r="BX3" s="54"/>
    </row>
    <row r="4" spans="1:76" ht="20.149999999999999" customHeight="1">
      <c r="A4" s="775">
        <v>1</v>
      </c>
      <c r="B4" s="69">
        <v>2</v>
      </c>
      <c r="C4" s="69">
        <v>3</v>
      </c>
      <c r="D4" s="69">
        <v>4</v>
      </c>
      <c r="E4" s="69">
        <v>5</v>
      </c>
      <c r="F4" s="69">
        <v>6</v>
      </c>
      <c r="G4" s="69">
        <v>7</v>
      </c>
      <c r="H4" s="69">
        <v>8</v>
      </c>
      <c r="I4" s="69">
        <v>9</v>
      </c>
      <c r="J4" s="69">
        <v>10</v>
      </c>
      <c r="K4" s="69">
        <v>11</v>
      </c>
      <c r="L4" s="69">
        <v>12</v>
      </c>
      <c r="M4" s="69">
        <v>13</v>
      </c>
      <c r="N4" s="69">
        <v>14</v>
      </c>
      <c r="O4" s="69">
        <v>15</v>
      </c>
      <c r="P4" s="69">
        <v>16</v>
      </c>
      <c r="Q4" s="69">
        <v>17</v>
      </c>
      <c r="R4" s="69">
        <v>18</v>
      </c>
      <c r="S4" s="69">
        <v>19</v>
      </c>
      <c r="T4" s="69">
        <v>20</v>
      </c>
      <c r="U4" s="69">
        <v>21</v>
      </c>
      <c r="V4" s="69">
        <v>22</v>
      </c>
      <c r="W4" s="69">
        <v>23</v>
      </c>
      <c r="X4" s="69">
        <v>24</v>
      </c>
      <c r="Y4" s="69">
        <v>25</v>
      </c>
      <c r="Z4" s="69">
        <v>26</v>
      </c>
      <c r="AA4" s="69">
        <v>27</v>
      </c>
      <c r="AB4" s="69">
        <v>28</v>
      </c>
      <c r="AC4" s="69">
        <v>29</v>
      </c>
      <c r="AD4" s="69">
        <v>30</v>
      </c>
      <c r="AE4" s="69">
        <v>31</v>
      </c>
      <c r="AF4" s="69">
        <v>32</v>
      </c>
      <c r="AG4" s="69">
        <v>33</v>
      </c>
      <c r="AH4" s="69">
        <v>34</v>
      </c>
      <c r="AI4" s="69">
        <v>35</v>
      </c>
      <c r="AJ4" s="69">
        <v>36</v>
      </c>
      <c r="AK4" s="69">
        <v>37</v>
      </c>
      <c r="AL4" s="69">
        <v>38</v>
      </c>
      <c r="AM4" s="69">
        <v>39</v>
      </c>
      <c r="AN4" s="69">
        <v>40</v>
      </c>
      <c r="AO4" s="69">
        <v>41</v>
      </c>
      <c r="AP4" s="69">
        <v>42</v>
      </c>
      <c r="AQ4" s="69">
        <v>43</v>
      </c>
      <c r="AR4" s="69">
        <v>44</v>
      </c>
      <c r="AS4" s="69">
        <v>45</v>
      </c>
      <c r="AT4" s="69">
        <v>46</v>
      </c>
      <c r="AU4" s="69">
        <v>47</v>
      </c>
      <c r="AV4" s="69">
        <v>48</v>
      </c>
      <c r="AW4" s="69">
        <v>49</v>
      </c>
      <c r="AX4" s="69">
        <v>50</v>
      </c>
      <c r="AY4" s="69">
        <v>51</v>
      </c>
      <c r="AZ4" s="69">
        <v>52</v>
      </c>
      <c r="BA4" s="69">
        <v>53</v>
      </c>
      <c r="BB4" s="69">
        <v>54</v>
      </c>
      <c r="BC4" s="69">
        <v>55</v>
      </c>
      <c r="BD4" s="69">
        <v>56</v>
      </c>
      <c r="BE4" s="69">
        <v>57</v>
      </c>
      <c r="BF4" s="69">
        <v>58</v>
      </c>
      <c r="BG4" s="69">
        <v>59</v>
      </c>
      <c r="BH4" s="69">
        <v>60</v>
      </c>
      <c r="BI4" s="69">
        <v>61</v>
      </c>
      <c r="BJ4" s="69">
        <v>62</v>
      </c>
      <c r="BK4" s="69">
        <v>63</v>
      </c>
      <c r="BL4" s="69">
        <v>64</v>
      </c>
      <c r="BM4" s="69">
        <v>65</v>
      </c>
      <c r="BN4" s="69">
        <v>66</v>
      </c>
      <c r="BO4" s="69">
        <v>67</v>
      </c>
      <c r="BP4" s="69">
        <v>68</v>
      </c>
      <c r="BQ4" s="69">
        <v>69</v>
      </c>
      <c r="BR4" s="69">
        <v>70</v>
      </c>
      <c r="BS4" s="69">
        <v>71</v>
      </c>
      <c r="BT4" s="69">
        <v>72</v>
      </c>
      <c r="BU4" s="69">
        <v>73</v>
      </c>
      <c r="BV4" s="69">
        <v>74</v>
      </c>
      <c r="BW4" s="69">
        <v>75</v>
      </c>
      <c r="BX4" s="69">
        <v>76</v>
      </c>
    </row>
    <row r="5" spans="1:76" ht="20.149999999999999" customHeight="1">
      <c r="A5" s="776"/>
      <c r="B5" s="777"/>
      <c r="C5" s="778"/>
      <c r="D5" s="778"/>
      <c r="E5" s="778"/>
      <c r="F5" s="778"/>
      <c r="G5" s="778"/>
      <c r="H5" s="778"/>
      <c r="I5" s="778"/>
      <c r="J5" s="295" t="s">
        <v>324</v>
      </c>
      <c r="K5" s="295" t="s">
        <v>324</v>
      </c>
      <c r="L5" s="295" t="s">
        <v>324</v>
      </c>
      <c r="M5" s="295" t="s">
        <v>324</v>
      </c>
      <c r="N5" s="295" t="s">
        <v>324</v>
      </c>
      <c r="O5" s="295" t="s">
        <v>324</v>
      </c>
      <c r="P5" s="295" t="s">
        <v>324</v>
      </c>
      <c r="Q5" s="295" t="s">
        <v>324</v>
      </c>
      <c r="R5" s="295" t="s">
        <v>324</v>
      </c>
      <c r="S5" s="295" t="s">
        <v>324</v>
      </c>
      <c r="T5" s="295" t="s">
        <v>324</v>
      </c>
      <c r="U5" s="295" t="s">
        <v>324</v>
      </c>
      <c r="V5" s="295" t="s">
        <v>324</v>
      </c>
      <c r="W5" s="295" t="s">
        <v>324</v>
      </c>
      <c r="X5" s="295" t="s">
        <v>324</v>
      </c>
      <c r="Y5" s="295" t="s">
        <v>324</v>
      </c>
      <c r="Z5" s="295" t="s">
        <v>324</v>
      </c>
      <c r="AA5" s="295" t="s">
        <v>324</v>
      </c>
      <c r="AB5" s="295" t="s">
        <v>324</v>
      </c>
      <c r="AC5" s="295" t="s">
        <v>324</v>
      </c>
      <c r="AD5" s="295" t="s">
        <v>324</v>
      </c>
      <c r="AE5" s="295" t="s">
        <v>324</v>
      </c>
      <c r="AF5" s="295" t="s">
        <v>324</v>
      </c>
      <c r="AG5" s="295" t="s">
        <v>324</v>
      </c>
      <c r="AH5" s="295" t="s">
        <v>324</v>
      </c>
      <c r="AI5" s="295" t="s">
        <v>325</v>
      </c>
      <c r="AJ5" s="295" t="s">
        <v>325</v>
      </c>
      <c r="AK5" s="295" t="s">
        <v>325</v>
      </c>
      <c r="AL5" s="295" t="s">
        <v>325</v>
      </c>
      <c r="AM5" s="295" t="s">
        <v>325</v>
      </c>
      <c r="AN5" s="295" t="s">
        <v>325</v>
      </c>
      <c r="AO5" s="295" t="s">
        <v>325</v>
      </c>
      <c r="AP5" s="295" t="s">
        <v>325</v>
      </c>
      <c r="AQ5" s="295" t="s">
        <v>325</v>
      </c>
      <c r="AR5" s="295" t="s">
        <v>325</v>
      </c>
      <c r="AS5" s="295" t="s">
        <v>325</v>
      </c>
      <c r="AT5" s="295" t="s">
        <v>325</v>
      </c>
      <c r="AU5" s="295" t="s">
        <v>325</v>
      </c>
      <c r="AV5" s="295" t="s">
        <v>325</v>
      </c>
      <c r="AW5" s="295" t="s">
        <v>325</v>
      </c>
      <c r="AX5" s="295" t="s">
        <v>325</v>
      </c>
      <c r="AY5" s="295" t="s">
        <v>325</v>
      </c>
      <c r="AZ5" s="295" t="s">
        <v>325</v>
      </c>
      <c r="BA5" s="295" t="s">
        <v>325</v>
      </c>
      <c r="BB5" s="295" t="s">
        <v>325</v>
      </c>
      <c r="BC5" s="295" t="s">
        <v>324</v>
      </c>
      <c r="BD5" s="295" t="s">
        <v>326</v>
      </c>
      <c r="BE5" s="295" t="s">
        <v>326</v>
      </c>
      <c r="BF5" s="295" t="s">
        <v>326</v>
      </c>
      <c r="BG5" s="295" t="s">
        <v>326</v>
      </c>
      <c r="BH5" s="295" t="s">
        <v>326</v>
      </c>
      <c r="BI5" s="295" t="s">
        <v>326</v>
      </c>
      <c r="BJ5" s="295" t="s">
        <v>326</v>
      </c>
      <c r="BK5" s="295" t="s">
        <v>326</v>
      </c>
      <c r="BL5" s="295" t="s">
        <v>325</v>
      </c>
      <c r="BM5" s="295" t="s">
        <v>325</v>
      </c>
      <c r="BN5" s="295" t="s">
        <v>325</v>
      </c>
      <c r="BO5" s="295" t="s">
        <v>325</v>
      </c>
      <c r="BP5" s="295" t="s">
        <v>325</v>
      </c>
      <c r="BQ5" s="295" t="s">
        <v>325</v>
      </c>
      <c r="BR5" s="295" t="s">
        <v>325</v>
      </c>
      <c r="BS5" s="295" t="s">
        <v>325</v>
      </c>
      <c r="BT5" s="295" t="s">
        <v>325</v>
      </c>
      <c r="BU5" s="295" t="s">
        <v>325</v>
      </c>
      <c r="BV5" s="295" t="s">
        <v>325</v>
      </c>
      <c r="BW5" s="295" t="s">
        <v>325</v>
      </c>
      <c r="BX5" s="60"/>
    </row>
    <row r="6" spans="1:76" ht="83.25" customHeight="1">
      <c r="A6" s="1060" t="s">
        <v>9</v>
      </c>
      <c r="B6" s="1060" t="s">
        <v>10</v>
      </c>
      <c r="C6" s="371" t="s">
        <v>11</v>
      </c>
      <c r="D6" s="371" t="s">
        <v>316</v>
      </c>
      <c r="E6" s="371" t="s">
        <v>242</v>
      </c>
      <c r="F6" s="371" t="s">
        <v>243</v>
      </c>
      <c r="G6" s="371" t="s">
        <v>327</v>
      </c>
      <c r="H6" s="371" t="s">
        <v>245</v>
      </c>
      <c r="I6" s="371" t="s">
        <v>328</v>
      </c>
      <c r="J6" s="371" t="s">
        <v>329</v>
      </c>
      <c r="K6" s="371" t="s">
        <v>330</v>
      </c>
      <c r="L6" s="1067" t="s">
        <v>331</v>
      </c>
      <c r="M6" s="1281" t="s">
        <v>332</v>
      </c>
      <c r="N6" s="1282"/>
      <c r="O6" s="371" t="s">
        <v>333</v>
      </c>
      <c r="P6" s="1283" t="s">
        <v>334</v>
      </c>
      <c r="Q6" s="1284"/>
      <c r="R6" s="371" t="s">
        <v>253</v>
      </c>
      <c r="S6" s="371" t="s">
        <v>254</v>
      </c>
      <c r="T6" s="371" t="s">
        <v>335</v>
      </c>
      <c r="U6" s="371" t="s">
        <v>336</v>
      </c>
      <c r="V6" s="371" t="s">
        <v>337</v>
      </c>
      <c r="W6" s="371" t="s">
        <v>258</v>
      </c>
      <c r="X6" s="371" t="s">
        <v>259</v>
      </c>
      <c r="Y6" s="371" t="s">
        <v>260</v>
      </c>
      <c r="Z6" s="371" t="s">
        <v>338</v>
      </c>
      <c r="AA6" s="371" t="s">
        <v>262</v>
      </c>
      <c r="AB6" s="371" t="s">
        <v>339</v>
      </c>
      <c r="AC6" s="371" t="s">
        <v>264</v>
      </c>
      <c r="AD6" s="1067" t="s">
        <v>340</v>
      </c>
      <c r="AE6" s="371" t="s">
        <v>318</v>
      </c>
      <c r="AF6" s="371" t="s">
        <v>271</v>
      </c>
      <c r="AG6" s="1067" t="s">
        <v>272</v>
      </c>
      <c r="AH6" s="371" t="s">
        <v>341</v>
      </c>
      <c r="AI6" s="371" t="s">
        <v>329</v>
      </c>
      <c r="AJ6" s="371" t="s">
        <v>330</v>
      </c>
      <c r="AK6" s="371" t="s">
        <v>342</v>
      </c>
      <c r="AL6" s="1287" t="s">
        <v>343</v>
      </c>
      <c r="AM6" s="1288"/>
      <c r="AN6" s="1107" t="s">
        <v>344</v>
      </c>
      <c r="AO6" s="1285" t="s">
        <v>345</v>
      </c>
      <c r="AP6" s="1286"/>
      <c r="AQ6" s="1107" t="s">
        <v>346</v>
      </c>
      <c r="AR6" s="1107" t="s">
        <v>347</v>
      </c>
      <c r="AS6" s="1107" t="s">
        <v>255</v>
      </c>
      <c r="AT6" s="1107" t="s">
        <v>336</v>
      </c>
      <c r="AU6" s="1107" t="s">
        <v>257</v>
      </c>
      <c r="AV6" s="1107" t="s">
        <v>258</v>
      </c>
      <c r="AW6" s="1107" t="s">
        <v>348</v>
      </c>
      <c r="AX6" s="1107" t="s">
        <v>260</v>
      </c>
      <c r="AY6" s="1107" t="s">
        <v>349</v>
      </c>
      <c r="AZ6" s="1107" t="s">
        <v>262</v>
      </c>
      <c r="BA6" s="1107" t="s">
        <v>350</v>
      </c>
      <c r="BB6" s="1107" t="s">
        <v>264</v>
      </c>
      <c r="BC6" s="1107" t="s">
        <v>264</v>
      </c>
      <c r="BD6" s="1107" t="s">
        <v>351</v>
      </c>
      <c r="BE6" s="1107" t="s">
        <v>352</v>
      </c>
      <c r="BF6" s="1107" t="s">
        <v>353</v>
      </c>
      <c r="BG6" s="1107" t="s">
        <v>354</v>
      </c>
      <c r="BH6" s="1107" t="s">
        <v>355</v>
      </c>
      <c r="BI6" s="1107" t="s">
        <v>356</v>
      </c>
      <c r="BJ6" s="1107" t="s">
        <v>357</v>
      </c>
      <c r="BK6" s="1107" t="s">
        <v>358</v>
      </c>
      <c r="BL6" s="1107" t="s">
        <v>359</v>
      </c>
      <c r="BM6" s="1067" t="s">
        <v>340</v>
      </c>
      <c r="BN6" s="1107" t="s">
        <v>318</v>
      </c>
      <c r="BO6" s="1107" t="s">
        <v>360</v>
      </c>
      <c r="BP6" s="1067" t="s">
        <v>272</v>
      </c>
      <c r="BQ6" s="1107" t="s">
        <v>361</v>
      </c>
      <c r="BR6" s="1107" t="s">
        <v>266</v>
      </c>
      <c r="BS6" s="1107" t="s">
        <v>362</v>
      </c>
      <c r="BT6" s="1107" t="s">
        <v>363</v>
      </c>
      <c r="BU6" s="1107" t="s">
        <v>364</v>
      </c>
      <c r="BV6" s="1107" t="s">
        <v>365</v>
      </c>
      <c r="BW6" s="1107" t="s">
        <v>366</v>
      </c>
      <c r="BX6" s="1107" t="s">
        <v>367</v>
      </c>
    </row>
    <row r="7" spans="1:76" ht="29.25" customHeight="1">
      <c r="A7" s="77"/>
      <c r="B7" s="291"/>
      <c r="C7" s="206"/>
      <c r="D7" s="295" t="s">
        <v>276</v>
      </c>
      <c r="E7" s="295" t="s">
        <v>276</v>
      </c>
      <c r="F7" s="295" t="s">
        <v>276</v>
      </c>
      <c r="G7" s="295" t="s">
        <v>368</v>
      </c>
      <c r="H7" s="295" t="s">
        <v>369</v>
      </c>
      <c r="I7" s="295" t="s">
        <v>370</v>
      </c>
      <c r="J7" s="295" t="s">
        <v>280</v>
      </c>
      <c r="K7" s="295" t="s">
        <v>371</v>
      </c>
      <c r="L7" s="295" t="s">
        <v>371</v>
      </c>
      <c r="M7" s="208"/>
      <c r="N7" s="208"/>
      <c r="O7" s="295" t="s">
        <v>372</v>
      </c>
      <c r="P7" s="295" t="s">
        <v>285</v>
      </c>
      <c r="Q7" s="295" t="s">
        <v>286</v>
      </c>
      <c r="R7" s="295" t="s">
        <v>287</v>
      </c>
      <c r="S7" s="425"/>
      <c r="T7" s="425" t="s">
        <v>288</v>
      </c>
      <c r="U7" s="295" t="s">
        <v>288</v>
      </c>
      <c r="V7" s="295" t="s">
        <v>288</v>
      </c>
      <c r="W7" s="295" t="s">
        <v>288</v>
      </c>
      <c r="X7" s="295" t="s">
        <v>288</v>
      </c>
      <c r="Y7" s="295" t="s">
        <v>289</v>
      </c>
      <c r="Z7" s="295" t="s">
        <v>289</v>
      </c>
      <c r="AA7" s="295" t="s">
        <v>290</v>
      </c>
      <c r="AB7" s="295" t="s">
        <v>288</v>
      </c>
      <c r="AC7" s="295" t="s">
        <v>288</v>
      </c>
      <c r="AD7" s="295" t="s">
        <v>288</v>
      </c>
      <c r="AE7" s="295" t="s">
        <v>288</v>
      </c>
      <c r="AF7" s="295" t="s">
        <v>288</v>
      </c>
      <c r="AG7" s="1067" t="s">
        <v>288</v>
      </c>
      <c r="AH7" s="295" t="s">
        <v>288</v>
      </c>
      <c r="AI7" s="295" t="s">
        <v>280</v>
      </c>
      <c r="AJ7" s="295" t="s">
        <v>293</v>
      </c>
      <c r="AK7" s="295" t="s">
        <v>293</v>
      </c>
      <c r="AL7" s="295" t="s">
        <v>373</v>
      </c>
      <c r="AM7" s="295" t="s">
        <v>373</v>
      </c>
      <c r="AN7" s="295" t="s">
        <v>284</v>
      </c>
      <c r="AO7" s="295" t="s">
        <v>285</v>
      </c>
      <c r="AP7" s="295" t="s">
        <v>286</v>
      </c>
      <c r="AQ7" s="295" t="s">
        <v>374</v>
      </c>
      <c r="AR7" s="425"/>
      <c r="AS7" s="425" t="s">
        <v>375</v>
      </c>
      <c r="AT7" s="295" t="s">
        <v>375</v>
      </c>
      <c r="AU7" s="295" t="s">
        <v>375</v>
      </c>
      <c r="AV7" s="295" t="s">
        <v>375</v>
      </c>
      <c r="AW7" s="295" t="s">
        <v>375</v>
      </c>
      <c r="AX7" s="295" t="s">
        <v>287</v>
      </c>
      <c r="AY7" s="295" t="s">
        <v>287</v>
      </c>
      <c r="AZ7" s="295" t="s">
        <v>290</v>
      </c>
      <c r="BA7" s="295" t="s">
        <v>375</v>
      </c>
      <c r="BB7" s="295" t="s">
        <v>375</v>
      </c>
      <c r="BC7" s="295" t="s">
        <v>375</v>
      </c>
      <c r="BD7" s="295" t="s">
        <v>375</v>
      </c>
      <c r="BE7" s="295" t="s">
        <v>375</v>
      </c>
      <c r="BF7" s="295" t="s">
        <v>375</v>
      </c>
      <c r="BG7" s="295" t="s">
        <v>375</v>
      </c>
      <c r="BH7" s="295" t="s">
        <v>375</v>
      </c>
      <c r="BI7" s="295" t="s">
        <v>375</v>
      </c>
      <c r="BJ7" s="295" t="s">
        <v>293</v>
      </c>
      <c r="BK7" s="295" t="s">
        <v>291</v>
      </c>
      <c r="BL7" s="295" t="s">
        <v>291</v>
      </c>
      <c r="BM7" s="295" t="s">
        <v>375</v>
      </c>
      <c r="BN7" s="295" t="s">
        <v>375</v>
      </c>
      <c r="BO7" s="295" t="s">
        <v>375</v>
      </c>
      <c r="BP7" s="295" t="s">
        <v>375</v>
      </c>
      <c r="BQ7" s="295" t="s">
        <v>375</v>
      </c>
      <c r="BR7" s="295" t="s">
        <v>292</v>
      </c>
      <c r="BS7" s="295" t="s">
        <v>289</v>
      </c>
      <c r="BT7" s="295" t="s">
        <v>375</v>
      </c>
      <c r="BU7" s="295" t="s">
        <v>375</v>
      </c>
      <c r="BV7" s="295" t="s">
        <v>375</v>
      </c>
      <c r="BW7" s="295" t="s">
        <v>293</v>
      </c>
      <c r="BX7" s="208"/>
    </row>
    <row r="8" spans="1:76" ht="16" customHeight="1">
      <c r="A8" s="77"/>
      <c r="B8" s="291" t="s">
        <v>176</v>
      </c>
      <c r="C8" s="206"/>
      <c r="D8" s="292"/>
      <c r="E8" s="292"/>
      <c r="F8" s="292"/>
      <c r="G8" s="293"/>
      <c r="H8" s="208"/>
      <c r="I8" s="208"/>
      <c r="J8" s="207"/>
      <c r="K8" s="207"/>
      <c r="L8" s="207"/>
      <c r="M8" s="208"/>
      <c r="N8" s="208"/>
      <c r="O8" s="208"/>
      <c r="P8" s="208"/>
      <c r="Q8" s="208"/>
      <c r="R8" s="424"/>
      <c r="S8" s="247"/>
      <c r="T8" s="247"/>
      <c r="U8" s="208"/>
      <c r="V8" s="208"/>
      <c r="W8" s="208"/>
      <c r="X8" s="208"/>
      <c r="Y8" s="208"/>
      <c r="Z8" s="208"/>
      <c r="AA8" s="208"/>
      <c r="AB8" s="208"/>
      <c r="AC8" s="208"/>
      <c r="AD8" s="208"/>
      <c r="AE8" s="208"/>
      <c r="AF8" s="208"/>
      <c r="AG8" s="1069"/>
      <c r="AH8" s="208"/>
      <c r="AI8" s="208"/>
      <c r="AJ8" s="208"/>
      <c r="AK8" s="206"/>
      <c r="AL8" s="208"/>
      <c r="AM8" s="208"/>
      <c r="AN8" s="208"/>
      <c r="AO8" s="208"/>
      <c r="AP8" s="208"/>
      <c r="AQ8" s="424"/>
      <c r="AR8" s="247"/>
      <c r="AS8" s="247"/>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row>
    <row r="9" spans="1:76" ht="16" customHeight="1">
      <c r="A9" s="209">
        <v>1</v>
      </c>
      <c r="B9" s="210" t="s">
        <v>47</v>
      </c>
      <c r="C9" s="206" t="s">
        <v>48</v>
      </c>
      <c r="D9" s="207"/>
      <c r="E9" s="207"/>
      <c r="F9" s="207"/>
      <c r="G9" s="211">
        <f>'T-1'!O13</f>
        <v>1866924</v>
      </c>
      <c r="H9" s="211">
        <f>'T-1'!P13</f>
        <v>2062664</v>
      </c>
      <c r="I9" s="499">
        <f>(128284+189449)+(64204+57423)*2+(21320+5992)*3+(15831+4083)*4</f>
        <v>722579</v>
      </c>
      <c r="J9" s="207"/>
      <c r="K9" s="206"/>
      <c r="L9" s="206"/>
      <c r="M9" s="499">
        <v>20</v>
      </c>
      <c r="N9" s="499">
        <v>20</v>
      </c>
      <c r="O9" s="208"/>
      <c r="P9" s="208"/>
      <c r="Q9" s="208"/>
      <c r="R9" s="424"/>
      <c r="S9" s="247"/>
      <c r="T9" s="75"/>
      <c r="U9" s="208"/>
      <c r="V9" s="765">
        <f>((H9-I9)*M9+I9*N9)*12/100000</f>
        <v>4950.3936000000003</v>
      </c>
      <c r="W9" s="208"/>
      <c r="X9" s="213">
        <f>SUM(T9:W9)</f>
        <v>4950.3936000000003</v>
      </c>
      <c r="Y9" s="213">
        <v>0.1</v>
      </c>
      <c r="Z9" s="216"/>
      <c r="AA9" s="766">
        <f>(367528512)/1000000*2</f>
        <v>735.05702399999996</v>
      </c>
      <c r="AB9" s="215">
        <f>AA9*Y9*10</f>
        <v>735.05702400000007</v>
      </c>
      <c r="AC9" s="310">
        <f>X9-AB9</f>
        <v>4215.3365760000006</v>
      </c>
      <c r="AD9" s="213"/>
      <c r="AE9" s="208"/>
      <c r="AF9" s="208"/>
      <c r="AG9" s="1069"/>
      <c r="AH9" s="212">
        <f>AC9-AD9+AE9+AF9-AG9</f>
        <v>4215.3365760000006</v>
      </c>
      <c r="AI9" s="207"/>
      <c r="AJ9" s="206"/>
      <c r="AK9" s="206"/>
      <c r="AL9" s="499">
        <v>20</v>
      </c>
      <c r="AM9" s="499">
        <v>20</v>
      </c>
      <c r="AN9" s="208"/>
      <c r="AO9" s="208"/>
      <c r="AP9" s="208"/>
      <c r="AQ9" s="424"/>
      <c r="AR9" s="247"/>
      <c r="AS9" s="75"/>
      <c r="AT9" s="208"/>
      <c r="AU9" s="213">
        <f>((H9-I9)*AL9+I9*AM9)*12/100000</f>
        <v>4950.3936000000003</v>
      </c>
      <c r="AV9" s="208"/>
      <c r="AW9" s="213">
        <f>SUM(AS9:AV9)</f>
        <v>4950.3936000000003</v>
      </c>
      <c r="AX9" s="215">
        <v>0.1</v>
      </c>
      <c r="AY9" s="208"/>
      <c r="AZ9" s="214">
        <f>AA9</f>
        <v>735.05702399999996</v>
      </c>
      <c r="BA9" s="213">
        <f>AZ9*AX9*10</f>
        <v>735.05702400000007</v>
      </c>
      <c r="BB9" s="213">
        <f>AW9-BA9</f>
        <v>4215.3365760000006</v>
      </c>
      <c r="BC9" s="213">
        <f>AC9</f>
        <v>4215.3365760000006</v>
      </c>
      <c r="BD9" s="213">
        <f>BB9-BC9</f>
        <v>0</v>
      </c>
      <c r="BE9" s="213"/>
      <c r="BF9" s="213"/>
      <c r="BG9" s="213">
        <f>AU9-V9</f>
        <v>0</v>
      </c>
      <c r="BH9" s="213"/>
      <c r="BI9" s="213">
        <f>AW9-X9</f>
        <v>0</v>
      </c>
      <c r="BJ9" s="213"/>
      <c r="BK9" s="213"/>
      <c r="BL9" s="208"/>
      <c r="BM9" s="214"/>
      <c r="BN9" s="208"/>
      <c r="BO9" s="208"/>
      <c r="BP9" s="208"/>
      <c r="BQ9" s="212">
        <f>BB9-BM9+BN9+BO9-BP9</f>
        <v>4215.3365760000006</v>
      </c>
      <c r="BR9" s="208"/>
      <c r="BS9" s="208"/>
      <c r="BT9" s="208"/>
      <c r="BU9" s="208"/>
      <c r="BV9" s="212"/>
      <c r="BW9" s="208"/>
      <c r="BX9" s="208"/>
    </row>
    <row r="10" spans="1:76" ht="16" customHeight="1">
      <c r="A10" s="209" t="s">
        <v>294</v>
      </c>
      <c r="B10" s="210" t="s">
        <v>50</v>
      </c>
      <c r="C10" s="216"/>
      <c r="D10" s="217">
        <f>'T-1'!R14</f>
        <v>70</v>
      </c>
      <c r="E10" s="217"/>
      <c r="F10" s="217"/>
      <c r="G10" s="211">
        <f>'T-1'!O14</f>
        <v>218161</v>
      </c>
      <c r="H10" s="211">
        <f>'T-1'!P14</f>
        <v>86784</v>
      </c>
      <c r="I10" s="211"/>
      <c r="J10" s="213">
        <v>80</v>
      </c>
      <c r="K10" s="206"/>
      <c r="L10" s="206"/>
      <c r="M10" s="499"/>
      <c r="N10" s="499"/>
      <c r="O10" s="208"/>
      <c r="P10" s="208"/>
      <c r="Q10" s="208"/>
      <c r="R10" s="212"/>
      <c r="S10" s="446"/>
      <c r="T10" s="779">
        <f>((J10*G10)*12)/100000</f>
        <v>2094.3456000000001</v>
      </c>
      <c r="V10" s="213"/>
      <c r="W10" s="212"/>
      <c r="X10" s="213">
        <f>SUM(T10:W10)</f>
        <v>2094.3456000000001</v>
      </c>
      <c r="Y10" s="213"/>
      <c r="Z10" s="771">
        <f>(AC10/D10)*10</f>
        <v>299.19222857142859</v>
      </c>
      <c r="AA10" s="766"/>
      <c r="AB10" s="215"/>
      <c r="AC10" s="310">
        <f>X10-AB10</f>
        <v>2094.3456000000001</v>
      </c>
      <c r="AD10" s="213"/>
      <c r="AE10" s="212"/>
      <c r="AF10" s="212"/>
      <c r="AG10" s="1069"/>
      <c r="AH10" s="212">
        <f>AC10-AD10+AE10+AF10-AG10</f>
        <v>2094.3456000000001</v>
      </c>
      <c r="AI10" s="213">
        <v>80</v>
      </c>
      <c r="AJ10" s="206"/>
      <c r="AK10" s="206"/>
      <c r="AL10" s="499"/>
      <c r="AM10" s="499"/>
      <c r="AN10" s="208"/>
      <c r="AO10" s="212"/>
      <c r="AP10" s="212"/>
      <c r="AQ10" s="222"/>
      <c r="AR10" s="426"/>
      <c r="AS10" s="388">
        <f>(AI10*G10)*12/100000</f>
        <v>2094.3456000000001</v>
      </c>
      <c r="AT10" s="218"/>
      <c r="AU10" s="213"/>
      <c r="AV10" s="212"/>
      <c r="AW10" s="213">
        <f>SUM(AS10:AV10)</f>
        <v>2094.3456000000001</v>
      </c>
      <c r="AX10" s="215"/>
      <c r="AY10" s="141">
        <f>(BB10/D10)*10</f>
        <v>299.19222857142859</v>
      </c>
      <c r="AZ10" s="214"/>
      <c r="BA10" s="213"/>
      <c r="BB10" s="213">
        <f>AW10-BA10</f>
        <v>2094.3456000000001</v>
      </c>
      <c r="BC10" s="213">
        <f>AC10</f>
        <v>2094.3456000000001</v>
      </c>
      <c r="BD10" s="213">
        <f>BB10-BC10</f>
        <v>0</v>
      </c>
      <c r="BE10" s="213"/>
      <c r="BF10" s="213"/>
      <c r="BG10" s="213"/>
      <c r="BH10" s="213"/>
      <c r="BI10" s="213">
        <f>AW10-X10</f>
        <v>0</v>
      </c>
      <c r="BJ10" s="213"/>
      <c r="BK10" s="213"/>
      <c r="BL10" s="211">
        <f>AY10/$E$69*100</f>
        <v>47.934203326492451</v>
      </c>
      <c r="BM10" s="214"/>
      <c r="BN10" s="212"/>
      <c r="BO10" s="212"/>
      <c r="BP10" s="212"/>
      <c r="BQ10" s="212">
        <f>BB10-BM10+BN10+BO10-BP10</f>
        <v>2094.3456000000001</v>
      </c>
      <c r="BR10" s="368">
        <v>0</v>
      </c>
      <c r="BS10" s="296">
        <f>BR10+AY10</f>
        <v>299.19222857142859</v>
      </c>
      <c r="BT10" s="213"/>
      <c r="BU10" s="213">
        <f>D10*$E$69/10</f>
        <v>4369.2091547550335</v>
      </c>
      <c r="BV10" s="213">
        <f>BU10-BQ10</f>
        <v>2274.8635547550334</v>
      </c>
      <c r="BW10" s="211">
        <f>BV10/D10*10</f>
        <v>324.98050782214762</v>
      </c>
      <c r="BX10" s="212"/>
    </row>
    <row r="11" spans="1:76" ht="16" customHeight="1">
      <c r="A11" s="209" t="s">
        <v>180</v>
      </c>
      <c r="B11" s="210" t="s">
        <v>53</v>
      </c>
      <c r="C11" s="216"/>
      <c r="D11" s="217"/>
      <c r="E11" s="217"/>
      <c r="F11" s="217"/>
      <c r="G11" s="211"/>
      <c r="H11" s="211"/>
      <c r="I11" s="211"/>
      <c r="J11" s="213"/>
      <c r="K11" s="206"/>
      <c r="L11" s="206"/>
      <c r="M11" s="499"/>
      <c r="N11" s="499"/>
      <c r="O11" s="208"/>
      <c r="P11" s="208"/>
      <c r="Q11" s="208"/>
      <c r="R11" s="208"/>
      <c r="S11" s="208"/>
      <c r="T11" s="212"/>
      <c r="U11" s="212"/>
      <c r="V11" s="213"/>
      <c r="W11" s="212"/>
      <c r="X11" s="213"/>
      <c r="Y11" s="213"/>
      <c r="Z11" s="216"/>
      <c r="AA11" s="766"/>
      <c r="AB11" s="215"/>
      <c r="AC11" s="310"/>
      <c r="AD11" s="213"/>
      <c r="AE11" s="212"/>
      <c r="AF11" s="212"/>
      <c r="AG11" s="1069"/>
      <c r="AH11" s="212"/>
      <c r="AI11" s="213"/>
      <c r="AJ11" s="206"/>
      <c r="AK11" s="206"/>
      <c r="AL11" s="499"/>
      <c r="AM11" s="499"/>
      <c r="AN11" s="208"/>
      <c r="AO11" s="212"/>
      <c r="AP11" s="212"/>
      <c r="AQ11" s="213"/>
      <c r="AR11" s="213"/>
      <c r="AS11" s="213"/>
      <c r="AT11" s="213"/>
      <c r="AU11" s="213"/>
      <c r="AV11" s="212"/>
      <c r="AW11" s="213"/>
      <c r="AX11" s="215"/>
      <c r="AY11" s="215"/>
      <c r="AZ11" s="214"/>
      <c r="BA11" s="213"/>
      <c r="BB11" s="213"/>
      <c r="BC11" s="213"/>
      <c r="BD11" s="213"/>
      <c r="BE11" s="213"/>
      <c r="BF11" s="213"/>
      <c r="BG11" s="213"/>
      <c r="BH11" s="213"/>
      <c r="BI11" s="213"/>
      <c r="BJ11" s="213"/>
      <c r="BK11" s="213"/>
      <c r="BL11" s="211"/>
      <c r="BM11" s="214"/>
      <c r="BN11" s="212"/>
      <c r="BO11" s="212"/>
      <c r="BP11" s="212"/>
      <c r="BQ11" s="212"/>
      <c r="BR11" s="213"/>
      <c r="BS11" s="296"/>
      <c r="BT11" s="213"/>
      <c r="BU11" s="213"/>
      <c r="BV11" s="213"/>
      <c r="BW11" s="213"/>
      <c r="BX11" s="212"/>
    </row>
    <row r="12" spans="1:76" ht="16" customHeight="1">
      <c r="A12" s="209"/>
      <c r="B12" s="219" t="s">
        <v>181</v>
      </c>
      <c r="C12" s="216"/>
      <c r="D12" s="217">
        <f>'T-1'!R16</f>
        <v>867.88841729507067</v>
      </c>
      <c r="E12" s="217"/>
      <c r="F12" s="217"/>
      <c r="G12" s="211"/>
      <c r="H12" s="211"/>
      <c r="I12" s="211"/>
      <c r="J12" s="213"/>
      <c r="K12" s="499">
        <f>250+20+30</f>
        <v>300</v>
      </c>
      <c r="L12" s="206"/>
      <c r="M12" s="499"/>
      <c r="N12" s="499"/>
      <c r="O12" s="208"/>
      <c r="P12" s="208"/>
      <c r="Q12" s="208"/>
      <c r="R12" s="208"/>
      <c r="S12" s="208"/>
      <c r="T12" s="212"/>
      <c r="U12" s="774">
        <f>D12*K12/10</f>
        <v>26036.652518852119</v>
      </c>
      <c r="V12" s="213"/>
      <c r="W12" s="212"/>
      <c r="X12" s="213">
        <f>SUM(T12:W12)</f>
        <v>26036.652518852119</v>
      </c>
      <c r="Y12" s="213"/>
      <c r="Z12" s="216"/>
      <c r="AA12" s="766"/>
      <c r="AB12" s="215"/>
      <c r="AC12" s="310">
        <f>X12-AB12</f>
        <v>26036.652518852119</v>
      </c>
      <c r="AD12" s="213"/>
      <c r="AE12" s="212"/>
      <c r="AF12" s="212"/>
      <c r="AG12" s="1069"/>
      <c r="AH12" s="212">
        <f t="shared" ref="AH12:AH33" si="0">AC12-AD12+AE12+AF12-AG12</f>
        <v>26036.652518852119</v>
      </c>
      <c r="AI12" s="213"/>
      <c r="AJ12" s="499">
        <f>250+20+30</f>
        <v>300</v>
      </c>
      <c r="AK12" s="206"/>
      <c r="AL12" s="499"/>
      <c r="AM12" s="499"/>
      <c r="AN12" s="208"/>
      <c r="AO12" s="212"/>
      <c r="AP12" s="212"/>
      <c r="AQ12" s="213"/>
      <c r="AR12" s="213"/>
      <c r="AS12" s="213"/>
      <c r="AT12" s="213">
        <f>(AJ12*D12)/10</f>
        <v>26036.652518852119</v>
      </c>
      <c r="AU12" s="213"/>
      <c r="AV12" s="212"/>
      <c r="AW12" s="213">
        <f t="shared" ref="AW12:AW33" si="1">SUM(AS12:AV12)</f>
        <v>26036.652518852119</v>
      </c>
      <c r="AX12" s="215"/>
      <c r="AY12" s="215"/>
      <c r="AZ12" s="214"/>
      <c r="BA12" s="213"/>
      <c r="BB12" s="213">
        <f>AW12-BA12</f>
        <v>26036.652518852119</v>
      </c>
      <c r="BC12" s="213">
        <f>AC12</f>
        <v>26036.652518852119</v>
      </c>
      <c r="BD12" s="213">
        <f>BB12-BC12</f>
        <v>0</v>
      </c>
      <c r="BE12" s="213"/>
      <c r="BF12" s="213">
        <f>AT12-U12</f>
        <v>0</v>
      </c>
      <c r="BG12" s="213"/>
      <c r="BH12" s="213"/>
      <c r="BI12" s="213">
        <f>AW12-X12</f>
        <v>0</v>
      </c>
      <c r="BJ12" s="213"/>
      <c r="BK12" s="213"/>
      <c r="BL12" s="211"/>
      <c r="BM12" s="214"/>
      <c r="BN12" s="212"/>
      <c r="BO12" s="212"/>
      <c r="BP12" s="212"/>
      <c r="BQ12" s="212">
        <f t="shared" ref="BQ12:BQ32" si="2">BB12-BM12+BN12+BO12-BP12</f>
        <v>26036.652518852119</v>
      </c>
      <c r="BR12" s="213"/>
      <c r="BS12" s="296"/>
      <c r="BT12" s="213"/>
      <c r="BU12" s="213"/>
      <c r="BV12" s="213"/>
      <c r="BW12" s="213"/>
      <c r="BX12" s="212"/>
    </row>
    <row r="13" spans="1:76" ht="16" customHeight="1">
      <c r="A13" s="209"/>
      <c r="B13" s="219" t="s">
        <v>56</v>
      </c>
      <c r="C13" s="216"/>
      <c r="D13" s="217">
        <f>'T-1'!R17</f>
        <v>855.57391087249823</v>
      </c>
      <c r="E13" s="217"/>
      <c r="F13" s="217"/>
      <c r="G13" s="211"/>
      <c r="H13" s="211"/>
      <c r="I13" s="211"/>
      <c r="J13" s="213"/>
      <c r="K13" s="499">
        <f>430+20+30</f>
        <v>480</v>
      </c>
      <c r="L13" s="206"/>
      <c r="M13" s="499"/>
      <c r="N13" s="499"/>
      <c r="O13" s="208"/>
      <c r="P13" s="208"/>
      <c r="Q13" s="208"/>
      <c r="R13" s="208"/>
      <c r="S13" s="208"/>
      <c r="T13" s="212"/>
      <c r="U13" s="774">
        <f>D13*K13/10</f>
        <v>41067.547721879921</v>
      </c>
      <c r="V13" s="213"/>
      <c r="W13" s="212"/>
      <c r="X13" s="213">
        <f>SUM(T13:W13)</f>
        <v>41067.547721879921</v>
      </c>
      <c r="Y13" s="213"/>
      <c r="Z13" s="780"/>
      <c r="AA13" s="766"/>
      <c r="AB13" s="215"/>
      <c r="AC13" s="310">
        <f>X13-AB13</f>
        <v>41067.547721879921</v>
      </c>
      <c r="AD13" s="213"/>
      <c r="AE13" s="212"/>
      <c r="AF13" s="212"/>
      <c r="AG13" s="1069"/>
      <c r="AH13" s="212">
        <f t="shared" si="0"/>
        <v>41067.547721879921</v>
      </c>
      <c r="AI13" s="213"/>
      <c r="AJ13" s="499">
        <f>430+20+30</f>
        <v>480</v>
      </c>
      <c r="AK13" s="206"/>
      <c r="AL13" s="499"/>
      <c r="AM13" s="499"/>
      <c r="AN13" s="208"/>
      <c r="AO13" s="212"/>
      <c r="AP13" s="212"/>
      <c r="AQ13" s="213"/>
      <c r="AR13" s="213"/>
      <c r="AS13" s="213"/>
      <c r="AT13" s="213">
        <f>(AJ13*D13)/10</f>
        <v>41067.547721879921</v>
      </c>
      <c r="AU13" s="213"/>
      <c r="AV13" s="212"/>
      <c r="AW13" s="213">
        <f t="shared" si="1"/>
        <v>41067.547721879921</v>
      </c>
      <c r="AX13" s="215"/>
      <c r="AY13" s="215"/>
      <c r="AZ13" s="214"/>
      <c r="BA13" s="213"/>
      <c r="BB13" s="213">
        <f>AW13-BA13</f>
        <v>41067.547721879921</v>
      </c>
      <c r="BC13" s="213">
        <f>AC13</f>
        <v>41067.547721879921</v>
      </c>
      <c r="BD13" s="213">
        <f>BB13-BC13</f>
        <v>0</v>
      </c>
      <c r="BE13" s="213"/>
      <c r="BF13" s="213">
        <f>AT13-U13</f>
        <v>0</v>
      </c>
      <c r="BG13" s="213"/>
      <c r="BH13" s="213"/>
      <c r="BI13" s="213">
        <f>AW13-X13</f>
        <v>0</v>
      </c>
      <c r="BJ13" s="213"/>
      <c r="BK13" s="213"/>
      <c r="BL13" s="211"/>
      <c r="BM13" s="214"/>
      <c r="BN13" s="212"/>
      <c r="BO13" s="212"/>
      <c r="BP13" s="212"/>
      <c r="BQ13" s="212">
        <f t="shared" si="2"/>
        <v>41067.547721879921</v>
      </c>
      <c r="BR13" s="213"/>
      <c r="BS13" s="296"/>
      <c r="BT13" s="213"/>
      <c r="BU13" s="213"/>
      <c r="BV13" s="213"/>
      <c r="BW13" s="213"/>
      <c r="BX13" s="213"/>
    </row>
    <row r="14" spans="1:76" ht="16" customHeight="1">
      <c r="A14" s="209"/>
      <c r="B14" s="219" t="s">
        <v>57</v>
      </c>
      <c r="C14" s="216"/>
      <c r="D14" s="217">
        <f>'T-1'!R18</f>
        <v>304.05785883486493</v>
      </c>
      <c r="E14" s="217"/>
      <c r="F14" s="217"/>
      <c r="G14" s="211"/>
      <c r="H14" s="211"/>
      <c r="I14" s="211"/>
      <c r="J14" s="213"/>
      <c r="K14" s="499">
        <f>530+20+30</f>
        <v>580</v>
      </c>
      <c r="L14" s="206"/>
      <c r="M14" s="499"/>
      <c r="N14" s="499"/>
      <c r="O14" s="208"/>
      <c r="P14" s="208"/>
      <c r="Q14" s="208"/>
      <c r="R14" s="208"/>
      <c r="S14" s="208"/>
      <c r="T14" s="212"/>
      <c r="U14" s="774">
        <f>D14*K14/10</f>
        <v>17635.355812422167</v>
      </c>
      <c r="V14" s="213"/>
      <c r="W14" s="212"/>
      <c r="X14" s="213">
        <f>SUM(T14:W14)</f>
        <v>17635.355812422167</v>
      </c>
      <c r="Y14" s="385"/>
      <c r="Z14" s="75"/>
      <c r="AA14" s="766"/>
      <c r="AB14" s="215"/>
      <c r="AC14" s="310">
        <f>X14-AB14</f>
        <v>17635.355812422167</v>
      </c>
      <c r="AD14" s="213"/>
      <c r="AE14" s="212"/>
      <c r="AF14" s="212"/>
      <c r="AG14" s="1069"/>
      <c r="AH14" s="212">
        <f t="shared" si="0"/>
        <v>17635.355812422167</v>
      </c>
      <c r="AI14" s="213"/>
      <c r="AJ14" s="499">
        <f>530+20+30</f>
        <v>580</v>
      </c>
      <c r="AK14" s="206"/>
      <c r="AL14" s="499"/>
      <c r="AM14" s="499"/>
      <c r="AN14" s="208"/>
      <c r="AO14" s="212"/>
      <c r="AP14" s="212"/>
      <c r="AQ14" s="213"/>
      <c r="AR14" s="213"/>
      <c r="AS14" s="213"/>
      <c r="AT14" s="213">
        <f>(AJ14*D14)/10</f>
        <v>17635.355812422167</v>
      </c>
      <c r="AU14" s="213"/>
      <c r="AV14" s="212"/>
      <c r="AW14" s="213">
        <f t="shared" si="1"/>
        <v>17635.355812422167</v>
      </c>
      <c r="AX14" s="215"/>
      <c r="AY14" s="215"/>
      <c r="AZ14" s="214"/>
      <c r="BA14" s="213"/>
      <c r="BB14" s="213">
        <f>AW14-BA14</f>
        <v>17635.355812422167</v>
      </c>
      <c r="BC14" s="213">
        <f>AC14</f>
        <v>17635.355812422167</v>
      </c>
      <c r="BD14" s="213">
        <f>BB14-BC14</f>
        <v>0</v>
      </c>
      <c r="BE14" s="213"/>
      <c r="BF14" s="213">
        <f>AT14-U14</f>
        <v>0</v>
      </c>
      <c r="BG14" s="213"/>
      <c r="BH14" s="213"/>
      <c r="BI14" s="213">
        <f>AW14-X14</f>
        <v>0</v>
      </c>
      <c r="BJ14" s="213"/>
      <c r="BK14" s="213"/>
      <c r="BL14" s="211"/>
      <c r="BM14" s="214"/>
      <c r="BN14" s="212"/>
      <c r="BO14" s="212"/>
      <c r="BP14" s="212"/>
      <c r="BQ14" s="212">
        <f t="shared" si="2"/>
        <v>17635.355812422167</v>
      </c>
      <c r="BR14" s="213"/>
      <c r="BS14" s="296"/>
      <c r="BT14" s="213"/>
      <c r="BU14" s="213"/>
      <c r="BV14" s="213"/>
      <c r="BW14" s="213"/>
      <c r="BX14" s="213"/>
    </row>
    <row r="15" spans="1:76" ht="16" customHeight="1">
      <c r="A15" s="209"/>
      <c r="B15" s="219" t="s">
        <v>58</v>
      </c>
      <c r="C15" s="216"/>
      <c r="D15" s="217">
        <f>'T-1'!R19</f>
        <v>231.82981299756614</v>
      </c>
      <c r="E15" s="217"/>
      <c r="F15" s="217"/>
      <c r="G15" s="211"/>
      <c r="H15" s="211"/>
      <c r="I15" s="211"/>
      <c r="J15" s="213"/>
      <c r="K15" s="499">
        <f>570+20+30</f>
        <v>620</v>
      </c>
      <c r="L15" s="206"/>
      <c r="M15" s="499"/>
      <c r="N15" s="499"/>
      <c r="O15" s="208"/>
      <c r="P15" s="208"/>
      <c r="Q15" s="208"/>
      <c r="R15" s="212"/>
      <c r="S15" s="212"/>
      <c r="T15" s="212"/>
      <c r="U15" s="215">
        <f>(D15*K15/10)-((5.768*2*20)/10)</f>
        <v>14350.376405849102</v>
      </c>
      <c r="V15" s="213"/>
      <c r="W15" s="212"/>
      <c r="X15" s="213">
        <f>SUM(T15:W15)</f>
        <v>14350.376405849102</v>
      </c>
      <c r="Y15" s="385"/>
      <c r="Z15" s="75"/>
      <c r="AA15" s="766"/>
      <c r="AB15" s="215"/>
      <c r="AC15" s="310">
        <f>X15-AB15</f>
        <v>14350.376405849102</v>
      </c>
      <c r="AD15" s="213"/>
      <c r="AE15" s="212"/>
      <c r="AF15" s="212"/>
      <c r="AG15" s="1069"/>
      <c r="AH15" s="212">
        <f t="shared" si="0"/>
        <v>14350.376405849102</v>
      </c>
      <c r="AI15" s="213"/>
      <c r="AJ15" s="499">
        <f>570+20+30</f>
        <v>620</v>
      </c>
      <c r="AK15" s="206"/>
      <c r="AL15" s="499"/>
      <c r="AM15" s="499"/>
      <c r="AN15" s="208"/>
      <c r="AO15" s="212"/>
      <c r="AP15" s="212"/>
      <c r="AQ15" s="213"/>
      <c r="AR15" s="213"/>
      <c r="AS15" s="213"/>
      <c r="AT15" s="213">
        <f>(AJ15*D15)/10-(5.768*2*20)/10</f>
        <v>14350.376405849102</v>
      </c>
      <c r="AU15" s="213"/>
      <c r="AV15" s="212"/>
      <c r="AW15" s="213">
        <f t="shared" si="1"/>
        <v>14350.376405849102</v>
      </c>
      <c r="AX15" s="215"/>
      <c r="AY15" s="215"/>
      <c r="AZ15" s="214"/>
      <c r="BA15" s="213"/>
      <c r="BB15" s="213">
        <f>AW15-BA15</f>
        <v>14350.376405849102</v>
      </c>
      <c r="BC15" s="213">
        <f>AC15</f>
        <v>14350.376405849102</v>
      </c>
      <c r="BD15" s="213">
        <f>BB15-BC15</f>
        <v>0</v>
      </c>
      <c r="BE15" s="213"/>
      <c r="BF15" s="213">
        <f>AT15-U15</f>
        <v>0</v>
      </c>
      <c r="BG15" s="213"/>
      <c r="BH15" s="213"/>
      <c r="BI15" s="213">
        <f>AW15-X15</f>
        <v>0</v>
      </c>
      <c r="BJ15" s="213"/>
      <c r="BK15" s="213"/>
      <c r="BL15" s="211"/>
      <c r="BM15" s="214"/>
      <c r="BN15" s="212"/>
      <c r="BO15" s="212"/>
      <c r="BP15" s="212"/>
      <c r="BQ15" s="212">
        <f t="shared" si="2"/>
        <v>14350.376405849102</v>
      </c>
      <c r="BR15" s="368">
        <v>0.04</v>
      </c>
      <c r="BS15" s="296"/>
      <c r="BT15" s="213">
        <f>BR15*SUM(AT12:AT15)</f>
        <v>3963.5972983601323</v>
      </c>
      <c r="BU15" s="213">
        <f>SUM(D12:D15)*$E$69/10</f>
        <v>141022.46719708265</v>
      </c>
      <c r="BV15" s="213">
        <f>BU15-(SUM(BQ12:BQ15)+BQ9)</f>
        <v>37717.198162079338</v>
      </c>
      <c r="BW15" s="213"/>
      <c r="BX15" s="212"/>
    </row>
    <row r="16" spans="1:76" ht="16" customHeight="1">
      <c r="A16" s="209"/>
      <c r="B16" s="322" t="s">
        <v>59</v>
      </c>
      <c r="C16" s="206"/>
      <c r="D16" s="781">
        <f t="shared" ref="D16:I16" si="3">SUM(D9:D15)</f>
        <v>2329.35</v>
      </c>
      <c r="E16" s="781"/>
      <c r="F16" s="781">
        <f t="shared" si="3"/>
        <v>0</v>
      </c>
      <c r="G16" s="782">
        <f t="shared" si="3"/>
        <v>2085085</v>
      </c>
      <c r="H16" s="782">
        <f t="shared" si="3"/>
        <v>2149448</v>
      </c>
      <c r="I16" s="782">
        <f t="shared" si="3"/>
        <v>722579</v>
      </c>
      <c r="J16" s="213"/>
      <c r="K16" s="215"/>
      <c r="L16" s="206"/>
      <c r="M16" s="499"/>
      <c r="N16" s="499"/>
      <c r="O16" s="208"/>
      <c r="P16" s="208"/>
      <c r="Q16" s="208"/>
      <c r="R16" s="301">
        <f>X16/D16*10</f>
        <v>455.64072234315717</v>
      </c>
      <c r="S16" s="448"/>
      <c r="T16" s="449">
        <f t="shared" ref="T16:AB16" si="4">SUM(T9:T15)</f>
        <v>2094.3456000000001</v>
      </c>
      <c r="U16" s="449">
        <f t="shared" si="4"/>
        <v>99089.932459003307</v>
      </c>
      <c r="V16" s="221">
        <f t="shared" si="4"/>
        <v>4950.3936000000003</v>
      </c>
      <c r="W16" s="222">
        <f t="shared" si="4"/>
        <v>0</v>
      </c>
      <c r="X16" s="222">
        <f t="shared" si="4"/>
        <v>106134.67165900332</v>
      </c>
      <c r="Y16" s="213"/>
      <c r="Z16" s="783">
        <f>(AC16/D16)*10</f>
        <v>452.48509084080672</v>
      </c>
      <c r="AA16" s="223">
        <f>SUM(AA9:AA15)</f>
        <v>735.05702399999996</v>
      </c>
      <c r="AB16" s="222">
        <f t="shared" si="4"/>
        <v>735.05702400000007</v>
      </c>
      <c r="AC16" s="313">
        <f>SUM(AC9:AC15)</f>
        <v>105399.61463500331</v>
      </c>
      <c r="AD16" s="1075">
        <f>(X16)*1%</f>
        <v>1061.3467165900331</v>
      </c>
      <c r="AE16" s="222">
        <f>SUM(AE9:AE15)</f>
        <v>0</v>
      </c>
      <c r="AF16" s="222">
        <f>SUM(AF9:AF15)</f>
        <v>0</v>
      </c>
      <c r="AG16" s="125">
        <f>SUM(AG9:AG15)</f>
        <v>0</v>
      </c>
      <c r="AH16" s="222">
        <f>SUM(AH9:AH15)</f>
        <v>105399.61463500331</v>
      </c>
      <c r="AI16" s="213"/>
      <c r="AJ16" s="215"/>
      <c r="AK16" s="206"/>
      <c r="AL16" s="499"/>
      <c r="AM16" s="499"/>
      <c r="AN16" s="208"/>
      <c r="AO16" s="208"/>
      <c r="AP16" s="208"/>
      <c r="AQ16" s="306">
        <f>(AW16/D16)*10</f>
        <v>455.64072234315717</v>
      </c>
      <c r="AR16" s="387"/>
      <c r="AS16" s="387">
        <f>SUM(AS9:AS15)</f>
        <v>2094.3456000000001</v>
      </c>
      <c r="AT16" s="387">
        <f>SUM(AT9:AT15)</f>
        <v>99089.932459003307</v>
      </c>
      <c r="AU16" s="222">
        <f>SUM(AU9:AU15)</f>
        <v>4950.3936000000003</v>
      </c>
      <c r="AV16" s="222">
        <f>SUM(AV9:AV15)</f>
        <v>0</v>
      </c>
      <c r="AW16" s="222">
        <f>SUM(AW9:AW15)</f>
        <v>106134.67165900332</v>
      </c>
      <c r="AX16" s="215"/>
      <c r="AY16" s="141">
        <f>(BB16/D16)*10</f>
        <v>452.48509084080672</v>
      </c>
      <c r="AZ16" s="223">
        <f>SUM(AZ9:AZ15)</f>
        <v>735.05702399999996</v>
      </c>
      <c r="BA16" s="222">
        <f>SUM(BA9:BA15)</f>
        <v>735.05702400000007</v>
      </c>
      <c r="BB16" s="222">
        <f>SUM(BB9:BB15)</f>
        <v>105399.61463500331</v>
      </c>
      <c r="BC16" s="222">
        <f>SUM(BC9:BC15)</f>
        <v>105399.61463500331</v>
      </c>
      <c r="BD16" s="222">
        <f>SUM(BD9:BD15)</f>
        <v>0</v>
      </c>
      <c r="BE16" s="213"/>
      <c r="BF16" s="222">
        <f>SUM(BF9:BF15)</f>
        <v>0</v>
      </c>
      <c r="BG16" s="222">
        <f>SUM(BG9:BG15)</f>
        <v>0</v>
      </c>
      <c r="BH16" s="222">
        <f>SUM(BH9:BH15)</f>
        <v>0</v>
      </c>
      <c r="BI16" s="222">
        <f>SUM(BI9:BI15)</f>
        <v>0</v>
      </c>
      <c r="BJ16" s="211">
        <f>AY16-Z16</f>
        <v>0</v>
      </c>
      <c r="BK16" s="211">
        <f>BJ16/Z16*100</f>
        <v>0</v>
      </c>
      <c r="BL16" s="306">
        <f>AY16/$E$69*100</f>
        <v>72.493568600133358</v>
      </c>
      <c r="BM16" s="310">
        <f>AD16/X16*AW16</f>
        <v>1061.3467165900331</v>
      </c>
      <c r="BN16" s="222">
        <f>SUM(BN9:BN15)</f>
        <v>0</v>
      </c>
      <c r="BO16" s="222">
        <f>SUM(BO9:BO15)</f>
        <v>0</v>
      </c>
      <c r="BP16" s="222"/>
      <c r="BQ16" s="313">
        <f>SUM(BQ9:BQ15)</f>
        <v>105399.61463500331</v>
      </c>
      <c r="BR16" s="213"/>
      <c r="BS16" s="301">
        <f>BT16/SUM(D12:D15)+AY16</f>
        <v>454.23939951292931</v>
      </c>
      <c r="BT16" s="222">
        <f>SUM(BT9:BT15)</f>
        <v>3963.5972983601323</v>
      </c>
      <c r="BU16" s="222">
        <f>SUM(BU9:BU15)</f>
        <v>145391.67635183767</v>
      </c>
      <c r="BV16" s="222">
        <f>SUM(BV9:BV15)</f>
        <v>39992.061716834374</v>
      </c>
      <c r="BW16" s="306">
        <f>BV16/D16*10</f>
        <v>171.68764555276954</v>
      </c>
      <c r="BX16" s="208"/>
    </row>
    <row r="17" spans="1:76" ht="16" customHeight="1">
      <c r="A17" s="209">
        <v>2</v>
      </c>
      <c r="B17" s="210" t="s">
        <v>376</v>
      </c>
      <c r="C17" s="206" t="s">
        <v>48</v>
      </c>
      <c r="D17" s="781"/>
      <c r="E17" s="781"/>
      <c r="F17" s="214"/>
      <c r="G17" s="211">
        <f>'T-1'!O26</f>
        <v>101871</v>
      </c>
      <c r="H17" s="211">
        <f>'T-1'!P26</f>
        <v>305554</v>
      </c>
      <c r="I17" s="499">
        <f>(8540+6664)+(4448+2473)*2+(1796+970)*3+(6999+5951)*4</f>
        <v>89144</v>
      </c>
      <c r="J17" s="213"/>
      <c r="K17" s="215"/>
      <c r="L17" s="206"/>
      <c r="M17" s="499">
        <v>30</v>
      </c>
      <c r="N17" s="499">
        <v>30</v>
      </c>
      <c r="O17" s="208"/>
      <c r="P17" s="208"/>
      <c r="Q17" s="208"/>
      <c r="R17" s="447"/>
      <c r="S17" s="305"/>
      <c r="T17" s="75"/>
      <c r="U17" s="249"/>
      <c r="V17" s="765">
        <f>((H17-I17)*M17+I17*N17)*12/100000</f>
        <v>1099.9944</v>
      </c>
      <c r="W17" s="208"/>
      <c r="X17" s="213">
        <f>SUM(T17:W17)</f>
        <v>1099.9944</v>
      </c>
      <c r="Y17" s="213">
        <v>0.1</v>
      </c>
      <c r="Z17" s="213"/>
      <c r="AA17" s="766">
        <f>(72486325)/1000000*2</f>
        <v>144.97264999999999</v>
      </c>
      <c r="AB17" s="215">
        <f>AA17*Y17*10</f>
        <v>144.97264999999999</v>
      </c>
      <c r="AC17" s="310">
        <f>X17-AB17</f>
        <v>955.02175000000011</v>
      </c>
      <c r="AD17" s="213"/>
      <c r="AE17" s="208"/>
      <c r="AF17" s="208"/>
      <c r="AG17" s="1075"/>
      <c r="AH17" s="212">
        <f t="shared" si="0"/>
        <v>955.02175000000011</v>
      </c>
      <c r="AI17" s="213"/>
      <c r="AJ17" s="215"/>
      <c r="AK17" s="206"/>
      <c r="AL17" s="499">
        <v>30</v>
      </c>
      <c r="AM17" s="499">
        <v>30</v>
      </c>
      <c r="AN17" s="208"/>
      <c r="AO17" s="208"/>
      <c r="AP17" s="208"/>
      <c r="AQ17" s="385"/>
      <c r="AR17" s="246"/>
      <c r="AS17" s="389"/>
      <c r="AT17" s="246"/>
      <c r="AU17" s="213">
        <f>((H17-I17)*AL17+I17*AM17)*12/100000</f>
        <v>1099.9944</v>
      </c>
      <c r="AV17" s="208"/>
      <c r="AW17" s="213">
        <f t="shared" si="1"/>
        <v>1099.9944</v>
      </c>
      <c r="AX17" s="215">
        <v>0.1</v>
      </c>
      <c r="AY17" s="213"/>
      <c r="AZ17" s="214">
        <f>AA17</f>
        <v>144.97264999999999</v>
      </c>
      <c r="BA17" s="213">
        <f>AZ17*AX17*10</f>
        <v>144.97264999999999</v>
      </c>
      <c r="BB17" s="213">
        <f>AW17-BA17</f>
        <v>955.02175000000011</v>
      </c>
      <c r="BC17" s="213">
        <f>AC17</f>
        <v>955.02175000000011</v>
      </c>
      <c r="BD17" s="213">
        <f>BB17-BC17</f>
        <v>0</v>
      </c>
      <c r="BE17" s="213"/>
      <c r="BF17" s="213"/>
      <c r="BG17" s="213">
        <f>AU17-V17</f>
        <v>0</v>
      </c>
      <c r="BH17" s="213"/>
      <c r="BI17" s="213">
        <f>AW17-X17</f>
        <v>0</v>
      </c>
      <c r="BJ17" s="211"/>
      <c r="BK17" s="211"/>
      <c r="BL17" s="213"/>
      <c r="BM17" s="214"/>
      <c r="BN17" s="213"/>
      <c r="BO17" s="213"/>
      <c r="BP17" s="213"/>
      <c r="BQ17" s="212">
        <f t="shared" si="2"/>
        <v>955.02175000000011</v>
      </c>
      <c r="BR17" s="213"/>
      <c r="BS17" s="296"/>
      <c r="BT17" s="213"/>
      <c r="BU17" s="213"/>
      <c r="BV17" s="213"/>
      <c r="BW17" s="213"/>
      <c r="BX17" s="208"/>
    </row>
    <row r="18" spans="1:76" ht="16" customHeight="1">
      <c r="A18" s="209"/>
      <c r="B18" s="210" t="s">
        <v>61</v>
      </c>
      <c r="C18" s="206"/>
      <c r="D18" s="220"/>
      <c r="E18" s="220"/>
      <c r="F18" s="214"/>
      <c r="G18" s="211"/>
      <c r="H18" s="211"/>
      <c r="I18" s="211"/>
      <c r="J18" s="213"/>
      <c r="K18" s="215"/>
      <c r="L18" s="206"/>
      <c r="M18" s="499"/>
      <c r="N18" s="499"/>
      <c r="O18" s="208"/>
      <c r="P18" s="208"/>
      <c r="Q18" s="208"/>
      <c r="R18" s="296"/>
      <c r="S18" s="450"/>
      <c r="T18" s="446"/>
      <c r="U18" s="446"/>
      <c r="V18" s="213"/>
      <c r="W18" s="212"/>
      <c r="X18" s="213"/>
      <c r="Y18" s="213"/>
      <c r="Z18" s="213"/>
      <c r="AA18" s="214"/>
      <c r="AB18" s="213"/>
      <c r="AC18" s="310"/>
      <c r="AD18" s="213"/>
      <c r="AE18" s="212"/>
      <c r="AF18" s="212"/>
      <c r="AG18" s="1075"/>
      <c r="AH18" s="212"/>
      <c r="AI18" s="213"/>
      <c r="AJ18" s="215"/>
      <c r="AK18" s="206"/>
      <c r="AL18" s="499"/>
      <c r="AM18" s="499"/>
      <c r="AN18" s="208"/>
      <c r="AO18" s="212"/>
      <c r="AP18" s="212"/>
      <c r="AQ18" s="213"/>
      <c r="AR18" s="388"/>
      <c r="AS18" s="388"/>
      <c r="AT18" s="388"/>
      <c r="AU18" s="213"/>
      <c r="AV18" s="212"/>
      <c r="AW18" s="213"/>
      <c r="AX18" s="215"/>
      <c r="AY18" s="213"/>
      <c r="AZ18" s="214"/>
      <c r="BA18" s="213"/>
      <c r="BB18" s="213"/>
      <c r="BC18" s="213"/>
      <c r="BD18" s="213"/>
      <c r="BE18" s="213"/>
      <c r="BF18" s="213"/>
      <c r="BG18" s="213"/>
      <c r="BH18" s="213"/>
      <c r="BI18" s="213"/>
      <c r="BJ18" s="211"/>
      <c r="BK18" s="211"/>
      <c r="BL18" s="213"/>
      <c r="BM18" s="214"/>
      <c r="BN18" s="213"/>
      <c r="BO18" s="213"/>
      <c r="BP18" s="213"/>
      <c r="BQ18" s="212"/>
      <c r="BR18" s="213"/>
      <c r="BS18" s="296"/>
      <c r="BT18" s="213"/>
      <c r="BU18" s="213"/>
      <c r="BV18" s="213"/>
      <c r="BW18" s="213"/>
      <c r="BX18" s="212"/>
    </row>
    <row r="19" spans="1:76" ht="16" customHeight="1">
      <c r="A19" s="209"/>
      <c r="B19" s="210" t="s">
        <v>62</v>
      </c>
      <c r="C19" s="206"/>
      <c r="D19" s="220">
        <f>'T-1'!R23</f>
        <v>92.668468128783601</v>
      </c>
      <c r="E19" s="220"/>
      <c r="F19" s="214"/>
      <c r="G19" s="211"/>
      <c r="H19" s="211"/>
      <c r="I19" s="211"/>
      <c r="J19" s="213"/>
      <c r="K19" s="499">
        <f>540+20+30</f>
        <v>590</v>
      </c>
      <c r="L19" s="206"/>
      <c r="M19" s="499"/>
      <c r="N19" s="499"/>
      <c r="O19" s="208"/>
      <c r="P19" s="208"/>
      <c r="Q19" s="208"/>
      <c r="R19" s="296"/>
      <c r="S19" s="296"/>
      <c r="T19" s="212"/>
      <c r="U19" s="774">
        <f>D19*K19/10</f>
        <v>5467.4396195982326</v>
      </c>
      <c r="V19" s="213"/>
      <c r="W19" s="212"/>
      <c r="X19" s="213">
        <f>SUM(T19:W19)</f>
        <v>5467.4396195982326</v>
      </c>
      <c r="Y19" s="213"/>
      <c r="Z19" s="213"/>
      <c r="AA19" s="214"/>
      <c r="AB19" s="213"/>
      <c r="AC19" s="310">
        <f>X19-AB19</f>
        <v>5467.4396195982326</v>
      </c>
      <c r="AD19" s="213"/>
      <c r="AE19" s="212"/>
      <c r="AF19" s="212"/>
      <c r="AG19" s="1075"/>
      <c r="AH19" s="212">
        <f t="shared" si="0"/>
        <v>5467.4396195982326</v>
      </c>
      <c r="AI19" s="213"/>
      <c r="AJ19" s="499">
        <f>540+20+30</f>
        <v>590</v>
      </c>
      <c r="AK19" s="206"/>
      <c r="AL19" s="499"/>
      <c r="AM19" s="499"/>
      <c r="AN19" s="208"/>
      <c r="AO19" s="212"/>
      <c r="AP19" s="212"/>
      <c r="AQ19" s="213"/>
      <c r="AR19" s="213"/>
      <c r="AS19" s="213"/>
      <c r="AT19" s="213">
        <f>(AJ19*D19)/10</f>
        <v>5467.4396195982326</v>
      </c>
      <c r="AU19" s="213"/>
      <c r="AV19" s="212"/>
      <c r="AW19" s="213">
        <f t="shared" si="1"/>
        <v>5467.4396195982326</v>
      </c>
      <c r="AX19" s="215"/>
      <c r="AY19" s="213"/>
      <c r="AZ19" s="214"/>
      <c r="BA19" s="213"/>
      <c r="BB19" s="213">
        <f>AW19-BA19</f>
        <v>5467.4396195982326</v>
      </c>
      <c r="BC19" s="213">
        <f>AC19</f>
        <v>5467.4396195982326</v>
      </c>
      <c r="BD19" s="213">
        <f>BB19-BC19</f>
        <v>0</v>
      </c>
      <c r="BE19" s="213"/>
      <c r="BF19" s="213">
        <f>AT19-U19</f>
        <v>0</v>
      </c>
      <c r="BG19" s="213"/>
      <c r="BH19" s="213"/>
      <c r="BI19" s="213">
        <f>AW19-X19</f>
        <v>0</v>
      </c>
      <c r="BJ19" s="211"/>
      <c r="BK19" s="211"/>
      <c r="BL19" s="213"/>
      <c r="BM19" s="214"/>
      <c r="BN19" s="213"/>
      <c r="BO19" s="213"/>
      <c r="BP19" s="213"/>
      <c r="BQ19" s="212">
        <f t="shared" si="2"/>
        <v>5467.4396195982326</v>
      </c>
      <c r="BR19" s="213"/>
      <c r="BS19" s="296"/>
      <c r="BT19" s="213"/>
      <c r="BU19" s="213"/>
      <c r="BV19" s="213"/>
      <c r="BW19" s="213"/>
      <c r="BX19" s="212"/>
    </row>
    <row r="20" spans="1:76" ht="16" customHeight="1">
      <c r="A20" s="209"/>
      <c r="B20" s="210" t="s">
        <v>63</v>
      </c>
      <c r="C20" s="216"/>
      <c r="D20" s="220">
        <f>'T-1'!R24</f>
        <v>70.657114728000153</v>
      </c>
      <c r="E20" s="220"/>
      <c r="F20" s="217"/>
      <c r="G20" s="211"/>
      <c r="H20" s="211"/>
      <c r="I20" s="211"/>
      <c r="J20" s="213"/>
      <c r="K20" s="499">
        <f>650+20+30</f>
        <v>700</v>
      </c>
      <c r="L20" s="206"/>
      <c r="M20" s="499"/>
      <c r="N20" s="499"/>
      <c r="O20" s="208"/>
      <c r="P20" s="208"/>
      <c r="Q20" s="208"/>
      <c r="R20" s="296"/>
      <c r="S20" s="296"/>
      <c r="T20" s="212"/>
      <c r="U20" s="774">
        <f>D20*K20/10</f>
        <v>4945.9980309600105</v>
      </c>
      <c r="V20" s="213"/>
      <c r="W20" s="212"/>
      <c r="X20" s="213">
        <f>SUM(T20:W20)</f>
        <v>4945.9980309600105</v>
      </c>
      <c r="Y20" s="213"/>
      <c r="Z20" s="213"/>
      <c r="AA20" s="214"/>
      <c r="AB20" s="213"/>
      <c r="AC20" s="310">
        <f>X20-AB20</f>
        <v>4945.9980309600105</v>
      </c>
      <c r="AD20" s="213"/>
      <c r="AE20" s="212"/>
      <c r="AF20" s="212"/>
      <c r="AG20" s="1075"/>
      <c r="AH20" s="212">
        <f t="shared" si="0"/>
        <v>4945.9980309600105</v>
      </c>
      <c r="AI20" s="213"/>
      <c r="AJ20" s="499">
        <f>650+20+30</f>
        <v>700</v>
      </c>
      <c r="AK20" s="206"/>
      <c r="AL20" s="499"/>
      <c r="AM20" s="499"/>
      <c r="AN20" s="208"/>
      <c r="AO20" s="212"/>
      <c r="AP20" s="212"/>
      <c r="AQ20" s="213"/>
      <c r="AR20" s="213"/>
      <c r="AS20" s="213"/>
      <c r="AT20" s="213">
        <f>(AJ20*D20)/10</f>
        <v>4945.9980309600105</v>
      </c>
      <c r="AU20" s="213"/>
      <c r="AV20" s="212"/>
      <c r="AW20" s="213">
        <f t="shared" si="1"/>
        <v>4945.9980309600105</v>
      </c>
      <c r="AX20" s="215"/>
      <c r="AY20" s="213"/>
      <c r="AZ20" s="214"/>
      <c r="BA20" s="213"/>
      <c r="BB20" s="213">
        <f>AW20-BA20</f>
        <v>4945.9980309600105</v>
      </c>
      <c r="BC20" s="213">
        <f>AC20</f>
        <v>4945.9980309600105</v>
      </c>
      <c r="BD20" s="213">
        <f>BB20-BC20</f>
        <v>0</v>
      </c>
      <c r="BE20" s="213"/>
      <c r="BF20" s="213">
        <f>AT20-U20</f>
        <v>0</v>
      </c>
      <c r="BG20" s="213"/>
      <c r="BH20" s="213"/>
      <c r="BI20" s="213">
        <f>AW20-X20</f>
        <v>0</v>
      </c>
      <c r="BJ20" s="211"/>
      <c r="BK20" s="211"/>
      <c r="BL20" s="213"/>
      <c r="BM20" s="214"/>
      <c r="BN20" s="213"/>
      <c r="BO20" s="213"/>
      <c r="BP20" s="213"/>
      <c r="BQ20" s="212">
        <f t="shared" si="2"/>
        <v>4945.9980309600105</v>
      </c>
      <c r="BR20" s="213"/>
      <c r="BS20" s="296"/>
      <c r="BT20" s="213"/>
      <c r="BU20" s="213"/>
      <c r="BV20" s="213"/>
      <c r="BW20" s="213"/>
      <c r="BX20" s="213"/>
    </row>
    <row r="21" spans="1:76" ht="16" customHeight="1">
      <c r="A21" s="209"/>
      <c r="B21" s="219" t="s">
        <v>64</v>
      </c>
      <c r="C21" s="206"/>
      <c r="D21" s="220">
        <f>'T-1'!R25</f>
        <v>236.6744171432162</v>
      </c>
      <c r="E21" s="220"/>
      <c r="F21" s="214"/>
      <c r="G21" s="211"/>
      <c r="H21" s="211"/>
      <c r="I21" s="211"/>
      <c r="J21" s="213"/>
      <c r="K21" s="499">
        <f>710+20+30</f>
        <v>760</v>
      </c>
      <c r="L21" s="206"/>
      <c r="M21" s="499"/>
      <c r="N21" s="499"/>
      <c r="O21" s="208"/>
      <c r="P21" s="208"/>
      <c r="Q21" s="208"/>
      <c r="R21" s="296"/>
      <c r="S21" s="296"/>
      <c r="T21" s="212"/>
      <c r="U21" s="215">
        <f>(D21*K21/10)-(13.996*2*20)/10</f>
        <v>17931.271702884431</v>
      </c>
      <c r="V21" s="213"/>
      <c r="W21" s="212"/>
      <c r="X21" s="213">
        <f>SUM(T21:W21)</f>
        <v>17931.271702884431</v>
      </c>
      <c r="Y21" s="213"/>
      <c r="Z21" s="213"/>
      <c r="AA21" s="214"/>
      <c r="AB21" s="213"/>
      <c r="AC21" s="310">
        <f>X21-AB21</f>
        <v>17931.271702884431</v>
      </c>
      <c r="AD21" s="213"/>
      <c r="AE21" s="212"/>
      <c r="AF21" s="212"/>
      <c r="AG21" s="1075"/>
      <c r="AH21" s="212">
        <f t="shared" si="0"/>
        <v>17931.271702884431</v>
      </c>
      <c r="AI21" s="213"/>
      <c r="AJ21" s="499">
        <f>710+20+30</f>
        <v>760</v>
      </c>
      <c r="AK21" s="206"/>
      <c r="AL21" s="499"/>
      <c r="AM21" s="499"/>
      <c r="AN21" s="208"/>
      <c r="AO21" s="212"/>
      <c r="AP21" s="212"/>
      <c r="AQ21" s="213"/>
      <c r="AR21" s="213"/>
      <c r="AS21" s="213"/>
      <c r="AT21" s="213">
        <f>(AJ21*D21)/10-(13.996*2*20)/10</f>
        <v>17931.271702884431</v>
      </c>
      <c r="AU21" s="213"/>
      <c r="AV21" s="212"/>
      <c r="AW21" s="213">
        <f t="shared" si="1"/>
        <v>17931.271702884431</v>
      </c>
      <c r="AX21" s="215"/>
      <c r="AY21" s="213"/>
      <c r="AZ21" s="214"/>
      <c r="BA21" s="213"/>
      <c r="BB21" s="213">
        <f>AW21-BA21</f>
        <v>17931.271702884431</v>
      </c>
      <c r="BC21" s="213">
        <f>AC21</f>
        <v>17931.271702884431</v>
      </c>
      <c r="BD21" s="213">
        <f>BB21-BC21</f>
        <v>0</v>
      </c>
      <c r="BE21" s="213"/>
      <c r="BF21" s="213">
        <f>AT21-U21</f>
        <v>0</v>
      </c>
      <c r="BG21" s="213"/>
      <c r="BH21" s="213"/>
      <c r="BI21" s="213">
        <f>AW21-X21</f>
        <v>0</v>
      </c>
      <c r="BJ21" s="211"/>
      <c r="BK21" s="211"/>
      <c r="BL21" s="213"/>
      <c r="BM21" s="214"/>
      <c r="BN21" s="213"/>
      <c r="BO21" s="213"/>
      <c r="BP21" s="213"/>
      <c r="BQ21" s="212">
        <f t="shared" si="2"/>
        <v>17931.271702884431</v>
      </c>
      <c r="BR21" s="213"/>
      <c r="BS21" s="296"/>
      <c r="BT21" s="213"/>
      <c r="BU21" s="213"/>
      <c r="BV21" s="213"/>
      <c r="BW21" s="213"/>
      <c r="BX21" s="212"/>
    </row>
    <row r="22" spans="1:76" ht="16" customHeight="1">
      <c r="A22" s="209"/>
      <c r="B22" s="322" t="s">
        <v>377</v>
      </c>
      <c r="C22" s="216"/>
      <c r="D22" s="781">
        <f t="shared" ref="D22:I22" si="5">SUM(D17:D21)</f>
        <v>399.99999999999994</v>
      </c>
      <c r="E22" s="781"/>
      <c r="F22" s="781">
        <f t="shared" si="5"/>
        <v>0</v>
      </c>
      <c r="G22" s="782">
        <f t="shared" si="5"/>
        <v>101871</v>
      </c>
      <c r="H22" s="782">
        <f t="shared" si="5"/>
        <v>305554</v>
      </c>
      <c r="I22" s="782">
        <f t="shared" si="5"/>
        <v>89144</v>
      </c>
      <c r="J22" s="213"/>
      <c r="K22" s="215"/>
      <c r="L22" s="206"/>
      <c r="M22" s="499"/>
      <c r="N22" s="499"/>
      <c r="O22" s="208"/>
      <c r="P22" s="208"/>
      <c r="Q22" s="208"/>
      <c r="R22" s="301">
        <f t="shared" ref="R22:R34" si="6">X22/D22*10</f>
        <v>736.11759383606693</v>
      </c>
      <c r="S22" s="301"/>
      <c r="T22" s="125">
        <f>SUM(T17:T21)</f>
        <v>0</v>
      </c>
      <c r="U22" s="221">
        <f t="shared" ref="U22:AB22" si="7">SUM(U17:U21)</f>
        <v>28344.709353442675</v>
      </c>
      <c r="V22" s="222">
        <f t="shared" si="7"/>
        <v>1099.9944</v>
      </c>
      <c r="W22" s="222">
        <f t="shared" si="7"/>
        <v>0</v>
      </c>
      <c r="X22" s="222">
        <f t="shared" si="7"/>
        <v>29444.703753442674</v>
      </c>
      <c r="Y22" s="213"/>
      <c r="Z22" s="289">
        <f t="shared" ref="Z22:Z33" si="8">(AC22/D22)*10</f>
        <v>732.49327758606694</v>
      </c>
      <c r="AA22" s="223">
        <f>SUM(AA17:AA21)</f>
        <v>144.97264999999999</v>
      </c>
      <c r="AB22" s="222">
        <f t="shared" si="7"/>
        <v>144.97264999999999</v>
      </c>
      <c r="AC22" s="313">
        <f>SUM(AC17:AC21)</f>
        <v>29299.731103442675</v>
      </c>
      <c r="AD22" s="222"/>
      <c r="AE22" s="222">
        <f>SUM(AE17:AE21)</f>
        <v>0</v>
      </c>
      <c r="AF22" s="222">
        <f>SUM(AF17:AF21)</f>
        <v>0</v>
      </c>
      <c r="AG22" s="125">
        <f>SUM(AG17:AG21)</f>
        <v>0</v>
      </c>
      <c r="AH22" s="222">
        <f>SUM(AH17:AH21)</f>
        <v>29299.731103442675</v>
      </c>
      <c r="AI22" s="213"/>
      <c r="AJ22" s="215"/>
      <c r="AK22" s="206"/>
      <c r="AL22" s="499"/>
      <c r="AM22" s="499"/>
      <c r="AN22" s="208"/>
      <c r="AO22" s="212"/>
      <c r="AP22" s="212"/>
      <c r="AQ22" s="211">
        <f t="shared" ref="AQ22:AQ34" si="9">(AW22/D22)*10</f>
        <v>736.11759383606693</v>
      </c>
      <c r="AR22" s="386"/>
      <c r="AS22" s="387">
        <f>SUM(AS17:AS21)</f>
        <v>0</v>
      </c>
      <c r="AT22" s="222">
        <f>SUM(AT17:AT21)</f>
        <v>28344.709353442675</v>
      </c>
      <c r="AU22" s="222">
        <f>SUM(AU17:AU21)</f>
        <v>1099.9944</v>
      </c>
      <c r="AV22" s="222">
        <f>SUM(AV17:AV21)</f>
        <v>0</v>
      </c>
      <c r="AW22" s="222">
        <f>SUM(AW17:AW21)</f>
        <v>29444.703753442674</v>
      </c>
      <c r="AX22" s="215"/>
      <c r="AY22" s="211">
        <f t="shared" ref="AY22:AY34" si="10">(BB22/D22)*10</f>
        <v>732.49327758606694</v>
      </c>
      <c r="AZ22" s="223">
        <f>SUM(AZ17:AZ21)</f>
        <v>144.97264999999999</v>
      </c>
      <c r="BA22" s="222">
        <f>SUM(BA17:BA21)</f>
        <v>144.97264999999999</v>
      </c>
      <c r="BB22" s="222">
        <f>SUM(BB17:BB21)</f>
        <v>29299.731103442675</v>
      </c>
      <c r="BC22" s="222">
        <f>SUM(BC17:BC21)</f>
        <v>29299.731103442675</v>
      </c>
      <c r="BD22" s="222">
        <f>SUM(BD17:BD21)</f>
        <v>0</v>
      </c>
      <c r="BE22" s="213"/>
      <c r="BF22" s="222">
        <f>SUM(BF17:BF21)</f>
        <v>0</v>
      </c>
      <c r="BG22" s="222">
        <f>SUM(BG17:BG21)</f>
        <v>0</v>
      </c>
      <c r="BH22" s="222">
        <f>SUM(BH17:BH21)</f>
        <v>0</v>
      </c>
      <c r="BI22" s="222">
        <f>SUM(BI17:BI21)</f>
        <v>0</v>
      </c>
      <c r="BJ22" s="211">
        <f t="shared" ref="BJ22:BJ34" si="11">AY22-Z22</f>
        <v>0</v>
      </c>
      <c r="BK22" s="211">
        <f t="shared" ref="BK22:BK34" si="12">BJ22/Z22*100</f>
        <v>0</v>
      </c>
      <c r="BL22" s="211">
        <f t="shared" ref="BL22:BL34" si="13">AY22/$E$69*100</f>
        <v>117.35425706325444</v>
      </c>
      <c r="BM22" s="213"/>
      <c r="BN22" s="222">
        <f>SUM(BN17:BN21)</f>
        <v>0</v>
      </c>
      <c r="BO22" s="222">
        <f>SUM(BO17:BO21)</f>
        <v>0</v>
      </c>
      <c r="BP22" s="222"/>
      <c r="BQ22" s="313">
        <f>SUM(BQ17:BQ21)</f>
        <v>29299.731103442675</v>
      </c>
      <c r="BR22" s="368">
        <v>0.04</v>
      </c>
      <c r="BS22" s="296">
        <f t="shared" ref="BS22:BS34" si="14">BT22/D22+AY22</f>
        <v>735.32774852141119</v>
      </c>
      <c r="BT22" s="222">
        <f t="shared" ref="BT22:BT33" si="15">BR22*AT22</f>
        <v>1133.788374137707</v>
      </c>
      <c r="BU22" s="222">
        <f>(D19+D20+D21)*$E$69/10</f>
        <v>24966.909455743044</v>
      </c>
      <c r="BV22" s="213">
        <f t="shared" ref="BV22:BV27" si="16">BU22-BQ22</f>
        <v>-4332.8216476996313</v>
      </c>
      <c r="BW22" s="211">
        <f t="shared" ref="BW22:BW34" si="17">BV22/D22*10</f>
        <v>-108.32054119249079</v>
      </c>
      <c r="BX22" s="212"/>
    </row>
    <row r="23" spans="1:76" ht="16" customHeight="1">
      <c r="A23" s="209">
        <v>3</v>
      </c>
      <c r="B23" s="1069" t="s">
        <v>66</v>
      </c>
      <c r="C23" s="206" t="s">
        <v>48</v>
      </c>
      <c r="D23" s="217">
        <f>'T-1'!R27</f>
        <v>535.21</v>
      </c>
      <c r="E23" s="217"/>
      <c r="F23" s="217"/>
      <c r="G23" s="211">
        <f>'T-1'!O27</f>
        <v>79326</v>
      </c>
      <c r="H23" s="211">
        <f>'T-1'!P27</f>
        <v>248507</v>
      </c>
      <c r="I23" s="499">
        <f>6167+40131*2+4546*3+151*4+389*5+37*6+5456*7</f>
        <v>141030</v>
      </c>
      <c r="J23" s="213"/>
      <c r="K23" s="499">
        <v>150</v>
      </c>
      <c r="L23" s="206"/>
      <c r="M23" s="499">
        <v>20</v>
      </c>
      <c r="N23" s="499">
        <v>10</v>
      </c>
      <c r="O23" s="208"/>
      <c r="P23" s="208"/>
      <c r="Q23" s="208"/>
      <c r="R23" s="296">
        <f t="shared" si="6"/>
        <v>157.9753517310962</v>
      </c>
      <c r="S23" s="301"/>
      <c r="T23" s="301"/>
      <c r="U23" s="215">
        <f>(D23*K23/10)-(0.083*2*20)/10</f>
        <v>8027.8179999999993</v>
      </c>
      <c r="V23" s="765">
        <f>((H23-I23)*M23+I23*N23)*12/100000</f>
        <v>427.18079999999998</v>
      </c>
      <c r="W23" s="212"/>
      <c r="X23" s="213">
        <f t="shared" ref="X23:X29" si="18">SUM(T23:W23)</f>
        <v>8454.9987999999994</v>
      </c>
      <c r="Y23" s="213">
        <v>0.1</v>
      </c>
      <c r="Z23" s="771">
        <f t="shared" si="8"/>
        <v>157.83179125950562</v>
      </c>
      <c r="AA23" s="766">
        <f>(3841750)/1000000*2</f>
        <v>7.6835000000000004</v>
      </c>
      <c r="AB23" s="213">
        <f>AA23*Y23*10</f>
        <v>7.6835000000000004</v>
      </c>
      <c r="AC23" s="310">
        <f t="shared" ref="AC23:AC29" si="19">X23-AB23</f>
        <v>8447.3153000000002</v>
      </c>
      <c r="AD23" s="213"/>
      <c r="AE23" s="212"/>
      <c r="AF23" s="212"/>
      <c r="AG23" s="1075"/>
      <c r="AH23" s="212">
        <f t="shared" si="0"/>
        <v>8447.3153000000002</v>
      </c>
      <c r="AI23" s="213"/>
      <c r="AJ23" s="499">
        <v>150</v>
      </c>
      <c r="AK23" s="206"/>
      <c r="AL23" s="499">
        <v>20</v>
      </c>
      <c r="AM23" s="499">
        <v>10</v>
      </c>
      <c r="AN23" s="208"/>
      <c r="AO23" s="212"/>
      <c r="AP23" s="212"/>
      <c r="AQ23" s="384">
        <f t="shared" si="9"/>
        <v>157.9753517310962</v>
      </c>
      <c r="AR23" s="246"/>
      <c r="AS23" s="389"/>
      <c r="AT23" s="213">
        <f>(D23*AJ23/10)-(0.083*2*20)/10</f>
        <v>8027.8179999999993</v>
      </c>
      <c r="AU23" s="213">
        <f>((H23-I23)*AL23+I23*AM23)*12/100000</f>
        <v>427.18079999999998</v>
      </c>
      <c r="AV23" s="213">
        <f>(AN23*G23*12)/100000</f>
        <v>0</v>
      </c>
      <c r="AW23" s="213">
        <f t="shared" si="1"/>
        <v>8454.9987999999994</v>
      </c>
      <c r="AX23" s="215">
        <v>0.1</v>
      </c>
      <c r="AY23" s="211">
        <f t="shared" si="10"/>
        <v>157.83179125950562</v>
      </c>
      <c r="AZ23" s="214">
        <f>AA23</f>
        <v>7.6835000000000004</v>
      </c>
      <c r="BA23" s="213">
        <f>AZ23*AX23*10</f>
        <v>7.6835000000000004</v>
      </c>
      <c r="BB23" s="213">
        <f t="shared" ref="BB23:BB29" si="20">AW23-BA23</f>
        <v>8447.3153000000002</v>
      </c>
      <c r="BC23" s="213">
        <f t="shared" ref="BC23:BC29" si="21">AC23</f>
        <v>8447.3153000000002</v>
      </c>
      <c r="BD23" s="213">
        <f t="shared" ref="BD23:BD29" si="22">BB23-BC23</f>
        <v>0</v>
      </c>
      <c r="BE23" s="213"/>
      <c r="BF23" s="213">
        <f t="shared" ref="BF23:BI30" si="23">AT23-U23</f>
        <v>0</v>
      </c>
      <c r="BG23" s="213">
        <f t="shared" si="23"/>
        <v>0</v>
      </c>
      <c r="BH23" s="213">
        <f t="shared" si="23"/>
        <v>0</v>
      </c>
      <c r="BI23" s="213">
        <f t="shared" si="23"/>
        <v>0</v>
      </c>
      <c r="BJ23" s="211">
        <f t="shared" si="11"/>
        <v>0</v>
      </c>
      <c r="BK23" s="211">
        <f t="shared" si="12"/>
        <v>0</v>
      </c>
      <c r="BL23" s="211">
        <f t="shared" si="13"/>
        <v>25.286556438117756</v>
      </c>
      <c r="BM23" s="213"/>
      <c r="BN23" s="213"/>
      <c r="BO23" s="213"/>
      <c r="BP23" s="213"/>
      <c r="BQ23" s="212">
        <f t="shared" si="2"/>
        <v>8447.3153000000002</v>
      </c>
      <c r="BR23" s="368">
        <v>0.02</v>
      </c>
      <c r="BS23" s="296">
        <f t="shared" si="14"/>
        <v>158.13177885316045</v>
      </c>
      <c r="BT23" s="213">
        <f t="shared" si="15"/>
        <v>160.55635999999998</v>
      </c>
      <c r="BU23" s="213">
        <f t="shared" ref="BU23:BU33" si="24">D23*$E$69/10</f>
        <v>33406.34902452059</v>
      </c>
      <c r="BV23" s="213">
        <f t="shared" si="16"/>
        <v>24959.033724520588</v>
      </c>
      <c r="BW23" s="211">
        <f t="shared" si="17"/>
        <v>466.34094513407047</v>
      </c>
      <c r="BX23" s="213"/>
    </row>
    <row r="24" spans="1:76" ht="16" customHeight="1">
      <c r="A24" s="209">
        <v>4</v>
      </c>
      <c r="B24" s="1069" t="s">
        <v>67</v>
      </c>
      <c r="C24" s="206" t="s">
        <v>48</v>
      </c>
      <c r="D24" s="217">
        <f>'T-1'!R28</f>
        <v>7</v>
      </c>
      <c r="E24" s="217"/>
      <c r="F24" s="217"/>
      <c r="G24" s="211">
        <f>'T-1'!O28</f>
        <v>104</v>
      </c>
      <c r="H24" s="211">
        <f>'T-1'!P28</f>
        <v>1986</v>
      </c>
      <c r="I24" s="211">
        <f t="shared" ref="I24:I30" si="25">H24-G24</f>
        <v>1882</v>
      </c>
      <c r="J24" s="213"/>
      <c r="K24" s="499">
        <v>160</v>
      </c>
      <c r="L24" s="206"/>
      <c r="M24" s="499">
        <v>20</v>
      </c>
      <c r="N24" s="499">
        <v>10</v>
      </c>
      <c r="O24" s="208"/>
      <c r="P24" s="208"/>
      <c r="Q24" s="208"/>
      <c r="R24" s="296">
        <f t="shared" si="6"/>
        <v>162.61714285714282</v>
      </c>
      <c r="S24" s="301"/>
      <c r="T24" s="301"/>
      <c r="U24" s="215">
        <f>(D24*K24/10)-(0.169*2*20)/10</f>
        <v>111.324</v>
      </c>
      <c r="V24" s="765">
        <f t="shared" ref="V24:V30" si="26">((H24-I24)*M24+I24*N24)*12/100000</f>
        <v>2.508</v>
      </c>
      <c r="W24" s="212"/>
      <c r="X24" s="213">
        <f t="shared" si="18"/>
        <v>113.83199999999999</v>
      </c>
      <c r="Y24" s="213">
        <v>0.1</v>
      </c>
      <c r="Z24" s="771">
        <f t="shared" si="8"/>
        <v>161.6556914285714</v>
      </c>
      <c r="AA24" s="766">
        <f>(336508/1000000)*2</f>
        <v>0.67301599999999995</v>
      </c>
      <c r="AB24" s="213">
        <f>AA24*Y24*10</f>
        <v>0.67301600000000006</v>
      </c>
      <c r="AC24" s="310">
        <f t="shared" si="19"/>
        <v>113.15898399999999</v>
      </c>
      <c r="AD24" s="213"/>
      <c r="AE24" s="212"/>
      <c r="AF24" s="212"/>
      <c r="AG24" s="1075"/>
      <c r="AH24" s="212">
        <f t="shared" si="0"/>
        <v>113.15898399999999</v>
      </c>
      <c r="AI24" s="213"/>
      <c r="AJ24" s="499">
        <v>160</v>
      </c>
      <c r="AK24" s="206"/>
      <c r="AL24" s="499">
        <v>20</v>
      </c>
      <c r="AM24" s="499">
        <v>10</v>
      </c>
      <c r="AN24" s="208"/>
      <c r="AO24" s="212"/>
      <c r="AP24" s="212"/>
      <c r="AQ24" s="384">
        <f t="shared" si="9"/>
        <v>162.61714285714282</v>
      </c>
      <c r="AR24" s="246"/>
      <c r="AS24" s="389"/>
      <c r="AT24" s="213">
        <f>(D24*AJ24/10)-(0.169*2*20)/10</f>
        <v>111.324</v>
      </c>
      <c r="AU24" s="213">
        <f t="shared" ref="AU24:AU30" si="27">((H24-I24)*AL24+I24*AM24)*12/100000</f>
        <v>2.508</v>
      </c>
      <c r="AV24" s="213">
        <f>(AN24*G24*12)/100000</f>
        <v>0</v>
      </c>
      <c r="AW24" s="213">
        <f>SUM(AS24:AV24)</f>
        <v>113.83199999999999</v>
      </c>
      <c r="AX24" s="215">
        <v>0.1</v>
      </c>
      <c r="AY24" s="211">
        <f t="shared" si="10"/>
        <v>161.6556914285714</v>
      </c>
      <c r="AZ24" s="214">
        <f>AA24</f>
        <v>0.67301599999999995</v>
      </c>
      <c r="BA24" s="213">
        <f>AZ24*AX24*10</f>
        <v>0.67301600000000006</v>
      </c>
      <c r="BB24" s="213">
        <f t="shared" si="20"/>
        <v>113.15898399999999</v>
      </c>
      <c r="BC24" s="213">
        <f t="shared" si="21"/>
        <v>113.15898399999999</v>
      </c>
      <c r="BD24" s="213">
        <f t="shared" si="22"/>
        <v>0</v>
      </c>
      <c r="BE24" s="213"/>
      <c r="BF24" s="213">
        <f t="shared" si="23"/>
        <v>0</v>
      </c>
      <c r="BG24" s="213">
        <f t="shared" si="23"/>
        <v>0</v>
      </c>
      <c r="BH24" s="213">
        <f t="shared" si="23"/>
        <v>0</v>
      </c>
      <c r="BI24" s="213">
        <f t="shared" si="23"/>
        <v>0</v>
      </c>
      <c r="BJ24" s="211">
        <f t="shared" si="11"/>
        <v>0</v>
      </c>
      <c r="BK24" s="211">
        <f t="shared" si="12"/>
        <v>0</v>
      </c>
      <c r="BL24" s="211">
        <f t="shared" si="13"/>
        <v>25.899191362090885</v>
      </c>
      <c r="BM24" s="213"/>
      <c r="BN24" s="213"/>
      <c r="BO24" s="213"/>
      <c r="BP24" s="213"/>
      <c r="BQ24" s="212">
        <f t="shared" si="2"/>
        <v>113.15898399999999</v>
      </c>
      <c r="BR24" s="368">
        <v>0.02</v>
      </c>
      <c r="BS24" s="296">
        <f t="shared" si="14"/>
        <v>161.97375999999997</v>
      </c>
      <c r="BT24" s="213">
        <f t="shared" si="15"/>
        <v>2.22648</v>
      </c>
      <c r="BU24" s="213">
        <f t="shared" si="24"/>
        <v>436.92091547550336</v>
      </c>
      <c r="BV24" s="213">
        <f t="shared" si="16"/>
        <v>323.76193147550339</v>
      </c>
      <c r="BW24" s="211">
        <f t="shared" si="17"/>
        <v>462.51704496500486</v>
      </c>
      <c r="BX24" s="213"/>
    </row>
    <row r="25" spans="1:76" ht="16" customHeight="1">
      <c r="A25" s="209">
        <v>5</v>
      </c>
      <c r="B25" s="1069" t="s">
        <v>68</v>
      </c>
      <c r="C25" s="206" t="s">
        <v>48</v>
      </c>
      <c r="D25" s="217">
        <f>'T-1'!R29</f>
        <v>3</v>
      </c>
      <c r="E25" s="217"/>
      <c r="F25" s="217"/>
      <c r="G25" s="211">
        <f>'T-1'!O29</f>
        <v>324</v>
      </c>
      <c r="H25" s="211">
        <f>'T-1'!P29</f>
        <v>3992</v>
      </c>
      <c r="I25" s="211">
        <f t="shared" si="25"/>
        <v>3668</v>
      </c>
      <c r="J25" s="213"/>
      <c r="K25" s="499">
        <f>420+20+30</f>
        <v>470</v>
      </c>
      <c r="L25" s="206"/>
      <c r="M25" s="499">
        <v>80</v>
      </c>
      <c r="N25" s="499">
        <v>50</v>
      </c>
      <c r="O25" s="208"/>
      <c r="P25" s="208"/>
      <c r="Q25" s="208"/>
      <c r="R25" s="296">
        <f t="shared" si="6"/>
        <v>548.4613333333333</v>
      </c>
      <c r="S25" s="301"/>
      <c r="T25" s="301"/>
      <c r="U25" s="215">
        <f>(D25*K25/10)-(0.395*2*20)/10</f>
        <v>139.41999999999999</v>
      </c>
      <c r="V25" s="765">
        <f t="shared" si="26"/>
        <v>25.118400000000001</v>
      </c>
      <c r="W25" s="212"/>
      <c r="X25" s="213">
        <f t="shared" si="18"/>
        <v>164.5384</v>
      </c>
      <c r="Y25" s="213">
        <v>0.1</v>
      </c>
      <c r="Z25" s="771">
        <f t="shared" si="8"/>
        <v>539.76063333333332</v>
      </c>
      <c r="AA25" s="766">
        <f>(1305105/1000000)*2</f>
        <v>2.6102099999999999</v>
      </c>
      <c r="AB25" s="213">
        <f>AA25*Y25*10</f>
        <v>2.6102099999999999</v>
      </c>
      <c r="AC25" s="310">
        <f t="shared" si="19"/>
        <v>161.92819</v>
      </c>
      <c r="AD25" s="1075">
        <f>(X25)*1%</f>
        <v>1.645384</v>
      </c>
      <c r="AE25" s="212"/>
      <c r="AF25" s="212"/>
      <c r="AG25" s="1075"/>
      <c r="AH25" s="212">
        <f t="shared" si="0"/>
        <v>160.28280599999999</v>
      </c>
      <c r="AI25" s="213"/>
      <c r="AJ25" s="499">
        <f>420+20+30</f>
        <v>470</v>
      </c>
      <c r="AK25" s="206"/>
      <c r="AL25" s="499">
        <v>80</v>
      </c>
      <c r="AM25" s="499">
        <v>50</v>
      </c>
      <c r="AN25" s="208"/>
      <c r="AO25" s="212"/>
      <c r="AP25" s="212"/>
      <c r="AQ25" s="384">
        <f t="shared" si="9"/>
        <v>548.4613333333333</v>
      </c>
      <c r="AR25" s="246"/>
      <c r="AS25" s="389"/>
      <c r="AT25" s="213">
        <f>(D25*AJ25/10)-(0.395*2*20)/10</f>
        <v>139.41999999999999</v>
      </c>
      <c r="AU25" s="213">
        <f t="shared" si="27"/>
        <v>25.118400000000001</v>
      </c>
      <c r="AV25" s="213"/>
      <c r="AW25" s="213">
        <f>SUM(AS25:AV25)</f>
        <v>164.5384</v>
      </c>
      <c r="AX25" s="215">
        <v>0.1</v>
      </c>
      <c r="AY25" s="211">
        <f t="shared" si="10"/>
        <v>539.76063333333332</v>
      </c>
      <c r="AZ25" s="214">
        <f>AA25</f>
        <v>2.6102099999999999</v>
      </c>
      <c r="BA25" s="213">
        <f>AZ25*AX25*10</f>
        <v>2.6102099999999999</v>
      </c>
      <c r="BB25" s="213">
        <f t="shared" si="20"/>
        <v>161.92819</v>
      </c>
      <c r="BC25" s="213">
        <f t="shared" si="21"/>
        <v>161.92819</v>
      </c>
      <c r="BD25" s="213">
        <f t="shared" si="22"/>
        <v>0</v>
      </c>
      <c r="BE25" s="213"/>
      <c r="BF25" s="213">
        <f t="shared" si="23"/>
        <v>0</v>
      </c>
      <c r="BG25" s="213">
        <f t="shared" si="23"/>
        <v>0</v>
      </c>
      <c r="BH25" s="213">
        <f t="shared" si="23"/>
        <v>0</v>
      </c>
      <c r="BI25" s="213">
        <f t="shared" si="23"/>
        <v>0</v>
      </c>
      <c r="BJ25" s="211">
        <f t="shared" si="11"/>
        <v>0</v>
      </c>
      <c r="BK25" s="211">
        <f t="shared" si="12"/>
        <v>0</v>
      </c>
      <c r="BL25" s="211">
        <f t="shared" si="13"/>
        <v>86.476163065376781</v>
      </c>
      <c r="BM25" s="310">
        <f>AD25/X25*AW25</f>
        <v>1.645384</v>
      </c>
      <c r="BN25" s="213"/>
      <c r="BO25" s="213"/>
      <c r="BP25" s="213"/>
      <c r="BQ25" s="212">
        <f t="shared" si="2"/>
        <v>160.28280599999999</v>
      </c>
      <c r="BR25" s="368">
        <v>0.02</v>
      </c>
      <c r="BS25" s="296">
        <f t="shared" si="14"/>
        <v>540.69010000000003</v>
      </c>
      <c r="BT25" s="213">
        <f t="shared" si="15"/>
        <v>2.7883999999999998</v>
      </c>
      <c r="BU25" s="213">
        <f t="shared" si="24"/>
        <v>187.25182091807287</v>
      </c>
      <c r="BV25" s="213">
        <f t="shared" si="16"/>
        <v>26.969014918072872</v>
      </c>
      <c r="BW25" s="211">
        <f t="shared" si="17"/>
        <v>89.896716393576241</v>
      </c>
      <c r="BX25" s="213"/>
    </row>
    <row r="26" spans="1:76" ht="16" customHeight="1">
      <c r="A26" s="209">
        <v>6</v>
      </c>
      <c r="B26" s="210" t="s">
        <v>69</v>
      </c>
      <c r="C26" s="206" t="s">
        <v>48</v>
      </c>
      <c r="D26" s="217">
        <f>'T-1'!R30</f>
        <v>39</v>
      </c>
      <c r="E26" s="217"/>
      <c r="F26" s="214"/>
      <c r="G26" s="211">
        <f>'T-1'!O30</f>
        <v>2649</v>
      </c>
      <c r="H26" s="211">
        <f>'T-1'!P30</f>
        <v>10302</v>
      </c>
      <c r="I26" s="211">
        <f t="shared" si="25"/>
        <v>7653</v>
      </c>
      <c r="J26" s="213"/>
      <c r="K26" s="499">
        <f t="shared" ref="K26:K33" si="28">570+20+30</f>
        <v>620</v>
      </c>
      <c r="L26" s="206"/>
      <c r="M26" s="499">
        <v>20</v>
      </c>
      <c r="N26" s="499">
        <v>15</v>
      </c>
      <c r="O26" s="208"/>
      <c r="P26" s="208"/>
      <c r="Q26" s="208"/>
      <c r="R26" s="296">
        <f t="shared" si="6"/>
        <v>625.16230769230765</v>
      </c>
      <c r="S26" s="301"/>
      <c r="T26" s="301"/>
      <c r="U26" s="215">
        <f>(D26*K26/10)-(0*2*20)/10</f>
        <v>2418</v>
      </c>
      <c r="V26" s="765">
        <f t="shared" si="26"/>
        <v>20.132999999999999</v>
      </c>
      <c r="W26" s="212"/>
      <c r="X26" s="213">
        <f t="shared" si="18"/>
        <v>2438.1329999999998</v>
      </c>
      <c r="Y26" s="213"/>
      <c r="Z26" s="771">
        <f t="shared" si="8"/>
        <v>625.16230769230765</v>
      </c>
      <c r="AA26" s="766"/>
      <c r="AB26" s="213"/>
      <c r="AC26" s="310">
        <f t="shared" si="19"/>
        <v>2438.1329999999998</v>
      </c>
      <c r="AD26" s="213"/>
      <c r="AE26" s="212"/>
      <c r="AF26" s="212"/>
      <c r="AG26" s="1075"/>
      <c r="AH26" s="212">
        <f t="shared" si="0"/>
        <v>2438.1329999999998</v>
      </c>
      <c r="AI26" s="213"/>
      <c r="AJ26" s="499">
        <f t="shared" ref="AJ26:AJ33" si="29">570+20+30</f>
        <v>620</v>
      </c>
      <c r="AK26" s="206"/>
      <c r="AL26" s="499">
        <v>20</v>
      </c>
      <c r="AM26" s="499">
        <v>15</v>
      </c>
      <c r="AN26" s="208"/>
      <c r="AO26" s="212"/>
      <c r="AP26" s="212"/>
      <c r="AQ26" s="384">
        <f t="shared" si="9"/>
        <v>625.16230769230765</v>
      </c>
      <c r="AR26" s="246"/>
      <c r="AS26" s="389"/>
      <c r="AT26" s="213">
        <f>(D26*AJ26/10)-(0*2*20)/10</f>
        <v>2418</v>
      </c>
      <c r="AU26" s="213">
        <f t="shared" si="27"/>
        <v>20.132999999999999</v>
      </c>
      <c r="AV26" s="213">
        <f t="shared" ref="AV26:AV33" si="30">(AN26*G26*12)/100000</f>
        <v>0</v>
      </c>
      <c r="AW26" s="213">
        <f t="shared" si="1"/>
        <v>2438.1329999999998</v>
      </c>
      <c r="AX26" s="215"/>
      <c r="AY26" s="211">
        <f t="shared" si="10"/>
        <v>625.16230769230765</v>
      </c>
      <c r="AZ26" s="214"/>
      <c r="BA26" s="213"/>
      <c r="BB26" s="213">
        <f t="shared" si="20"/>
        <v>2438.1329999999998</v>
      </c>
      <c r="BC26" s="213">
        <f t="shared" si="21"/>
        <v>2438.1329999999998</v>
      </c>
      <c r="BD26" s="213">
        <f t="shared" si="22"/>
        <v>0</v>
      </c>
      <c r="BE26" s="213"/>
      <c r="BF26" s="213">
        <f t="shared" si="23"/>
        <v>0</v>
      </c>
      <c r="BG26" s="213">
        <f t="shared" si="23"/>
        <v>0</v>
      </c>
      <c r="BH26" s="213">
        <f t="shared" si="23"/>
        <v>0</v>
      </c>
      <c r="BI26" s="213">
        <f t="shared" si="23"/>
        <v>0</v>
      </c>
      <c r="BJ26" s="211">
        <f t="shared" si="11"/>
        <v>0</v>
      </c>
      <c r="BK26" s="211">
        <f t="shared" si="12"/>
        <v>0</v>
      </c>
      <c r="BL26" s="211">
        <f t="shared" si="13"/>
        <v>100.15854125645556</v>
      </c>
      <c r="BM26" s="213"/>
      <c r="BN26" s="213"/>
      <c r="BO26" s="213"/>
      <c r="BP26" s="213"/>
      <c r="BQ26" s="212">
        <f t="shared" si="2"/>
        <v>2438.1329999999998</v>
      </c>
      <c r="BR26" s="368">
        <v>0.04</v>
      </c>
      <c r="BS26" s="296">
        <f t="shared" si="14"/>
        <v>627.64230769230767</v>
      </c>
      <c r="BT26" s="213">
        <f t="shared" si="15"/>
        <v>96.72</v>
      </c>
      <c r="BU26" s="213">
        <f t="shared" si="24"/>
        <v>2434.2736719349473</v>
      </c>
      <c r="BV26" s="213">
        <f t="shared" si="16"/>
        <v>-3.859328065052523</v>
      </c>
      <c r="BW26" s="211">
        <f t="shared" si="17"/>
        <v>-0.98957129873141625</v>
      </c>
      <c r="BX26" s="212"/>
    </row>
    <row r="27" spans="1:76" ht="16" customHeight="1">
      <c r="A27" s="209">
        <v>7</v>
      </c>
      <c r="B27" s="210" t="s">
        <v>185</v>
      </c>
      <c r="C27" s="206" t="s">
        <v>48</v>
      </c>
      <c r="D27" s="217">
        <f>'T-1'!R31</f>
        <v>22</v>
      </c>
      <c r="E27" s="217"/>
      <c r="F27" s="217"/>
      <c r="G27" s="211">
        <f>'T-1'!O31</f>
        <v>3819</v>
      </c>
      <c r="H27" s="211">
        <f>'T-1'!P31</f>
        <v>37686</v>
      </c>
      <c r="I27" s="211">
        <f t="shared" si="25"/>
        <v>33867</v>
      </c>
      <c r="J27" s="213"/>
      <c r="K27" s="499">
        <f t="shared" si="28"/>
        <v>620</v>
      </c>
      <c r="L27" s="206"/>
      <c r="M27" s="499">
        <v>80</v>
      </c>
      <c r="N27" s="499">
        <v>35</v>
      </c>
      <c r="O27" s="208"/>
      <c r="P27" s="208"/>
      <c r="Q27" s="208"/>
      <c r="R27" s="296">
        <f t="shared" si="6"/>
        <v>699.92354545454543</v>
      </c>
      <c r="S27" s="301"/>
      <c r="T27" s="301"/>
      <c r="U27" s="215">
        <f>(D27*K27/10)-(0.768*2*20)/10</f>
        <v>1360.9280000000001</v>
      </c>
      <c r="V27" s="765">
        <f t="shared" si="26"/>
        <v>178.90379999999999</v>
      </c>
      <c r="W27" s="208"/>
      <c r="X27" s="213">
        <f t="shared" si="18"/>
        <v>1539.8318000000002</v>
      </c>
      <c r="Y27" s="213">
        <v>0.1</v>
      </c>
      <c r="Z27" s="771">
        <f t="shared" si="8"/>
        <v>695.95439454545453</v>
      </c>
      <c r="AA27" s="766">
        <f>(4366066/1000000)*2</f>
        <v>8.732132</v>
      </c>
      <c r="AB27" s="213">
        <f>AA27*Y27*10</f>
        <v>8.732132</v>
      </c>
      <c r="AC27" s="310">
        <f t="shared" si="19"/>
        <v>1531.0996680000001</v>
      </c>
      <c r="AD27" s="213"/>
      <c r="AE27" s="208"/>
      <c r="AF27" s="208"/>
      <c r="AG27" s="1075"/>
      <c r="AH27" s="212">
        <f t="shared" si="0"/>
        <v>1531.0996680000001</v>
      </c>
      <c r="AI27" s="213"/>
      <c r="AJ27" s="499">
        <f t="shared" si="29"/>
        <v>620</v>
      </c>
      <c r="AK27" s="206"/>
      <c r="AL27" s="499">
        <v>80</v>
      </c>
      <c r="AM27" s="499">
        <v>35</v>
      </c>
      <c r="AN27" s="208"/>
      <c r="AO27" s="208"/>
      <c r="AP27" s="208"/>
      <c r="AQ27" s="384">
        <f t="shared" si="9"/>
        <v>699.92354545454543</v>
      </c>
      <c r="AR27" s="246"/>
      <c r="AS27" s="389"/>
      <c r="AT27" s="213">
        <f>(D27*AJ27/10)-(0.768*2*20)/10</f>
        <v>1360.9280000000001</v>
      </c>
      <c r="AU27" s="213">
        <f t="shared" si="27"/>
        <v>178.90379999999999</v>
      </c>
      <c r="AV27" s="213">
        <f t="shared" si="30"/>
        <v>0</v>
      </c>
      <c r="AW27" s="213">
        <f t="shared" si="1"/>
        <v>1539.8318000000002</v>
      </c>
      <c r="AX27" s="215">
        <v>0.1</v>
      </c>
      <c r="AY27" s="211">
        <f t="shared" si="10"/>
        <v>695.95439454545453</v>
      </c>
      <c r="AZ27" s="214">
        <f>AA27</f>
        <v>8.732132</v>
      </c>
      <c r="BA27" s="213">
        <f>AZ27*AX27*10</f>
        <v>8.732132</v>
      </c>
      <c r="BB27" s="213">
        <f t="shared" si="20"/>
        <v>1531.0996680000001</v>
      </c>
      <c r="BC27" s="213">
        <f t="shared" si="21"/>
        <v>1531.0996680000001</v>
      </c>
      <c r="BD27" s="213">
        <f t="shared" si="22"/>
        <v>0</v>
      </c>
      <c r="BE27" s="213"/>
      <c r="BF27" s="213">
        <f t="shared" si="23"/>
        <v>0</v>
      </c>
      <c r="BG27" s="213">
        <f t="shared" si="23"/>
        <v>0</v>
      </c>
      <c r="BH27" s="213">
        <f t="shared" si="23"/>
        <v>0</v>
      </c>
      <c r="BI27" s="213">
        <f t="shared" si="23"/>
        <v>0</v>
      </c>
      <c r="BJ27" s="211">
        <f t="shared" si="11"/>
        <v>0</v>
      </c>
      <c r="BK27" s="211">
        <f t="shared" si="12"/>
        <v>0</v>
      </c>
      <c r="BL27" s="211">
        <f t="shared" si="13"/>
        <v>111.50028733498156</v>
      </c>
      <c r="BM27" s="213"/>
      <c r="BN27" s="213"/>
      <c r="BO27" s="213"/>
      <c r="BP27" s="213"/>
      <c r="BQ27" s="212">
        <f t="shared" si="2"/>
        <v>1531.0996680000001</v>
      </c>
      <c r="BR27" s="368">
        <v>0.05</v>
      </c>
      <c r="BS27" s="296">
        <f t="shared" si="14"/>
        <v>699.04741272727267</v>
      </c>
      <c r="BT27" s="213">
        <f t="shared" si="15"/>
        <v>68.046400000000006</v>
      </c>
      <c r="BU27" s="213">
        <f t="shared" si="24"/>
        <v>1373.1800200658677</v>
      </c>
      <c r="BV27" s="213">
        <f t="shared" si="16"/>
        <v>-157.9196479341324</v>
      </c>
      <c r="BW27" s="211">
        <f t="shared" si="17"/>
        <v>-71.781658151878361</v>
      </c>
      <c r="BX27" s="207"/>
    </row>
    <row r="28" spans="1:76" ht="16" customHeight="1">
      <c r="A28" s="224">
        <v>8</v>
      </c>
      <c r="B28" s="210" t="s">
        <v>186</v>
      </c>
      <c r="C28" s="206" t="s">
        <v>48</v>
      </c>
      <c r="D28" s="217">
        <f>'T-1'!R32</f>
        <v>67</v>
      </c>
      <c r="E28" s="217"/>
      <c r="F28" s="214"/>
      <c r="G28" s="211">
        <f>'T-1'!O32</f>
        <v>1402</v>
      </c>
      <c r="H28" s="211">
        <f>'T-1'!P32</f>
        <v>67811</v>
      </c>
      <c r="I28" s="211">
        <f t="shared" si="25"/>
        <v>66409</v>
      </c>
      <c r="J28" s="213"/>
      <c r="K28" s="499">
        <f t="shared" si="28"/>
        <v>620</v>
      </c>
      <c r="L28" s="206"/>
      <c r="M28" s="499">
        <v>100</v>
      </c>
      <c r="N28" s="499">
        <v>80</v>
      </c>
      <c r="O28" s="208"/>
      <c r="P28" s="208"/>
      <c r="Q28" s="208"/>
      <c r="R28" s="296">
        <f t="shared" si="6"/>
        <v>714.43498507462675</v>
      </c>
      <c r="S28" s="301"/>
      <c r="T28" s="301"/>
      <c r="U28" s="215">
        <f>(D28*K28/10)-(5.409*2*20)/10</f>
        <v>4132.3639999999996</v>
      </c>
      <c r="V28" s="765">
        <f t="shared" si="26"/>
        <v>654.35040000000004</v>
      </c>
      <c r="W28" s="208"/>
      <c r="X28" s="213">
        <f t="shared" si="18"/>
        <v>4786.7143999999998</v>
      </c>
      <c r="Y28" s="208"/>
      <c r="Z28" s="771">
        <f t="shared" si="8"/>
        <v>714.43498507462675</v>
      </c>
      <c r="AA28" s="766"/>
      <c r="AB28" s="1075"/>
      <c r="AC28" s="310">
        <f t="shared" si="19"/>
        <v>4786.7143999999998</v>
      </c>
      <c r="AD28" s="1075">
        <f>(X28)*1%</f>
        <v>47.867143999999996</v>
      </c>
      <c r="AE28" s="208"/>
      <c r="AF28" s="208"/>
      <c r="AG28" s="1075"/>
      <c r="AH28" s="212">
        <f t="shared" si="0"/>
        <v>4738.847256</v>
      </c>
      <c r="AI28" s="213"/>
      <c r="AJ28" s="499">
        <f t="shared" si="29"/>
        <v>620</v>
      </c>
      <c r="AK28" s="206"/>
      <c r="AL28" s="499">
        <v>100</v>
      </c>
      <c r="AM28" s="499">
        <v>80</v>
      </c>
      <c r="AN28" s="208"/>
      <c r="AO28" s="208"/>
      <c r="AP28" s="208"/>
      <c r="AQ28" s="384">
        <f t="shared" si="9"/>
        <v>714.43498507462675</v>
      </c>
      <c r="AR28" s="246"/>
      <c r="AS28" s="389"/>
      <c r="AT28" s="213">
        <f>(D28*AJ28/10)-(5.409*2*20)/10</f>
        <v>4132.3639999999996</v>
      </c>
      <c r="AU28" s="213">
        <f t="shared" si="27"/>
        <v>654.35040000000004</v>
      </c>
      <c r="AV28" s="213">
        <f t="shared" si="30"/>
        <v>0</v>
      </c>
      <c r="AW28" s="213">
        <f t="shared" si="1"/>
        <v>4786.7143999999998</v>
      </c>
      <c r="AX28" s="215"/>
      <c r="AY28" s="211">
        <f t="shared" si="10"/>
        <v>714.43498507462675</v>
      </c>
      <c r="AZ28" s="214"/>
      <c r="BA28" s="213"/>
      <c r="BB28" s="213">
        <f t="shared" si="20"/>
        <v>4786.7143999999998</v>
      </c>
      <c r="BC28" s="213">
        <f t="shared" si="21"/>
        <v>4786.7143999999998</v>
      </c>
      <c r="BD28" s="213">
        <f t="shared" si="22"/>
        <v>0</v>
      </c>
      <c r="BE28" s="213"/>
      <c r="BF28" s="213">
        <f t="shared" si="23"/>
        <v>0</v>
      </c>
      <c r="BG28" s="213">
        <f t="shared" si="23"/>
        <v>0</v>
      </c>
      <c r="BH28" s="213">
        <f t="shared" si="23"/>
        <v>0</v>
      </c>
      <c r="BI28" s="213">
        <f t="shared" si="23"/>
        <v>0</v>
      </c>
      <c r="BJ28" s="211">
        <f t="shared" si="11"/>
        <v>0</v>
      </c>
      <c r="BK28" s="211">
        <f t="shared" si="12"/>
        <v>0</v>
      </c>
      <c r="BL28" s="211">
        <f t="shared" si="13"/>
        <v>114.46110081683143</v>
      </c>
      <c r="BM28" s="310">
        <f>AD28/X28*AW28</f>
        <v>47.867143999999996</v>
      </c>
      <c r="BN28" s="213">
        <f>AE28/(T28+U28+W28)*(AS28+AT28+AV28)</f>
        <v>0</v>
      </c>
      <c r="BO28" s="213">
        <f>AF28/(T28+U28+W28)*(AS28+AT28+AV28)</f>
        <v>0</v>
      </c>
      <c r="BP28" s="213"/>
      <c r="BQ28" s="212">
        <f t="shared" si="2"/>
        <v>4738.847256</v>
      </c>
      <c r="BR28" s="368">
        <v>0.08</v>
      </c>
      <c r="BS28" s="296">
        <f t="shared" si="14"/>
        <v>719.369151044776</v>
      </c>
      <c r="BT28" s="213">
        <f t="shared" si="15"/>
        <v>330.58911999999998</v>
      </c>
      <c r="BU28" s="213">
        <f t="shared" si="24"/>
        <v>4181.957333836961</v>
      </c>
      <c r="BV28" s="213">
        <f t="shared" ref="BV28:BV33" si="31">BU28-BQ28</f>
        <v>-556.88992216303905</v>
      </c>
      <c r="BW28" s="211">
        <f t="shared" si="17"/>
        <v>-83.117898830304341</v>
      </c>
      <c r="BX28" s="207"/>
    </row>
    <row r="29" spans="1:76" ht="16" customHeight="1">
      <c r="A29" s="224">
        <v>9</v>
      </c>
      <c r="B29" s="210" t="s">
        <v>298</v>
      </c>
      <c r="C29" s="206" t="s">
        <v>48</v>
      </c>
      <c r="D29" s="217">
        <f>'T-1'!R33</f>
        <v>37.799999999999997</v>
      </c>
      <c r="E29" s="217"/>
      <c r="F29" s="214"/>
      <c r="G29" s="211">
        <f>'T-1'!O33</f>
        <v>10839</v>
      </c>
      <c r="H29" s="211">
        <f>'T-1'!P33</f>
        <v>33031</v>
      </c>
      <c r="I29" s="211">
        <f t="shared" si="25"/>
        <v>22192</v>
      </c>
      <c r="J29" s="213"/>
      <c r="K29" s="499">
        <f t="shared" si="28"/>
        <v>620</v>
      </c>
      <c r="L29" s="206"/>
      <c r="M29" s="499">
        <v>50</v>
      </c>
      <c r="N29" s="499">
        <v>50</v>
      </c>
      <c r="O29" s="208"/>
      <c r="P29" s="208"/>
      <c r="Q29" s="208"/>
      <c r="R29" s="296">
        <f t="shared" si="6"/>
        <v>670.7116402116402</v>
      </c>
      <c r="S29" s="301"/>
      <c r="T29" s="301"/>
      <c r="U29" s="215">
        <f>(D29*K29/10)-((1.555+0.069)*2*20)/10</f>
        <v>2337.1039999999998</v>
      </c>
      <c r="V29" s="765">
        <f t="shared" si="26"/>
        <v>198.18600000000001</v>
      </c>
      <c r="W29" s="208"/>
      <c r="X29" s="213">
        <f t="shared" si="18"/>
        <v>2535.29</v>
      </c>
      <c r="Y29" s="208"/>
      <c r="Z29" s="771">
        <f t="shared" si="8"/>
        <v>670.7116402116402</v>
      </c>
      <c r="AA29" s="1080"/>
      <c r="AB29" s="1075"/>
      <c r="AC29" s="310">
        <f t="shared" si="19"/>
        <v>2535.29</v>
      </c>
      <c r="AD29" s="1075">
        <f>(X29)*1%</f>
        <v>25.352900000000002</v>
      </c>
      <c r="AE29" s="1075">
        <f>(T29+U29)*0%</f>
        <v>0</v>
      </c>
      <c r="AF29" s="1075">
        <f>(T29+U29)*0%</f>
        <v>0</v>
      </c>
      <c r="AG29" s="1075">
        <f>(T29+U29)*0%</f>
        <v>0</v>
      </c>
      <c r="AH29" s="212">
        <f t="shared" si="0"/>
        <v>2509.9371000000001</v>
      </c>
      <c r="AI29" s="213"/>
      <c r="AJ29" s="499">
        <f t="shared" si="29"/>
        <v>620</v>
      </c>
      <c r="AK29" s="206"/>
      <c r="AL29" s="499">
        <v>50</v>
      </c>
      <c r="AM29" s="499">
        <v>50</v>
      </c>
      <c r="AN29" s="208"/>
      <c r="AO29" s="208"/>
      <c r="AP29" s="208"/>
      <c r="AQ29" s="384">
        <f t="shared" si="9"/>
        <v>670.7116402116402</v>
      </c>
      <c r="AR29" s="246"/>
      <c r="AS29" s="389"/>
      <c r="AT29" s="213">
        <f>(D29*AJ29/10)-((1.555+0.069)*2*20)/10</f>
        <v>2337.1039999999998</v>
      </c>
      <c r="AU29" s="213">
        <f t="shared" si="27"/>
        <v>198.18600000000001</v>
      </c>
      <c r="AV29" s="213">
        <f t="shared" si="30"/>
        <v>0</v>
      </c>
      <c r="AW29" s="213">
        <f t="shared" si="1"/>
        <v>2535.29</v>
      </c>
      <c r="AX29" s="96" t="s">
        <v>33</v>
      </c>
      <c r="AY29" s="211">
        <f t="shared" si="10"/>
        <v>670.7116402116402</v>
      </c>
      <c r="AZ29" s="214"/>
      <c r="BA29" s="213"/>
      <c r="BB29" s="213">
        <f t="shared" si="20"/>
        <v>2535.29</v>
      </c>
      <c r="BC29" s="213">
        <f t="shared" si="21"/>
        <v>2535.29</v>
      </c>
      <c r="BD29" s="213">
        <f t="shared" si="22"/>
        <v>0</v>
      </c>
      <c r="BE29" s="213"/>
      <c r="BF29" s="213">
        <f t="shared" si="23"/>
        <v>0</v>
      </c>
      <c r="BG29" s="213">
        <f t="shared" si="23"/>
        <v>0</v>
      </c>
      <c r="BH29" s="213">
        <f t="shared" si="23"/>
        <v>0</v>
      </c>
      <c r="BI29" s="213">
        <f t="shared" si="23"/>
        <v>0</v>
      </c>
      <c r="BJ29" s="211">
        <f t="shared" si="11"/>
        <v>0</v>
      </c>
      <c r="BK29" s="211">
        <f t="shared" si="12"/>
        <v>0</v>
      </c>
      <c r="BL29" s="211">
        <f t="shared" si="13"/>
        <v>107.45609365877824</v>
      </c>
      <c r="BM29" s="310">
        <f>AD29/X29*AW29</f>
        <v>25.352900000000002</v>
      </c>
      <c r="BN29" s="213">
        <f>AE29/(T29+U29+W29)*(AS29+AT29+AV29)</f>
        <v>0</v>
      </c>
      <c r="BO29" s="213">
        <f>AF29/(T29+U29+W29)*(AS29+AT29+AV29)</f>
        <v>0</v>
      </c>
      <c r="BP29" s="213">
        <f>AG29/(T29+U29+W29)*(AS29+AT29+AV29)</f>
        <v>0</v>
      </c>
      <c r="BQ29" s="212">
        <f t="shared" si="2"/>
        <v>2509.9371000000001</v>
      </c>
      <c r="BR29" s="368">
        <v>0.04</v>
      </c>
      <c r="BS29" s="296">
        <f t="shared" si="14"/>
        <v>673.18476613756616</v>
      </c>
      <c r="BT29" s="213">
        <f t="shared" si="15"/>
        <v>93.484159999999989</v>
      </c>
      <c r="BU29" s="213">
        <f t="shared" si="24"/>
        <v>2359.3729435677178</v>
      </c>
      <c r="BV29" s="213">
        <f t="shared" si="31"/>
        <v>-150.56415643228229</v>
      </c>
      <c r="BW29" s="211">
        <f t="shared" si="17"/>
        <v>-39.831787415947694</v>
      </c>
      <c r="BX29" s="208"/>
    </row>
    <row r="30" spans="1:76" ht="16" customHeight="1">
      <c r="A30" s="209">
        <v>10</v>
      </c>
      <c r="B30" s="76" t="s">
        <v>299</v>
      </c>
      <c r="C30" s="206" t="s">
        <v>48</v>
      </c>
      <c r="D30" s="217">
        <f>'T-1'!R34</f>
        <v>63</v>
      </c>
      <c r="E30" s="217"/>
      <c r="F30" s="214"/>
      <c r="G30" s="211">
        <f>'T-1'!O34</f>
        <v>4632</v>
      </c>
      <c r="H30" s="211">
        <f>'T-1'!P34</f>
        <v>28826</v>
      </c>
      <c r="I30" s="211">
        <f t="shared" si="25"/>
        <v>24194</v>
      </c>
      <c r="J30" s="213"/>
      <c r="K30" s="499">
        <f t="shared" si="28"/>
        <v>620</v>
      </c>
      <c r="L30" s="206"/>
      <c r="M30" s="499">
        <v>50</v>
      </c>
      <c r="N30" s="499">
        <v>50</v>
      </c>
      <c r="O30" s="208"/>
      <c r="P30" s="208"/>
      <c r="Q30" s="208"/>
      <c r="R30" s="296">
        <f t="shared" si="6"/>
        <v>646.97587301587305</v>
      </c>
      <c r="S30" s="212"/>
      <c r="T30" s="212"/>
      <c r="U30" s="215">
        <f>(D30*K30/10)-(0.752*2*20)/10</f>
        <v>3902.9920000000002</v>
      </c>
      <c r="V30" s="765">
        <f t="shared" si="26"/>
        <v>172.95599999999999</v>
      </c>
      <c r="W30" s="1075">
        <f>(O30*G30*12)/100000</f>
        <v>0</v>
      </c>
      <c r="X30" s="213">
        <f>SUM(T30:W30)</f>
        <v>4075.9480000000003</v>
      </c>
      <c r="Y30" s="213">
        <v>0.1</v>
      </c>
      <c r="Z30" s="771">
        <f t="shared" si="8"/>
        <v>646.23461619047612</v>
      </c>
      <c r="AA30" s="766">
        <f>(2334959/1000000)*2</f>
        <v>4.669918</v>
      </c>
      <c r="AB30" s="213">
        <f>AA30*Y30*10</f>
        <v>4.669918</v>
      </c>
      <c r="AC30" s="310">
        <f>X30-AB30</f>
        <v>4071.2780820000003</v>
      </c>
      <c r="AD30" s="213"/>
      <c r="AE30" s="213"/>
      <c r="AF30" s="1075"/>
      <c r="AG30" s="1075"/>
      <c r="AH30" s="212">
        <f t="shared" si="0"/>
        <v>4071.2780820000003</v>
      </c>
      <c r="AI30" s="213"/>
      <c r="AJ30" s="499">
        <f t="shared" si="29"/>
        <v>620</v>
      </c>
      <c r="AK30" s="206"/>
      <c r="AL30" s="499">
        <v>50</v>
      </c>
      <c r="AM30" s="499">
        <v>50</v>
      </c>
      <c r="AN30" s="208"/>
      <c r="AO30" s="208"/>
      <c r="AP30" s="208"/>
      <c r="AQ30" s="384">
        <f t="shared" si="9"/>
        <v>646.97587301587305</v>
      </c>
      <c r="AR30" s="246"/>
      <c r="AS30" s="389"/>
      <c r="AT30" s="213">
        <f>(D30*AJ30/10)-(0.752*2*20)/10</f>
        <v>3902.9920000000002</v>
      </c>
      <c r="AU30" s="213">
        <f t="shared" si="27"/>
        <v>172.95599999999999</v>
      </c>
      <c r="AV30" s="213">
        <f t="shared" si="30"/>
        <v>0</v>
      </c>
      <c r="AW30" s="213">
        <f t="shared" si="1"/>
        <v>4075.9480000000003</v>
      </c>
      <c r="AX30" s="215">
        <v>0.1</v>
      </c>
      <c r="AY30" s="211">
        <f t="shared" si="10"/>
        <v>646.23461619047612</v>
      </c>
      <c r="AZ30" s="214">
        <f>AA30</f>
        <v>4.669918</v>
      </c>
      <c r="BA30" s="213">
        <f>AZ30*AX30*10</f>
        <v>4.669918</v>
      </c>
      <c r="BB30" s="213">
        <f>AW30-BA30</f>
        <v>4071.2780820000003</v>
      </c>
      <c r="BC30" s="213">
        <f>AC30</f>
        <v>4071.2780820000003</v>
      </c>
      <c r="BD30" s="213">
        <f>BB30-BC30</f>
        <v>0</v>
      </c>
      <c r="BE30" s="213"/>
      <c r="BF30" s="213">
        <f t="shared" si="23"/>
        <v>0</v>
      </c>
      <c r="BG30" s="213">
        <f t="shared" si="23"/>
        <v>0</v>
      </c>
      <c r="BH30" s="213">
        <f t="shared" si="23"/>
        <v>0</v>
      </c>
      <c r="BI30" s="213">
        <f t="shared" si="23"/>
        <v>0</v>
      </c>
      <c r="BJ30" s="211">
        <f t="shared" si="11"/>
        <v>0</v>
      </c>
      <c r="BK30" s="211">
        <f t="shared" si="12"/>
        <v>0</v>
      </c>
      <c r="BL30" s="211">
        <f t="shared" si="13"/>
        <v>103.53457921349975</v>
      </c>
      <c r="BM30" s="310">
        <f>AD30/X30*AW30</f>
        <v>0</v>
      </c>
      <c r="BN30" s="213"/>
      <c r="BO30" s="213"/>
      <c r="BP30" s="213">
        <f>AG30/(T30+U30+W30)*(AS30+AT30+AV30)</f>
        <v>0</v>
      </c>
      <c r="BQ30" s="212">
        <f t="shared" si="2"/>
        <v>4071.2780820000003</v>
      </c>
      <c r="BR30" s="368">
        <v>0</v>
      </c>
      <c r="BS30" s="296">
        <f t="shared" si="14"/>
        <v>646.23461619047612</v>
      </c>
      <c r="BT30" s="213">
        <f t="shared" si="15"/>
        <v>0</v>
      </c>
      <c r="BU30" s="213">
        <f t="shared" si="24"/>
        <v>3932.28823927953</v>
      </c>
      <c r="BV30" s="213">
        <f t="shared" si="31"/>
        <v>-138.98984272047028</v>
      </c>
      <c r="BW30" s="211">
        <f t="shared" si="17"/>
        <v>-22.061879796900044</v>
      </c>
      <c r="BX30" s="207"/>
    </row>
    <row r="31" spans="1:76" ht="16" customHeight="1">
      <c r="A31" s="209">
        <v>11</v>
      </c>
      <c r="B31" s="76" t="s">
        <v>300</v>
      </c>
      <c r="C31" s="206" t="s">
        <v>48</v>
      </c>
      <c r="D31" s="217">
        <f>'T-1'!R35</f>
        <v>6.3</v>
      </c>
      <c r="E31" s="217"/>
      <c r="F31" s="214"/>
      <c r="G31" s="211">
        <f>'T-1'!O35</f>
        <v>10</v>
      </c>
      <c r="H31" s="211">
        <f>'T-1'!P35</f>
        <v>1775</v>
      </c>
      <c r="I31" s="211"/>
      <c r="J31" s="213">
        <v>200</v>
      </c>
      <c r="K31" s="499">
        <f t="shared" si="28"/>
        <v>620</v>
      </c>
      <c r="L31" s="1069"/>
      <c r="M31" s="1082"/>
      <c r="N31" s="1082"/>
      <c r="O31" s="296">
        <v>30</v>
      </c>
      <c r="P31" s="208"/>
      <c r="Q31" s="208"/>
      <c r="R31" s="296">
        <f t="shared" si="6"/>
        <v>670.24126984126997</v>
      </c>
      <c r="S31" s="212">
        <v>0.8</v>
      </c>
      <c r="T31" s="212">
        <f>(H31*J31*S31*12)/100000</f>
        <v>34.08</v>
      </c>
      <c r="U31" s="215">
        <f>(D31*K31/10)-(0.616*2*20)/10</f>
        <v>388.13600000000002</v>
      </c>
      <c r="V31" s="213"/>
      <c r="W31" s="1075">
        <f>(O31*G31*12)/100000</f>
        <v>3.5999999999999997E-2</v>
      </c>
      <c r="X31" s="213">
        <f>SUM(T31:W31)</f>
        <v>422.25200000000001</v>
      </c>
      <c r="Y31" s="213">
        <v>0.1</v>
      </c>
      <c r="Z31" s="771">
        <f t="shared" si="8"/>
        <v>668.6537777777778</v>
      </c>
      <c r="AA31" s="766">
        <f>(500060/1000000)*2</f>
        <v>1.0001199999999999</v>
      </c>
      <c r="AB31" s="213">
        <f>AA31*Y31*10</f>
        <v>1.0001199999999999</v>
      </c>
      <c r="AC31" s="310">
        <f>X31-AB31</f>
        <v>421.25188000000003</v>
      </c>
      <c r="AD31" s="1075">
        <f>X31*1%</f>
        <v>4.2225200000000003</v>
      </c>
      <c r="AE31" s="1075">
        <f>(T31+U31)*0%</f>
        <v>0</v>
      </c>
      <c r="AF31" s="1075">
        <f>(T31+U31)*0%</f>
        <v>0</v>
      </c>
      <c r="AG31" s="1075">
        <f>(T31+U31)*0%</f>
        <v>0</v>
      </c>
      <c r="AH31" s="212">
        <f t="shared" si="0"/>
        <v>417.02936000000005</v>
      </c>
      <c r="AI31" s="213">
        <v>200</v>
      </c>
      <c r="AJ31" s="499">
        <f t="shared" si="29"/>
        <v>620</v>
      </c>
      <c r="AK31" s="1069"/>
      <c r="AL31" s="1082"/>
      <c r="AM31" s="1082"/>
      <c r="AN31" s="296">
        <v>30</v>
      </c>
      <c r="AO31" s="213"/>
      <c r="AP31" s="213"/>
      <c r="AQ31" s="211">
        <f t="shared" si="9"/>
        <v>670.24126984126997</v>
      </c>
      <c r="AR31" s="388">
        <v>0.8</v>
      </c>
      <c r="AS31" s="388">
        <f>(H31*AI31*AR31*12)/100000</f>
        <v>34.08</v>
      </c>
      <c r="AT31" s="213">
        <f>(D31*AJ31/10)-(0.616*2*20)/10</f>
        <v>388.13600000000002</v>
      </c>
      <c r="AU31" s="213"/>
      <c r="AV31" s="213">
        <f t="shared" si="30"/>
        <v>3.5999999999999997E-2</v>
      </c>
      <c r="AW31" s="213">
        <f t="shared" si="1"/>
        <v>422.25200000000001</v>
      </c>
      <c r="AX31" s="215">
        <v>0.1</v>
      </c>
      <c r="AY31" s="211">
        <f t="shared" si="10"/>
        <v>668.6537777777778</v>
      </c>
      <c r="AZ31" s="214">
        <f>AA31</f>
        <v>1.0001199999999999</v>
      </c>
      <c r="BA31" s="213">
        <f>AZ31*AX31*10</f>
        <v>1.0001199999999999</v>
      </c>
      <c r="BB31" s="213">
        <f>AW31-BA31</f>
        <v>421.25188000000003</v>
      </c>
      <c r="BC31" s="213">
        <f>AC31</f>
        <v>421.25188000000003</v>
      </c>
      <c r="BD31" s="213">
        <f>BB31-BC31</f>
        <v>0</v>
      </c>
      <c r="BE31" s="213">
        <f t="shared" ref="BE31:BF33" si="32">AS31-T31</f>
        <v>0</v>
      </c>
      <c r="BF31" s="213">
        <f t="shared" si="32"/>
        <v>0</v>
      </c>
      <c r="BG31" s="213"/>
      <c r="BH31" s="213">
        <f t="shared" ref="BH31:BI33" si="33">AV31-W31</f>
        <v>0</v>
      </c>
      <c r="BI31" s="213">
        <f t="shared" si="33"/>
        <v>0</v>
      </c>
      <c r="BJ31" s="211">
        <f t="shared" si="11"/>
        <v>0</v>
      </c>
      <c r="BK31" s="211">
        <f t="shared" si="12"/>
        <v>0</v>
      </c>
      <c r="BL31" s="211">
        <f t="shared" si="13"/>
        <v>107.12639927870124</v>
      </c>
      <c r="BM31" s="310">
        <f>AD31/X31*AW31</f>
        <v>4.2225200000000003</v>
      </c>
      <c r="BN31" s="213">
        <f>AE31/(T31+U31+W31)*(AS31+AT31+AV31)</f>
        <v>0</v>
      </c>
      <c r="BO31" s="213">
        <f>AF31/(T31+U31+W31)*(AS31+AT31+AV31)</f>
        <v>0</v>
      </c>
      <c r="BP31" s="213">
        <f>AG31/(T31+U31+W31)*(AS31+AT31+AV31)</f>
        <v>0</v>
      </c>
      <c r="BQ31" s="212">
        <f t="shared" si="2"/>
        <v>417.02936000000005</v>
      </c>
      <c r="BR31" s="368">
        <v>0</v>
      </c>
      <c r="BS31" s="296">
        <f t="shared" si="14"/>
        <v>668.6537777777778</v>
      </c>
      <c r="BT31" s="213">
        <f t="shared" si="15"/>
        <v>0</v>
      </c>
      <c r="BU31" s="213">
        <f t="shared" si="24"/>
        <v>393.22882392795299</v>
      </c>
      <c r="BV31" s="213">
        <f t="shared" si="31"/>
        <v>-23.800536072047066</v>
      </c>
      <c r="BW31" s="211">
        <f t="shared" si="17"/>
        <v>-37.778628685788995</v>
      </c>
      <c r="BX31" s="207"/>
    </row>
    <row r="32" spans="1:76" ht="16" customHeight="1">
      <c r="A32" s="209">
        <v>12</v>
      </c>
      <c r="B32" s="1069" t="s">
        <v>193</v>
      </c>
      <c r="C32" s="206" t="s">
        <v>48</v>
      </c>
      <c r="D32" s="217">
        <f>'T-1'!R36</f>
        <v>0.34</v>
      </c>
      <c r="E32" s="217"/>
      <c r="F32" s="214"/>
      <c r="G32" s="211">
        <f>'T-1'!O36</f>
        <v>1</v>
      </c>
      <c r="H32" s="211">
        <f>'T-1'!P36</f>
        <v>200</v>
      </c>
      <c r="I32" s="211"/>
      <c r="J32" s="213">
        <v>200</v>
      </c>
      <c r="K32" s="499">
        <f t="shared" si="28"/>
        <v>620</v>
      </c>
      <c r="L32" s="1069"/>
      <c r="M32" s="1082"/>
      <c r="N32" s="1082"/>
      <c r="O32" s="296">
        <v>30</v>
      </c>
      <c r="P32" s="208"/>
      <c r="Q32" s="208"/>
      <c r="R32" s="296">
        <f t="shared" si="6"/>
        <v>730.22352941176462</v>
      </c>
      <c r="S32" s="212">
        <v>0.8</v>
      </c>
      <c r="T32" s="212">
        <f>(H32*J32*S32*12)/100000</f>
        <v>3.84</v>
      </c>
      <c r="U32" s="215">
        <f>(D32*K32/10)-(0.024*2*20)/10</f>
        <v>20.984000000000002</v>
      </c>
      <c r="V32" s="213"/>
      <c r="W32" s="1075">
        <f>(O32*G32*12)/100000</f>
        <v>3.5999999999999999E-3</v>
      </c>
      <c r="X32" s="213">
        <f>SUM(T32:W32)</f>
        <v>24.8276</v>
      </c>
      <c r="Y32" s="212"/>
      <c r="Z32" s="771">
        <f t="shared" si="8"/>
        <v>730.22352941176462</v>
      </c>
      <c r="AA32" s="1080"/>
      <c r="AB32" s="1075"/>
      <c r="AC32" s="310">
        <f>X32-AB32</f>
        <v>24.8276</v>
      </c>
      <c r="AD32" s="1075">
        <f>X32*1%</f>
        <v>0.248276</v>
      </c>
      <c r="AE32" s="1075">
        <f>(T32+U32)*0%</f>
        <v>0</v>
      </c>
      <c r="AF32" s="1075">
        <f>(T32+U32)*0%</f>
        <v>0</v>
      </c>
      <c r="AG32" s="1075">
        <f>(T32+U32)*0%</f>
        <v>0</v>
      </c>
      <c r="AH32" s="212">
        <f t="shared" si="0"/>
        <v>24.579324</v>
      </c>
      <c r="AI32" s="213">
        <v>200</v>
      </c>
      <c r="AJ32" s="499">
        <f t="shared" si="29"/>
        <v>620</v>
      </c>
      <c r="AK32" s="1069"/>
      <c r="AL32" s="1082"/>
      <c r="AM32" s="1082"/>
      <c r="AN32" s="296">
        <v>30</v>
      </c>
      <c r="AO32" s="213"/>
      <c r="AP32" s="213"/>
      <c r="AQ32" s="211">
        <f t="shared" si="9"/>
        <v>730.22352941176462</v>
      </c>
      <c r="AR32" s="213">
        <v>0.8</v>
      </c>
      <c r="AS32" s="213">
        <f>(H32*AI32*AR32*12)/100000</f>
        <v>3.84</v>
      </c>
      <c r="AT32" s="213">
        <f>(D32*AJ32/10)-(0.024*2*20)/10</f>
        <v>20.984000000000002</v>
      </c>
      <c r="AU32" s="213"/>
      <c r="AV32" s="213">
        <f t="shared" si="30"/>
        <v>3.5999999999999999E-3</v>
      </c>
      <c r="AW32" s="213">
        <f t="shared" si="1"/>
        <v>24.8276</v>
      </c>
      <c r="AX32" s="96"/>
      <c r="AY32" s="211">
        <f t="shared" si="10"/>
        <v>730.22352941176462</v>
      </c>
      <c r="AZ32" s="214"/>
      <c r="BA32" s="213"/>
      <c r="BB32" s="213">
        <f>AW32-BA32</f>
        <v>24.8276</v>
      </c>
      <c r="BC32" s="213">
        <f>AC32</f>
        <v>24.8276</v>
      </c>
      <c r="BD32" s="213">
        <f>BB32-BC32</f>
        <v>0</v>
      </c>
      <c r="BE32" s="213">
        <f t="shared" si="32"/>
        <v>0</v>
      </c>
      <c r="BF32" s="213">
        <f t="shared" si="32"/>
        <v>0</v>
      </c>
      <c r="BG32" s="213"/>
      <c r="BH32" s="213">
        <f t="shared" si="33"/>
        <v>0</v>
      </c>
      <c r="BI32" s="213">
        <f t="shared" si="33"/>
        <v>0</v>
      </c>
      <c r="BJ32" s="211">
        <f t="shared" si="11"/>
        <v>0</v>
      </c>
      <c r="BK32" s="211">
        <f t="shared" si="12"/>
        <v>0</v>
      </c>
      <c r="BL32" s="211">
        <f t="shared" si="13"/>
        <v>116.99061603218077</v>
      </c>
      <c r="BM32" s="310">
        <f>AD32/X32*AW32</f>
        <v>0.248276</v>
      </c>
      <c r="BN32" s="213">
        <f>AE32/(T32+U32+W32)*(AS32+AT32+AV32)</f>
        <v>0</v>
      </c>
      <c r="BO32" s="213">
        <f>AF32/(T32+U32+W32)*(AS32+AT32+AV32)</f>
        <v>0</v>
      </c>
      <c r="BP32" s="213">
        <f>AG32/(T32+U32+W32)*(AS32+AT32+AV32)</f>
        <v>0</v>
      </c>
      <c r="BQ32" s="212">
        <f t="shared" si="2"/>
        <v>24.579324</v>
      </c>
      <c r="BR32" s="368">
        <v>0.04</v>
      </c>
      <c r="BS32" s="296">
        <f t="shared" si="14"/>
        <v>732.69223529411761</v>
      </c>
      <c r="BT32" s="213">
        <f t="shared" si="15"/>
        <v>0.83936000000000011</v>
      </c>
      <c r="BU32" s="213">
        <f t="shared" si="24"/>
        <v>21.221873037381592</v>
      </c>
      <c r="BV32" s="213">
        <f t="shared" si="31"/>
        <v>-3.3574509626184081</v>
      </c>
      <c r="BW32" s="211">
        <f t="shared" si="17"/>
        <v>-98.748557724070821</v>
      </c>
      <c r="BX32" s="213"/>
    </row>
    <row r="33" spans="1:76" ht="16" customHeight="1">
      <c r="A33" s="209">
        <v>13</v>
      </c>
      <c r="B33" s="73" t="s">
        <v>76</v>
      </c>
      <c r="C33" s="206" t="s">
        <v>48</v>
      </c>
      <c r="D33" s="217">
        <f>'T-1'!R37</f>
        <v>0</v>
      </c>
      <c r="E33" s="217"/>
      <c r="F33" s="225"/>
      <c r="G33" s="211">
        <f>'T-1'!O37</f>
        <v>0</v>
      </c>
      <c r="H33" s="211">
        <f>'T-1'!P37</f>
        <v>0</v>
      </c>
      <c r="I33" s="211"/>
      <c r="J33" s="213">
        <v>200</v>
      </c>
      <c r="K33" s="499">
        <f t="shared" si="28"/>
        <v>620</v>
      </c>
      <c r="L33" s="1069"/>
      <c r="M33" s="1082"/>
      <c r="N33" s="1082"/>
      <c r="O33" s="296">
        <v>30</v>
      </c>
      <c r="P33" s="226"/>
      <c r="Q33" s="299"/>
      <c r="R33" s="296" t="e">
        <f t="shared" si="6"/>
        <v>#DIV/0!</v>
      </c>
      <c r="S33" s="212">
        <v>0.8</v>
      </c>
      <c r="T33" s="1093">
        <f>(H33*J33*S33*12)/100000</f>
        <v>0</v>
      </c>
      <c r="U33" s="215">
        <f>(D33*K33/10)-(0*2*10)/10</f>
        <v>0</v>
      </c>
      <c r="V33" s="227"/>
      <c r="W33" s="1075">
        <f>(O33*G33*12)/100000</f>
        <v>0</v>
      </c>
      <c r="X33" s="213">
        <f>SUM(T33:W33)</f>
        <v>0</v>
      </c>
      <c r="Y33" s="228"/>
      <c r="Z33" s="771" t="e">
        <f t="shared" si="8"/>
        <v>#DIV/0!</v>
      </c>
      <c r="AA33" s="1080"/>
      <c r="AB33" s="1075"/>
      <c r="AC33" s="310">
        <f>X33-AB33</f>
        <v>0</v>
      </c>
      <c r="AD33" s="1073">
        <f>X33*0%</f>
        <v>0</v>
      </c>
      <c r="AE33" s="1075"/>
      <c r="AF33" s="1075">
        <f>(T33+U33)*0%</f>
        <v>0</v>
      </c>
      <c r="AG33" s="1075">
        <f t="shared" ref="AG33" si="34">(T33+U33)*1.5%</f>
        <v>0</v>
      </c>
      <c r="AH33" s="212">
        <f t="shared" si="0"/>
        <v>0</v>
      </c>
      <c r="AI33" s="213">
        <v>200</v>
      </c>
      <c r="AJ33" s="499">
        <f t="shared" si="29"/>
        <v>620</v>
      </c>
      <c r="AK33" s="1069"/>
      <c r="AL33" s="1082"/>
      <c r="AM33" s="1082"/>
      <c r="AN33" s="296">
        <v>30</v>
      </c>
      <c r="AO33" s="227"/>
      <c r="AP33" s="227"/>
      <c r="AQ33" s="211" t="e">
        <f t="shared" si="9"/>
        <v>#DIV/0!</v>
      </c>
      <c r="AR33" s="213">
        <v>0.8</v>
      </c>
      <c r="AS33" s="213">
        <f>(H33*AI33*AR33*12)/100000</f>
        <v>0</v>
      </c>
      <c r="AT33" s="213">
        <f>(D33*AJ33/10)-(0*2*20)/10</f>
        <v>0</v>
      </c>
      <c r="AU33" s="227"/>
      <c r="AV33" s="213">
        <f t="shared" si="30"/>
        <v>0</v>
      </c>
      <c r="AW33" s="213">
        <f t="shared" si="1"/>
        <v>0</v>
      </c>
      <c r="AX33" s="96"/>
      <c r="AY33" s="211" t="e">
        <f t="shared" si="10"/>
        <v>#DIV/0!</v>
      </c>
      <c r="AZ33" s="214"/>
      <c r="BA33" s="213"/>
      <c r="BB33" s="213">
        <f>AW33-BA33</f>
        <v>0</v>
      </c>
      <c r="BC33" s="213">
        <f>AC33</f>
        <v>0</v>
      </c>
      <c r="BD33" s="213">
        <f>BB33-BC33</f>
        <v>0</v>
      </c>
      <c r="BE33" s="213">
        <f t="shared" si="32"/>
        <v>0</v>
      </c>
      <c r="BF33" s="213">
        <f t="shared" si="32"/>
        <v>0</v>
      </c>
      <c r="BG33" s="213"/>
      <c r="BH33" s="213">
        <f t="shared" si="33"/>
        <v>0</v>
      </c>
      <c r="BI33" s="213">
        <f t="shared" si="33"/>
        <v>0</v>
      </c>
      <c r="BJ33" s="211" t="e">
        <f t="shared" si="11"/>
        <v>#DIV/0!</v>
      </c>
      <c r="BK33" s="211" t="e">
        <f t="shared" si="12"/>
        <v>#DIV/0!</v>
      </c>
      <c r="BL33" s="211" t="e">
        <f t="shared" si="13"/>
        <v>#DIV/0!</v>
      </c>
      <c r="BM33" s="310"/>
      <c r="BN33" s="213"/>
      <c r="BO33" s="213"/>
      <c r="BP33" s="213"/>
      <c r="BQ33" s="212"/>
      <c r="BR33" s="368">
        <v>0.08</v>
      </c>
      <c r="BS33" s="296"/>
      <c r="BT33" s="213">
        <f t="shared" si="15"/>
        <v>0</v>
      </c>
      <c r="BU33" s="213">
        <f t="shared" si="24"/>
        <v>0</v>
      </c>
      <c r="BV33" s="213">
        <f t="shared" si="31"/>
        <v>0</v>
      </c>
      <c r="BW33" s="211" t="e">
        <f t="shared" si="17"/>
        <v>#DIV/0!</v>
      </c>
      <c r="BX33" s="227"/>
    </row>
    <row r="34" spans="1:76" ht="16" customHeight="1">
      <c r="A34" s="209"/>
      <c r="B34" s="233" t="s">
        <v>378</v>
      </c>
      <c r="C34" s="206"/>
      <c r="D34" s="784">
        <f t="shared" ref="D34:I34" si="35">SUM(D23:D33)+D22+D16</f>
        <v>3510</v>
      </c>
      <c r="E34" s="784">
        <f t="shared" si="35"/>
        <v>0</v>
      </c>
      <c r="F34" s="784">
        <f t="shared" si="35"/>
        <v>0</v>
      </c>
      <c r="G34" s="785">
        <f t="shared" si="35"/>
        <v>2290062</v>
      </c>
      <c r="H34" s="785">
        <f t="shared" si="35"/>
        <v>2889118</v>
      </c>
      <c r="I34" s="785">
        <f t="shared" si="35"/>
        <v>1112618</v>
      </c>
      <c r="J34" s="234"/>
      <c r="K34" s="1086"/>
      <c r="L34" s="1087"/>
      <c r="M34" s="1085"/>
      <c r="N34" s="1085"/>
      <c r="O34" s="296"/>
      <c r="P34" s="237"/>
      <c r="Q34" s="208"/>
      <c r="R34" s="301">
        <f t="shared" si="6"/>
        <v>456.22718351124212</v>
      </c>
      <c r="S34" s="301"/>
      <c r="T34" s="786">
        <f>SUM(T23:T33)+T22+T16</f>
        <v>2132.2656000000002</v>
      </c>
      <c r="U34" s="786">
        <f>SUM(U23:U33)+U22+U16</f>
        <v>150273.71181244598</v>
      </c>
      <c r="V34" s="786">
        <f>SUM(V23:V33)+V22+V16</f>
        <v>7729.7244000000001</v>
      </c>
      <c r="W34" s="786">
        <f>SUM(W23:W33)+W22+W16</f>
        <v>3.9599999999999996E-2</v>
      </c>
      <c r="X34" s="786">
        <f>SUM(X23:X33)+X22+X16</f>
        <v>160135.74141244599</v>
      </c>
      <c r="Y34" s="236"/>
      <c r="Z34" s="303">
        <f>(AC34-AD34-AE34+AF34-AG34)/D34*10</f>
        <v>450.39789145827916</v>
      </c>
      <c r="AA34" s="784">
        <f t="shared" ref="AA34:AH34" si="36">SUM(AA23:AA33)+AA22+AA16</f>
        <v>905.39856999999995</v>
      </c>
      <c r="AB34" s="786">
        <f t="shared" si="36"/>
        <v>905.39857000000006</v>
      </c>
      <c r="AC34" s="786">
        <f t="shared" si="36"/>
        <v>159230.342842446</v>
      </c>
      <c r="AD34" s="786">
        <f>SUM(AD23:AD33)+AD22+AD16</f>
        <v>1140.682940590033</v>
      </c>
      <c r="AE34" s="786">
        <f t="shared" si="36"/>
        <v>0</v>
      </c>
      <c r="AF34" s="786">
        <f t="shared" si="36"/>
        <v>0</v>
      </c>
      <c r="AG34" s="1086">
        <f>SUM(AG23:AG33)+AG22+AG16</f>
        <v>0</v>
      </c>
      <c r="AH34" s="786">
        <f t="shared" si="36"/>
        <v>159151.00661844597</v>
      </c>
      <c r="AI34" s="234"/>
      <c r="AJ34" s="1086"/>
      <c r="AK34" s="1087"/>
      <c r="AL34" s="1085"/>
      <c r="AM34" s="1085"/>
      <c r="AN34" s="296"/>
      <c r="AO34" s="234"/>
      <c r="AP34" s="234"/>
      <c r="AQ34" s="306">
        <f t="shared" si="9"/>
        <v>456.22718351124212</v>
      </c>
      <c r="AR34" s="222"/>
      <c r="AS34" s="786">
        <f>SUM(AS23:AS33)+AS22+AS16</f>
        <v>2132.2656000000002</v>
      </c>
      <c r="AT34" s="786">
        <f>SUM(AT23:AT33)+AT22+AT16</f>
        <v>150273.71181244598</v>
      </c>
      <c r="AU34" s="786">
        <f>SUM(AU23:AU33)+AU22+AU16</f>
        <v>7729.7244000000001</v>
      </c>
      <c r="AV34" s="786">
        <f>SUM(AV23:AV33)+AV22+AV16</f>
        <v>3.9599999999999996E-2</v>
      </c>
      <c r="AW34" s="786">
        <f>SUM(AW23:AW33)+AW22+AW16</f>
        <v>160135.74141244599</v>
      </c>
      <c r="AX34" s="96"/>
      <c r="AY34" s="306">
        <f t="shared" si="10"/>
        <v>453.64770040582903</v>
      </c>
      <c r="AZ34" s="784">
        <f t="shared" ref="AZ34:BI34" si="37">SUM(AZ23:AZ33)+AZ22+AZ16</f>
        <v>905.39856999999995</v>
      </c>
      <c r="BA34" s="786">
        <f t="shared" si="37"/>
        <v>905.39857000000006</v>
      </c>
      <c r="BB34" s="786">
        <f t="shared" si="37"/>
        <v>159230.342842446</v>
      </c>
      <c r="BC34" s="786">
        <f t="shared" si="37"/>
        <v>159230.342842446</v>
      </c>
      <c r="BD34" s="786">
        <f t="shared" si="37"/>
        <v>0</v>
      </c>
      <c r="BE34" s="786">
        <f t="shared" si="37"/>
        <v>0</v>
      </c>
      <c r="BF34" s="786">
        <f t="shared" si="37"/>
        <v>0</v>
      </c>
      <c r="BG34" s="786">
        <f t="shared" si="37"/>
        <v>0</v>
      </c>
      <c r="BH34" s="786">
        <f t="shared" si="37"/>
        <v>0</v>
      </c>
      <c r="BI34" s="786">
        <f t="shared" si="37"/>
        <v>0</v>
      </c>
      <c r="BJ34" s="306">
        <f t="shared" si="11"/>
        <v>3.2498089475498659</v>
      </c>
      <c r="BK34" s="306">
        <f t="shared" si="12"/>
        <v>0.72154177654512819</v>
      </c>
      <c r="BL34" s="306">
        <f t="shared" si="13"/>
        <v>72.679832673719744</v>
      </c>
      <c r="BM34" s="786">
        <f>SUM(BM23:BM33)+BM22+BM16</f>
        <v>1140.682940590033</v>
      </c>
      <c r="BN34" s="786">
        <f>SUM(BN23:BN33)+BN22+BN16</f>
        <v>0</v>
      </c>
      <c r="BO34" s="786">
        <f>SUM(BO23:BO33)+BO22+BO16</f>
        <v>0</v>
      </c>
      <c r="BP34" s="786">
        <f>SUM(BP23:BP33)+BP22+BP16</f>
        <v>0</v>
      </c>
      <c r="BQ34" s="786">
        <f>SUM(BQ23:BQ33)+BQ22+BQ16</f>
        <v>159151.00661844597</v>
      </c>
      <c r="BR34" s="234"/>
      <c r="BS34" s="301">
        <f t="shared" si="14"/>
        <v>455.31511805611331</v>
      </c>
      <c r="BT34" s="786">
        <f>SUM(BT23:BT33)+BT22+BT16</f>
        <v>5852.6359524978398</v>
      </c>
      <c r="BU34" s="786">
        <f>SUM(BU23:BU33)+BU22+BU16</f>
        <v>219084.63047414523</v>
      </c>
      <c r="BV34" s="786">
        <f>SUM(BV23:BV33)+BV22+BV16</f>
        <v>59933.623855699261</v>
      </c>
      <c r="BW34" s="306">
        <f t="shared" si="17"/>
        <v>170.75106511595231</v>
      </c>
      <c r="BX34" s="236"/>
    </row>
    <row r="35" spans="1:76" ht="16" customHeight="1">
      <c r="A35" s="77"/>
      <c r="B35" s="205" t="s">
        <v>78</v>
      </c>
      <c r="C35" s="206"/>
      <c r="D35" s="241"/>
      <c r="E35" s="241"/>
      <c r="F35" s="242"/>
      <c r="G35" s="243"/>
      <c r="H35" s="243"/>
      <c r="I35" s="243"/>
      <c r="J35" s="234"/>
      <c r="K35" s="1075"/>
      <c r="L35" s="1091"/>
      <c r="M35" s="1082"/>
      <c r="N35" s="1082"/>
      <c r="O35" s="297"/>
      <c r="P35" s="237"/>
      <c r="Q35" s="237"/>
      <c r="R35" s="297"/>
      <c r="S35" s="297"/>
      <c r="T35" s="237"/>
      <c r="U35" s="237"/>
      <c r="V35" s="234"/>
      <c r="W35" s="234"/>
      <c r="X35" s="234"/>
      <c r="Y35" s="237"/>
      <c r="Z35" s="234"/>
      <c r="AA35" s="242"/>
      <c r="AB35" s="234"/>
      <c r="AC35" s="311"/>
      <c r="AD35" s="234"/>
      <c r="AE35" s="234"/>
      <c r="AF35" s="1075"/>
      <c r="AG35" s="1075"/>
      <c r="AH35" s="234"/>
      <c r="AI35" s="234"/>
      <c r="AJ35" s="1075"/>
      <c r="AK35" s="1091"/>
      <c r="AL35" s="1082"/>
      <c r="AM35" s="1082"/>
      <c r="AN35" s="297"/>
      <c r="AO35" s="234"/>
      <c r="AP35" s="234"/>
      <c r="AQ35" s="234"/>
      <c r="AR35" s="234"/>
      <c r="AS35" s="234"/>
      <c r="AT35" s="234"/>
      <c r="AU35" s="234"/>
      <c r="AV35" s="234"/>
      <c r="AW35" s="234"/>
      <c r="AX35" s="1075"/>
      <c r="AY35" s="234"/>
      <c r="AZ35" s="242"/>
      <c r="BA35" s="234"/>
      <c r="BB35" s="234"/>
      <c r="BC35" s="234"/>
      <c r="BD35" s="234"/>
      <c r="BE35" s="234"/>
      <c r="BF35" s="234"/>
      <c r="BG35" s="234"/>
      <c r="BH35" s="234"/>
      <c r="BI35" s="234"/>
      <c r="BJ35" s="234"/>
      <c r="BK35" s="234"/>
      <c r="BL35" s="234"/>
      <c r="BM35" s="311"/>
      <c r="BN35" s="234"/>
      <c r="BO35" s="234"/>
      <c r="BP35" s="234"/>
      <c r="BQ35" s="234"/>
      <c r="BR35" s="234"/>
      <c r="BS35" s="297"/>
      <c r="BT35" s="234"/>
      <c r="BU35" s="234"/>
      <c r="BV35" s="234"/>
      <c r="BW35" s="234"/>
      <c r="BX35" s="237"/>
    </row>
    <row r="36" spans="1:76" ht="16" customHeight="1">
      <c r="A36" s="209">
        <v>14</v>
      </c>
      <c r="B36" s="73" t="s">
        <v>79</v>
      </c>
      <c r="C36" s="206" t="s">
        <v>80</v>
      </c>
      <c r="D36" s="217">
        <f>'T-1'!Q40</f>
        <v>13.5</v>
      </c>
      <c r="E36" s="769">
        <f>D36</f>
        <v>13.5</v>
      </c>
      <c r="F36" s="242"/>
      <c r="G36" s="211">
        <f>'T-1'!O40</f>
        <v>26</v>
      </c>
      <c r="H36" s="211">
        <f>'T-1'!P40</f>
        <v>9453</v>
      </c>
      <c r="I36" s="211">
        <f>H36-G36</f>
        <v>9427</v>
      </c>
      <c r="J36" s="1074">
        <v>20</v>
      </c>
      <c r="K36" s="493">
        <f>440+20+30</f>
        <v>490</v>
      </c>
      <c r="L36" s="1075"/>
      <c r="M36" s="1074"/>
      <c r="N36" s="1082"/>
      <c r="O36" s="297">
        <v>250</v>
      </c>
      <c r="P36" s="236"/>
      <c r="Q36" s="212"/>
      <c r="R36" s="296">
        <f>X36/D36*10</f>
        <v>501.53125925925917</v>
      </c>
      <c r="S36" s="297"/>
      <c r="T36" s="1093">
        <f>(H36*J36*12)/100000</f>
        <v>22.687200000000001</v>
      </c>
      <c r="U36" s="1093">
        <f>(D36*K36/10)-((1.975*2*20)/10)</f>
        <v>653.6</v>
      </c>
      <c r="V36" s="234"/>
      <c r="W36" s="1075">
        <f t="shared" ref="W36:W50" si="38">(O36*G36*12)/100000</f>
        <v>0.78</v>
      </c>
      <c r="X36" s="213">
        <f>SUM(T36:W36)</f>
        <v>677.06719999999996</v>
      </c>
      <c r="Y36" s="236">
        <v>0.1</v>
      </c>
      <c r="Z36" s="771">
        <f>(AC36-AD36-AE36+AF36-AG36)/D36*10</f>
        <v>494.97906666666665</v>
      </c>
      <c r="AA36" s="766">
        <f>4.42273*2</f>
        <v>8.8454599999999992</v>
      </c>
      <c r="AB36" s="213">
        <f>AA36*Y36*10</f>
        <v>8.8454599999999992</v>
      </c>
      <c r="AC36" s="310">
        <f t="shared" ref="AC36:AC49" si="39">X36-AB36</f>
        <v>668.22173999999995</v>
      </c>
      <c r="AD36" s="1075"/>
      <c r="AE36" s="1075">
        <f>(T36+U36)*0%</f>
        <v>0</v>
      </c>
      <c r="AF36" s="1075">
        <f t="shared" ref="AF36:AF49" si="40">(T36+U36)*0%</f>
        <v>0</v>
      </c>
      <c r="AG36" s="1075">
        <f t="shared" ref="AG36:AG37" si="41">(T36+U36)*0%</f>
        <v>0</v>
      </c>
      <c r="AH36" s="212">
        <f t="shared" ref="AH36:AH50" si="42">AC36-AD36+AE36+AF36-AG36</f>
        <v>668.22173999999995</v>
      </c>
      <c r="AI36" s="1074">
        <v>20</v>
      </c>
      <c r="AJ36" s="493">
        <f>440+20+30</f>
        <v>490</v>
      </c>
      <c r="AK36" s="1075"/>
      <c r="AL36" s="1082"/>
      <c r="AM36" s="1082"/>
      <c r="AN36" s="297">
        <v>250</v>
      </c>
      <c r="AO36" s="234"/>
      <c r="AP36" s="234"/>
      <c r="AQ36" s="211">
        <f>(AW36/D36)*10</f>
        <v>501.53125925925917</v>
      </c>
      <c r="AR36" s="213"/>
      <c r="AS36" s="213">
        <f>(H36*AI36*12)/100000</f>
        <v>22.687200000000001</v>
      </c>
      <c r="AT36" s="1075">
        <f>(D36*AJ36/10)-((1.975*2*20)/10)</f>
        <v>653.6</v>
      </c>
      <c r="AU36" s="234"/>
      <c r="AV36" s="213">
        <f t="shared" ref="AV36:AV50" si="43">(AN36*G36*12)/100000</f>
        <v>0.78</v>
      </c>
      <c r="AW36" s="213">
        <f t="shared" ref="AW36:AW50" si="44">SUM(AS36:AV36)</f>
        <v>677.06719999999996</v>
      </c>
      <c r="AX36" s="215">
        <v>0.1</v>
      </c>
      <c r="AY36" s="211">
        <f t="shared" ref="AY36:AY49" si="45">(BB36-BM36-BN36+BO36-BP36)/D36*10</f>
        <v>494.97906666666665</v>
      </c>
      <c r="AZ36" s="214">
        <f>AA36</f>
        <v>8.8454599999999992</v>
      </c>
      <c r="BA36" s="213">
        <f>AZ36*AX36*10</f>
        <v>8.8454599999999992</v>
      </c>
      <c r="BB36" s="213">
        <f t="shared" ref="BB36:BB48" si="46">AW36-BA36</f>
        <v>668.22173999999995</v>
      </c>
      <c r="BC36" s="213">
        <f t="shared" ref="BC36:BC48" si="47">AC36</f>
        <v>668.22173999999995</v>
      </c>
      <c r="BD36" s="213">
        <f t="shared" ref="BD36:BD50" si="48">BB36-BC36</f>
        <v>0</v>
      </c>
      <c r="BE36" s="213">
        <f t="shared" ref="BE36:BE50" si="49">AS36-T36</f>
        <v>0</v>
      </c>
      <c r="BF36" s="213">
        <f t="shared" ref="BF36:BF50" si="50">AT36-U36</f>
        <v>0</v>
      </c>
      <c r="BG36" s="213"/>
      <c r="BH36" s="213">
        <f t="shared" ref="BH36:BH51" si="51">AV36-W36</f>
        <v>0</v>
      </c>
      <c r="BI36" s="213">
        <f t="shared" ref="BI36:BI51" si="52">AW36-X36</f>
        <v>0</v>
      </c>
      <c r="BJ36" s="211">
        <f>AY36-Z36</f>
        <v>0</v>
      </c>
      <c r="BK36" s="211">
        <f>BJ36/Z36*100</f>
        <v>0</v>
      </c>
      <c r="BL36" s="211">
        <f t="shared" ref="BL36:BL52" si="53">AY36/$E$70*100</f>
        <v>102.6303238471618</v>
      </c>
      <c r="BM36" s="310">
        <f>AD36/X36*AW36</f>
        <v>0</v>
      </c>
      <c r="BN36" s="213">
        <f>AE36/(T36+U36+W36)*(AS36+AT36+AV36)</f>
        <v>0</v>
      </c>
      <c r="BO36" s="213"/>
      <c r="BP36" s="213">
        <f t="shared" ref="BP36:BP50" si="54">AG36/(T36+U36+W36)*(AS36+AT36+AV36)</f>
        <v>0</v>
      </c>
      <c r="BQ36" s="212">
        <f t="shared" ref="BQ36:BQ51" si="55">BB36-BM36+BN36+BO36-BP36</f>
        <v>668.22173999999995</v>
      </c>
      <c r="BR36" s="368">
        <v>0.08</v>
      </c>
      <c r="BS36" s="296">
        <f>BT36/D36+AY36</f>
        <v>498.85225185185186</v>
      </c>
      <c r="BT36" s="213">
        <f t="shared" ref="BT36:BT50" si="56">BR36*AT36</f>
        <v>52.288000000000004</v>
      </c>
      <c r="BU36" s="213">
        <f t="shared" ref="BU36:BU50" si="57">D36*$E$70/10</f>
        <v>651.0958115996234</v>
      </c>
      <c r="BV36" s="213">
        <f t="shared" ref="BV36:BV50" si="58">BU36-BQ36</f>
        <v>-17.125928400376552</v>
      </c>
      <c r="BW36" s="211">
        <f t="shared" ref="BW36:BW52" si="59">BV36/D36*10</f>
        <v>-12.685872889167815</v>
      </c>
      <c r="BX36" s="234"/>
    </row>
    <row r="37" spans="1:76" ht="16" customHeight="1">
      <c r="A37" s="244">
        <v>15</v>
      </c>
      <c r="B37" s="1069" t="s">
        <v>66</v>
      </c>
      <c r="C37" s="206" t="s">
        <v>80</v>
      </c>
      <c r="D37" s="217">
        <f>'T-1'!Q41</f>
        <v>50</v>
      </c>
      <c r="E37" s="769">
        <f t="shared" ref="E37:E38" si="60">D37</f>
        <v>50</v>
      </c>
      <c r="F37" s="242"/>
      <c r="G37" s="211">
        <f>'T-1'!O41</f>
        <v>29</v>
      </c>
      <c r="H37" s="211">
        <f>'T-1'!P41</f>
        <v>88495</v>
      </c>
      <c r="I37" s="211">
        <f>H37-G37</f>
        <v>88466</v>
      </c>
      <c r="J37" s="1074">
        <v>30</v>
      </c>
      <c r="K37" s="1074">
        <v>140</v>
      </c>
      <c r="L37" s="1069"/>
      <c r="M37" s="1074"/>
      <c r="N37" s="1082"/>
      <c r="O37" s="297">
        <v>250</v>
      </c>
      <c r="P37" s="236"/>
      <c r="Q37" s="212"/>
      <c r="R37" s="296">
        <f t="shared" ref="R37:R38" si="61">X37/D37*10</f>
        <v>200.50960000000001</v>
      </c>
      <c r="S37" s="297"/>
      <c r="T37" s="1093">
        <f>(H37*J37*12)/100000</f>
        <v>318.58199999999999</v>
      </c>
      <c r="U37" s="1093">
        <f>(D37*K37/10)-((4.226*2*20)/10)</f>
        <v>683.096</v>
      </c>
      <c r="V37" s="234"/>
      <c r="W37" s="1075">
        <f t="shared" si="38"/>
        <v>0.87</v>
      </c>
      <c r="X37" s="213">
        <f t="shared" ref="X37:X50" si="62">SUM(T37:W37)</f>
        <v>1002.548</v>
      </c>
      <c r="Y37" s="236">
        <v>0.1</v>
      </c>
      <c r="Z37" s="771">
        <f>(AC37-AD37-AE37+AF37-AG37)/D37*10</f>
        <v>197.78486399999997</v>
      </c>
      <c r="AA37" s="766">
        <f>6.81184*2</f>
        <v>13.62368</v>
      </c>
      <c r="AB37" s="213">
        <f>AA37*Y37*10</f>
        <v>13.62368</v>
      </c>
      <c r="AC37" s="310">
        <f t="shared" si="39"/>
        <v>988.92431999999997</v>
      </c>
      <c r="AD37" s="1075"/>
      <c r="AE37" s="1075">
        <f>(T37+U37)*0%</f>
        <v>0</v>
      </c>
      <c r="AF37" s="1075">
        <f t="shared" si="40"/>
        <v>0</v>
      </c>
      <c r="AG37" s="1075">
        <f t="shared" si="41"/>
        <v>0</v>
      </c>
      <c r="AH37" s="212">
        <f t="shared" si="42"/>
        <v>988.92431999999997</v>
      </c>
      <c r="AI37" s="1074">
        <v>30</v>
      </c>
      <c r="AJ37" s="1074">
        <v>140</v>
      </c>
      <c r="AK37" s="1069"/>
      <c r="AL37" s="1082"/>
      <c r="AM37" s="1082"/>
      <c r="AN37" s="297">
        <v>250</v>
      </c>
      <c r="AO37" s="234"/>
      <c r="AP37" s="234"/>
      <c r="AQ37" s="211">
        <f t="shared" ref="AQ37:AQ38" si="63">(AW37/D37)*10</f>
        <v>200.50960000000001</v>
      </c>
      <c r="AR37" s="213"/>
      <c r="AS37" s="213">
        <f>(H37*AI37*12)/100000</f>
        <v>318.58199999999999</v>
      </c>
      <c r="AT37" s="1075">
        <f>(D37*AJ37/10)-((4.226*2*20)/10)</f>
        <v>683.096</v>
      </c>
      <c r="AU37" s="234"/>
      <c r="AV37" s="213">
        <f t="shared" si="43"/>
        <v>0.87</v>
      </c>
      <c r="AW37" s="213">
        <f t="shared" si="44"/>
        <v>1002.548</v>
      </c>
      <c r="AX37" s="1108">
        <v>0.1</v>
      </c>
      <c r="AY37" s="211">
        <f t="shared" si="45"/>
        <v>197.78486399999997</v>
      </c>
      <c r="AZ37" s="214">
        <f t="shared" ref="AZ37:AZ38" si="64">AA37</f>
        <v>13.62368</v>
      </c>
      <c r="BA37" s="213">
        <f t="shared" ref="BA37:BA38" si="65">AZ37*AX37*10</f>
        <v>13.62368</v>
      </c>
      <c r="BB37" s="213">
        <f t="shared" si="46"/>
        <v>988.92431999999997</v>
      </c>
      <c r="BC37" s="213">
        <f t="shared" si="47"/>
        <v>988.92431999999997</v>
      </c>
      <c r="BD37" s="213">
        <f t="shared" si="48"/>
        <v>0</v>
      </c>
      <c r="BE37" s="213">
        <f t="shared" si="49"/>
        <v>0</v>
      </c>
      <c r="BF37" s="213">
        <f t="shared" si="50"/>
        <v>0</v>
      </c>
      <c r="BG37" s="213"/>
      <c r="BH37" s="213">
        <f t="shared" si="51"/>
        <v>0</v>
      </c>
      <c r="BI37" s="213">
        <f t="shared" si="52"/>
        <v>0</v>
      </c>
      <c r="BJ37" s="211">
        <f>AY37-Z37</f>
        <v>0</v>
      </c>
      <c r="BK37" s="211">
        <f>BJ37/Z37*100</f>
        <v>0</v>
      </c>
      <c r="BL37" s="211">
        <f t="shared" si="53"/>
        <v>41.009258797719227</v>
      </c>
      <c r="BM37" s="310"/>
      <c r="BN37" s="213">
        <f>AE37/(T37+U37+W37)*(AS37+AT37+AV37)</f>
        <v>0</v>
      </c>
      <c r="BO37" s="213"/>
      <c r="BP37" s="213">
        <f t="shared" si="54"/>
        <v>0</v>
      </c>
      <c r="BQ37" s="212">
        <f t="shared" si="55"/>
        <v>988.92431999999997</v>
      </c>
      <c r="BR37" s="368">
        <v>0.02</v>
      </c>
      <c r="BS37" s="296">
        <f>BT37/D37+AY37</f>
        <v>198.05810239999997</v>
      </c>
      <c r="BT37" s="213">
        <f t="shared" si="56"/>
        <v>13.66192</v>
      </c>
      <c r="BU37" s="213">
        <f t="shared" si="57"/>
        <v>2411.465968887494</v>
      </c>
      <c r="BV37" s="213">
        <f t="shared" si="58"/>
        <v>1422.5416488874939</v>
      </c>
      <c r="BW37" s="211">
        <f t="shared" si="59"/>
        <v>284.50832977749877</v>
      </c>
      <c r="BX37" s="234"/>
    </row>
    <row r="38" spans="1:76" ht="16" customHeight="1">
      <c r="A38" s="209">
        <v>16</v>
      </c>
      <c r="B38" s="1069" t="s">
        <v>67</v>
      </c>
      <c r="C38" s="206" t="s">
        <v>80</v>
      </c>
      <c r="D38" s="217">
        <f>'T-1'!Q42</f>
        <v>3.9</v>
      </c>
      <c r="E38" s="769">
        <f t="shared" si="60"/>
        <v>3.9</v>
      </c>
      <c r="F38" s="242"/>
      <c r="G38" s="211">
        <f>'T-1'!O42</f>
        <v>13</v>
      </c>
      <c r="H38" s="211">
        <f>'T-1'!P42</f>
        <v>2857</v>
      </c>
      <c r="I38" s="211">
        <f>H38-G38</f>
        <v>2844</v>
      </c>
      <c r="J38" s="1074">
        <v>30</v>
      </c>
      <c r="K38" s="1074">
        <v>150</v>
      </c>
      <c r="L38" s="1069"/>
      <c r="M38" s="1074"/>
      <c r="N38" s="1082"/>
      <c r="O38" s="297">
        <v>250</v>
      </c>
      <c r="P38" s="236"/>
      <c r="Q38" s="212"/>
      <c r="R38" s="296">
        <f t="shared" si="61"/>
        <v>171.31076923076921</v>
      </c>
      <c r="S38" s="297"/>
      <c r="T38" s="1093">
        <f>(H38*J38*12)/100000</f>
        <v>10.2852</v>
      </c>
      <c r="U38" s="1093">
        <f>(D38*K38/10)-((0.591*2*20)/10)</f>
        <v>56.136000000000003</v>
      </c>
      <c r="V38" s="234"/>
      <c r="W38" s="1075">
        <f t="shared" si="38"/>
        <v>0.39</v>
      </c>
      <c r="X38" s="213">
        <f>SUM(T38:W38)</f>
        <v>66.811199999999999</v>
      </c>
      <c r="Y38" s="236">
        <v>0.1</v>
      </c>
      <c r="Z38" s="771">
        <f t="shared" ref="Z38:Z50" si="66">(AC38-AD38-AE38+AF38-AG38)/D38*10</f>
        <v>163.58241025641024</v>
      </c>
      <c r="AA38" s="766">
        <f>1.50703*2</f>
        <v>3.0140600000000002</v>
      </c>
      <c r="AB38" s="213">
        <f>AA38*Y38*10</f>
        <v>3.0140600000000006</v>
      </c>
      <c r="AC38" s="310">
        <f>X38-AB38</f>
        <v>63.797139999999999</v>
      </c>
      <c r="AD38" s="1075"/>
      <c r="AE38" s="1075"/>
      <c r="AF38" s="1075">
        <f t="shared" si="40"/>
        <v>0</v>
      </c>
      <c r="AG38" s="1075">
        <f>(T38+U38)*0%</f>
        <v>0</v>
      </c>
      <c r="AH38" s="212">
        <f t="shared" si="42"/>
        <v>63.797139999999999</v>
      </c>
      <c r="AI38" s="1074">
        <v>30</v>
      </c>
      <c r="AJ38" s="1074">
        <v>150</v>
      </c>
      <c r="AK38" s="1069"/>
      <c r="AL38" s="1082"/>
      <c r="AM38" s="1082"/>
      <c r="AN38" s="297">
        <v>250</v>
      </c>
      <c r="AO38" s="234"/>
      <c r="AP38" s="234"/>
      <c r="AQ38" s="211">
        <f t="shared" si="63"/>
        <v>171.31076923076921</v>
      </c>
      <c r="AR38" s="213"/>
      <c r="AS38" s="213">
        <f>(H38*AI38*12)/100000</f>
        <v>10.2852</v>
      </c>
      <c r="AT38" s="1075">
        <f>(D38*AJ38/10)-((0.591*2*20)/10)</f>
        <v>56.136000000000003</v>
      </c>
      <c r="AU38" s="234"/>
      <c r="AV38" s="213">
        <f t="shared" si="43"/>
        <v>0.39</v>
      </c>
      <c r="AW38" s="213">
        <f>SUM(AS38:AV38)</f>
        <v>66.811199999999999</v>
      </c>
      <c r="AX38" s="1108">
        <v>0.1</v>
      </c>
      <c r="AY38" s="211">
        <f t="shared" si="45"/>
        <v>163.58241025641024</v>
      </c>
      <c r="AZ38" s="214">
        <f t="shared" si="64"/>
        <v>3.0140600000000002</v>
      </c>
      <c r="BA38" s="213">
        <f t="shared" si="65"/>
        <v>3.0140600000000006</v>
      </c>
      <c r="BB38" s="213">
        <f>AW38-BA38</f>
        <v>63.797139999999999</v>
      </c>
      <c r="BC38" s="213">
        <f>AC38</f>
        <v>63.797139999999999</v>
      </c>
      <c r="BD38" s="213">
        <f>BB38-BC38</f>
        <v>0</v>
      </c>
      <c r="BE38" s="213">
        <f t="shared" si="49"/>
        <v>0</v>
      </c>
      <c r="BF38" s="213">
        <f t="shared" si="50"/>
        <v>0</v>
      </c>
      <c r="BG38" s="213"/>
      <c r="BH38" s="213">
        <f t="shared" si="51"/>
        <v>0</v>
      </c>
      <c r="BI38" s="213">
        <f t="shared" si="52"/>
        <v>0</v>
      </c>
      <c r="BJ38" s="211">
        <f>AY38-Z38</f>
        <v>0</v>
      </c>
      <c r="BK38" s="211">
        <f>BJ38/Z38*100</f>
        <v>0</v>
      </c>
      <c r="BL38" s="211">
        <f t="shared" si="53"/>
        <v>33.917627776409667</v>
      </c>
      <c r="BM38" s="310"/>
      <c r="BN38" s="213"/>
      <c r="BO38" s="213">
        <f>AF38/(T38+U38+W38)*(AS38+AT38+AV38)</f>
        <v>0</v>
      </c>
      <c r="BP38" s="213">
        <f t="shared" si="54"/>
        <v>0</v>
      </c>
      <c r="BQ38" s="212">
        <f t="shared" si="55"/>
        <v>63.797139999999999</v>
      </c>
      <c r="BR38" s="368">
        <v>0.02</v>
      </c>
      <c r="BS38" s="296">
        <f>BT38/D38+AY38</f>
        <v>163.87028717948718</v>
      </c>
      <c r="BT38" s="213">
        <f t="shared" si="56"/>
        <v>1.1227200000000002</v>
      </c>
      <c r="BU38" s="213">
        <f t="shared" si="57"/>
        <v>188.09434557322453</v>
      </c>
      <c r="BV38" s="213">
        <f>BU38-BQ38</f>
        <v>124.29720557322453</v>
      </c>
      <c r="BW38" s="211">
        <f t="shared" si="59"/>
        <v>318.71078352108856</v>
      </c>
      <c r="BX38" s="234"/>
    </row>
    <row r="39" spans="1:76" ht="16" customHeight="1">
      <c r="A39" s="244">
        <v>17</v>
      </c>
      <c r="B39" s="1069" t="s">
        <v>68</v>
      </c>
      <c r="C39" s="206" t="s">
        <v>80</v>
      </c>
      <c r="D39" s="217">
        <f>'T-1'!Q43</f>
        <v>3.6</v>
      </c>
      <c r="E39" s="769">
        <f>D39-F39</f>
        <v>3.6</v>
      </c>
      <c r="F39" s="242"/>
      <c r="G39" s="211">
        <f>'T-1'!O43</f>
        <v>7</v>
      </c>
      <c r="H39" s="211">
        <f>'T-1'!P43</f>
        <v>1852</v>
      </c>
      <c r="I39" s="211">
        <f>H39-G39</f>
        <v>1845</v>
      </c>
      <c r="J39" s="1074">
        <v>50</v>
      </c>
      <c r="K39" s="1074">
        <f>410+20+30</f>
        <v>460</v>
      </c>
      <c r="L39" s="1069"/>
      <c r="M39" s="1074"/>
      <c r="N39" s="1082"/>
      <c r="O39" s="297">
        <v>250</v>
      </c>
      <c r="P39" s="236"/>
      <c r="Q39" s="212"/>
      <c r="R39" s="296">
        <f>X39/D39*10</f>
        <v>485.75</v>
      </c>
      <c r="S39" s="297"/>
      <c r="T39" s="1093">
        <f>(H39*J39*12)/100000</f>
        <v>11.112</v>
      </c>
      <c r="U39" s="1093">
        <f>(D39*K39/10)-((0.513*2*20)/10)</f>
        <v>163.548</v>
      </c>
      <c r="V39" s="234"/>
      <c r="W39" s="1075">
        <f t="shared" si="38"/>
        <v>0.21</v>
      </c>
      <c r="X39" s="213">
        <f t="shared" si="62"/>
        <v>174.87</v>
      </c>
      <c r="Y39" s="236"/>
      <c r="Z39" s="771">
        <f t="shared" si="66"/>
        <v>480.89249999999993</v>
      </c>
      <c r="AA39" s="242"/>
      <c r="AB39" s="213"/>
      <c r="AC39" s="310">
        <f>X39-AB39</f>
        <v>174.87</v>
      </c>
      <c r="AD39" s="1075">
        <f>X39*1%</f>
        <v>1.7487000000000001</v>
      </c>
      <c r="AE39" s="1075"/>
      <c r="AF39" s="1075">
        <f t="shared" si="40"/>
        <v>0</v>
      </c>
      <c r="AG39" s="1075">
        <f>(T39+U39)*0%</f>
        <v>0</v>
      </c>
      <c r="AH39" s="212">
        <f t="shared" si="42"/>
        <v>173.12129999999999</v>
      </c>
      <c r="AI39" s="1074">
        <v>50</v>
      </c>
      <c r="AJ39" s="1074">
        <f>410+20+30</f>
        <v>460</v>
      </c>
      <c r="AK39" s="1069"/>
      <c r="AL39" s="1082"/>
      <c r="AM39" s="1082"/>
      <c r="AN39" s="297">
        <v>250</v>
      </c>
      <c r="AO39" s="234"/>
      <c r="AP39" s="234"/>
      <c r="AQ39" s="211">
        <f t="shared" ref="AQ39:AQ50" si="67">(AW39/D39)*10</f>
        <v>485.75</v>
      </c>
      <c r="AR39" s="213"/>
      <c r="AS39" s="213">
        <f>(H39*AI39*12)/100000</f>
        <v>11.112</v>
      </c>
      <c r="AT39" s="1075">
        <f>(D39*AJ39/10)-((0.513*2*20)/10)</f>
        <v>163.548</v>
      </c>
      <c r="AU39" s="234"/>
      <c r="AV39" s="213">
        <f t="shared" si="43"/>
        <v>0.21</v>
      </c>
      <c r="AW39" s="213">
        <f>SUM(AS39:AV39)</f>
        <v>174.87</v>
      </c>
      <c r="AX39" s="1108"/>
      <c r="AY39" s="211">
        <f t="shared" si="45"/>
        <v>480.89249999999993</v>
      </c>
      <c r="AZ39" s="236"/>
      <c r="BA39" s="213"/>
      <c r="BB39" s="213">
        <f>AW39-BA39</f>
        <v>174.87</v>
      </c>
      <c r="BC39" s="213">
        <f>AC39</f>
        <v>174.87</v>
      </c>
      <c r="BD39" s="213">
        <f>BB39-BC39</f>
        <v>0</v>
      </c>
      <c r="BE39" s="213">
        <f t="shared" si="49"/>
        <v>0</v>
      </c>
      <c r="BF39" s="213">
        <f t="shared" si="50"/>
        <v>0</v>
      </c>
      <c r="BG39" s="213"/>
      <c r="BH39" s="213">
        <f t="shared" si="51"/>
        <v>0</v>
      </c>
      <c r="BI39" s="213">
        <f t="shared" si="52"/>
        <v>0</v>
      </c>
      <c r="BJ39" s="211">
        <f>AY39-Z39</f>
        <v>0</v>
      </c>
      <c r="BK39" s="211">
        <f>BJ39/Z39*100</f>
        <v>0</v>
      </c>
      <c r="BL39" s="211">
        <f t="shared" si="53"/>
        <v>99.709576291855143</v>
      </c>
      <c r="BM39" s="310">
        <f>AD39/X39*AW39</f>
        <v>1.7487000000000001</v>
      </c>
      <c r="BN39" s="213"/>
      <c r="BO39" s="213">
        <f>AF39/(T39+U39+W39)*(AS39+AT39+AV39)</f>
        <v>0</v>
      </c>
      <c r="BP39" s="213">
        <f t="shared" si="54"/>
        <v>0</v>
      </c>
      <c r="BQ39" s="212">
        <f t="shared" si="55"/>
        <v>173.12129999999999</v>
      </c>
      <c r="BR39" s="368">
        <v>0.02</v>
      </c>
      <c r="BS39" s="296">
        <f>BT39/D39+AY39</f>
        <v>481.80109999999991</v>
      </c>
      <c r="BT39" s="213">
        <f t="shared" si="56"/>
        <v>3.2709600000000001</v>
      </c>
      <c r="BU39" s="213">
        <f t="shared" si="57"/>
        <v>173.62554975989957</v>
      </c>
      <c r="BV39" s="213">
        <f>BU39-BQ39</f>
        <v>0.50424975989957943</v>
      </c>
      <c r="BW39" s="211">
        <f t="shared" si="59"/>
        <v>1.4006937774988317</v>
      </c>
      <c r="BX39" s="234"/>
    </row>
    <row r="40" spans="1:76" ht="16" customHeight="1">
      <c r="A40" s="209">
        <v>18</v>
      </c>
      <c r="B40" s="1069" t="s">
        <v>81</v>
      </c>
      <c r="C40" s="206" t="s">
        <v>80</v>
      </c>
      <c r="D40" s="217">
        <f>'T-1'!Q44</f>
        <v>17.5</v>
      </c>
      <c r="E40" s="769">
        <f>D40-F40</f>
        <v>17.29</v>
      </c>
      <c r="F40" s="1080">
        <f>D40*1.2%</f>
        <v>0.21</v>
      </c>
      <c r="G40" s="211">
        <f>'T-1'!O44</f>
        <v>67</v>
      </c>
      <c r="H40" s="211">
        <f>'T-1'!P44</f>
        <v>27177.777777777777</v>
      </c>
      <c r="I40" s="243"/>
      <c r="J40" s="1074">
        <v>250</v>
      </c>
      <c r="K40" s="1074">
        <f t="shared" ref="K40:K48" si="68">535+20+30</f>
        <v>585</v>
      </c>
      <c r="L40" s="1081">
        <f t="shared" ref="L40:L48" si="69">425+20+30</f>
        <v>475</v>
      </c>
      <c r="M40" s="1074"/>
      <c r="N40" s="1082"/>
      <c r="O40" s="297">
        <v>250</v>
      </c>
      <c r="P40" s="236"/>
      <c r="Q40" s="212"/>
      <c r="R40" s="296">
        <f>X40/D40*10</f>
        <v>949.97752380952375</v>
      </c>
      <c r="S40" s="236">
        <v>0.8</v>
      </c>
      <c r="T40" s="1093">
        <f t="shared" ref="T40:T49" si="70">(H40*J40*S40*12)/100000</f>
        <v>652.26666666666677</v>
      </c>
      <c r="U40" s="1093">
        <f>((E40*K40+F40*L40)/10)-((3.314*2*20)/10)</f>
        <v>1008.184</v>
      </c>
      <c r="V40" s="234"/>
      <c r="W40" s="1075">
        <f t="shared" si="38"/>
        <v>2.0099999999999998</v>
      </c>
      <c r="X40" s="213">
        <f t="shared" si="62"/>
        <v>1662.4606666666666</v>
      </c>
      <c r="Y40" s="236"/>
      <c r="Z40" s="771">
        <f t="shared" si="66"/>
        <v>940.47774857142849</v>
      </c>
      <c r="AA40" s="236"/>
      <c r="AB40" s="1075"/>
      <c r="AC40" s="310">
        <f t="shared" si="39"/>
        <v>1662.4606666666666</v>
      </c>
      <c r="AD40" s="1075">
        <f>X40*1%</f>
        <v>16.624606666666665</v>
      </c>
      <c r="AE40" s="1075">
        <f>(T40+U40)*0%</f>
        <v>0</v>
      </c>
      <c r="AF40" s="1075">
        <f t="shared" si="40"/>
        <v>0</v>
      </c>
      <c r="AG40" s="1075">
        <f>(T40+U40)*0%</f>
        <v>0</v>
      </c>
      <c r="AH40" s="212">
        <f t="shared" si="42"/>
        <v>1645.8360599999999</v>
      </c>
      <c r="AI40" s="1074">
        <v>250</v>
      </c>
      <c r="AJ40" s="1074">
        <f t="shared" ref="AJ40:AJ48" si="71">535+20+30</f>
        <v>585</v>
      </c>
      <c r="AK40" s="1081">
        <f t="shared" ref="AK40:AK48" si="72">425+20+30</f>
        <v>475</v>
      </c>
      <c r="AL40" s="1082"/>
      <c r="AM40" s="1082"/>
      <c r="AN40" s="297">
        <v>250</v>
      </c>
      <c r="AO40" s="234"/>
      <c r="AP40" s="234"/>
      <c r="AQ40" s="211">
        <f t="shared" si="67"/>
        <v>949.97752380952375</v>
      </c>
      <c r="AR40" s="213">
        <v>0.8</v>
      </c>
      <c r="AS40" s="213">
        <f t="shared" ref="AS40:AS50" si="73">(H40*AI40*AR40*12)/100000</f>
        <v>652.26666666666677</v>
      </c>
      <c r="AT40" s="1075">
        <f>((E40*AJ40+F40*AK40)/10)-((3.314*2*20)/10)</f>
        <v>1008.184</v>
      </c>
      <c r="AU40" s="234"/>
      <c r="AV40" s="213">
        <f t="shared" si="43"/>
        <v>2.0099999999999998</v>
      </c>
      <c r="AW40" s="213">
        <f t="shared" si="44"/>
        <v>1662.4606666666666</v>
      </c>
      <c r="AX40" s="1094"/>
      <c r="AY40" s="211">
        <f t="shared" si="45"/>
        <v>940.47774857142849</v>
      </c>
      <c r="AZ40" s="236"/>
      <c r="BA40" s="213"/>
      <c r="BB40" s="213">
        <f t="shared" si="46"/>
        <v>1662.4606666666666</v>
      </c>
      <c r="BC40" s="213">
        <f t="shared" si="47"/>
        <v>1662.4606666666666</v>
      </c>
      <c r="BD40" s="213">
        <f t="shared" si="48"/>
        <v>0</v>
      </c>
      <c r="BE40" s="213">
        <f t="shared" si="49"/>
        <v>0</v>
      </c>
      <c r="BF40" s="213">
        <f t="shared" si="50"/>
        <v>0</v>
      </c>
      <c r="BG40" s="213"/>
      <c r="BH40" s="213">
        <f t="shared" si="51"/>
        <v>0</v>
      </c>
      <c r="BI40" s="213">
        <f t="shared" si="52"/>
        <v>0</v>
      </c>
      <c r="BJ40" s="211">
        <f t="shared" ref="BJ40:BJ52" si="74">AY40-Z40</f>
        <v>0</v>
      </c>
      <c r="BK40" s="211">
        <f t="shared" ref="BK40:BK52" si="75">BJ40/Z40*100</f>
        <v>0</v>
      </c>
      <c r="BL40" s="211">
        <f t="shared" si="53"/>
        <v>195.0012483496312</v>
      </c>
      <c r="BM40" s="310">
        <f>AD40/X40*AW40</f>
        <v>16.624606666666665</v>
      </c>
      <c r="BN40" s="213">
        <f>AE40/(T40+U40+W40)*(AS40+AT40+AV40)</f>
        <v>0</v>
      </c>
      <c r="BO40" s="213">
        <f>AF40/(T40+U40+W40)*(AS40+AT40+AV40)</f>
        <v>0</v>
      </c>
      <c r="BP40" s="213">
        <f t="shared" si="54"/>
        <v>0</v>
      </c>
      <c r="BQ40" s="212">
        <f t="shared" si="55"/>
        <v>1645.8360599999999</v>
      </c>
      <c r="BR40" s="368">
        <v>0.08</v>
      </c>
      <c r="BS40" s="296">
        <f t="shared" ref="BS40:BS50" si="76">BT40/D40+AY40</f>
        <v>945.08658971428565</v>
      </c>
      <c r="BT40" s="213">
        <f t="shared" si="56"/>
        <v>80.654719999999998</v>
      </c>
      <c r="BU40" s="213">
        <f t="shared" si="57"/>
        <v>844.01308911062301</v>
      </c>
      <c r="BV40" s="213">
        <f t="shared" si="58"/>
        <v>-801.82297088937685</v>
      </c>
      <c r="BW40" s="211">
        <f t="shared" si="59"/>
        <v>-458.18455479392958</v>
      </c>
      <c r="BX40" s="236"/>
    </row>
    <row r="41" spans="1:76" ht="16" customHeight="1">
      <c r="A41" s="244">
        <v>19</v>
      </c>
      <c r="B41" s="1069" t="s">
        <v>379</v>
      </c>
      <c r="C41" s="206" t="s">
        <v>80</v>
      </c>
      <c r="D41" s="217">
        <f>'T-1'!Q45</f>
        <v>0</v>
      </c>
      <c r="E41" s="217"/>
      <c r="F41" s="1080">
        <f>D41*11.38%</f>
        <v>0</v>
      </c>
      <c r="G41" s="211">
        <f>'T-1'!O45</f>
        <v>0</v>
      </c>
      <c r="H41" s="211">
        <f>'T-1'!P45</f>
        <v>0</v>
      </c>
      <c r="I41" s="243"/>
      <c r="J41" s="1074">
        <v>250</v>
      </c>
      <c r="K41" s="1074">
        <f t="shared" si="68"/>
        <v>585</v>
      </c>
      <c r="L41" s="1081">
        <f t="shared" si="69"/>
        <v>475</v>
      </c>
      <c r="M41" s="1074"/>
      <c r="N41" s="1082"/>
      <c r="O41" s="297">
        <v>250</v>
      </c>
      <c r="P41" s="236"/>
      <c r="Q41" s="212"/>
      <c r="R41" s="296"/>
      <c r="S41" s="236">
        <v>0.8</v>
      </c>
      <c r="T41" s="1093">
        <f t="shared" si="70"/>
        <v>0</v>
      </c>
      <c r="U41" s="1093">
        <f>((E41*K41+F41*L41)/10)-((0*2*20)/10)</f>
        <v>0</v>
      </c>
      <c r="V41" s="234"/>
      <c r="W41" s="1075">
        <f t="shared" si="38"/>
        <v>0</v>
      </c>
      <c r="X41" s="213">
        <f t="shared" si="62"/>
        <v>0</v>
      </c>
      <c r="Y41" s="236">
        <v>0.1</v>
      </c>
      <c r="Z41" s="771" t="e">
        <f t="shared" si="66"/>
        <v>#DIV/0!</v>
      </c>
      <c r="AA41" s="236"/>
      <c r="AB41" s="213">
        <f>AA41*Y41*10</f>
        <v>0</v>
      </c>
      <c r="AC41" s="310">
        <f t="shared" si="39"/>
        <v>0</v>
      </c>
      <c r="AD41" s="1075"/>
      <c r="AE41" s="1075"/>
      <c r="AF41" s="1075">
        <f t="shared" si="40"/>
        <v>0</v>
      </c>
      <c r="AG41" s="1075">
        <f t="shared" ref="AG41:AG42" si="77">(T41+U41)*1.5%</f>
        <v>0</v>
      </c>
      <c r="AH41" s="212">
        <f t="shared" si="42"/>
        <v>0</v>
      </c>
      <c r="AI41" s="1074">
        <v>250</v>
      </c>
      <c r="AJ41" s="1074">
        <f t="shared" si="71"/>
        <v>585</v>
      </c>
      <c r="AK41" s="1081">
        <f t="shared" si="72"/>
        <v>475</v>
      </c>
      <c r="AL41" s="1082"/>
      <c r="AM41" s="1082"/>
      <c r="AN41" s="297">
        <v>250</v>
      </c>
      <c r="AO41" s="234"/>
      <c r="AP41" s="234"/>
      <c r="AQ41" s="211" t="e">
        <f t="shared" si="67"/>
        <v>#DIV/0!</v>
      </c>
      <c r="AR41" s="213">
        <v>0.8</v>
      </c>
      <c r="AS41" s="213">
        <f t="shared" si="73"/>
        <v>0</v>
      </c>
      <c r="AT41" s="1075">
        <f>D41*AJ41/10</f>
        <v>0</v>
      </c>
      <c r="AU41" s="234"/>
      <c r="AV41" s="213">
        <f t="shared" si="43"/>
        <v>0</v>
      </c>
      <c r="AW41" s="213">
        <f t="shared" si="44"/>
        <v>0</v>
      </c>
      <c r="AX41" s="1094"/>
      <c r="AY41" s="211" t="e">
        <f t="shared" si="45"/>
        <v>#DIV/0!</v>
      </c>
      <c r="AZ41" s="236"/>
      <c r="BA41" s="213"/>
      <c r="BB41" s="213">
        <f t="shared" si="46"/>
        <v>0</v>
      </c>
      <c r="BC41" s="213">
        <f t="shared" si="47"/>
        <v>0</v>
      </c>
      <c r="BD41" s="213">
        <f t="shared" si="48"/>
        <v>0</v>
      </c>
      <c r="BE41" s="213">
        <f t="shared" si="49"/>
        <v>0</v>
      </c>
      <c r="BF41" s="213">
        <f t="shared" si="50"/>
        <v>0</v>
      </c>
      <c r="BG41" s="213"/>
      <c r="BH41" s="213">
        <f t="shared" si="51"/>
        <v>0</v>
      </c>
      <c r="BI41" s="213">
        <f t="shared" si="52"/>
        <v>0</v>
      </c>
      <c r="BJ41" s="211" t="e">
        <f t="shared" si="74"/>
        <v>#DIV/0!</v>
      </c>
      <c r="BK41" s="211" t="e">
        <f t="shared" si="75"/>
        <v>#DIV/0!</v>
      </c>
      <c r="BL41" s="211" t="e">
        <f t="shared" si="53"/>
        <v>#DIV/0!</v>
      </c>
      <c r="BM41" s="310"/>
      <c r="BN41" s="213"/>
      <c r="BO41" s="213"/>
      <c r="BP41" s="213"/>
      <c r="BQ41" s="212">
        <f t="shared" si="55"/>
        <v>0</v>
      </c>
      <c r="BR41" s="368">
        <v>0.08</v>
      </c>
      <c r="BS41" s="296" t="e">
        <f t="shared" si="76"/>
        <v>#DIV/0!</v>
      </c>
      <c r="BT41" s="213">
        <f t="shared" si="56"/>
        <v>0</v>
      </c>
      <c r="BU41" s="213">
        <f t="shared" si="57"/>
        <v>0</v>
      </c>
      <c r="BV41" s="213">
        <f t="shared" si="58"/>
        <v>0</v>
      </c>
      <c r="BW41" s="211" t="e">
        <f t="shared" si="59"/>
        <v>#DIV/0!</v>
      </c>
      <c r="BX41" s="236"/>
    </row>
    <row r="42" spans="1:76" ht="16" customHeight="1">
      <c r="A42" s="209">
        <v>20</v>
      </c>
      <c r="B42" s="1069" t="s">
        <v>307</v>
      </c>
      <c r="C42" s="206" t="s">
        <v>80</v>
      </c>
      <c r="D42" s="217">
        <f>'T-1'!Q47</f>
        <v>0</v>
      </c>
      <c r="E42" s="217"/>
      <c r="F42" s="1080"/>
      <c r="G42" s="211">
        <f>'T-1'!O47</f>
        <v>0</v>
      </c>
      <c r="H42" s="211">
        <f>'T-1'!P47</f>
        <v>0</v>
      </c>
      <c r="I42" s="243"/>
      <c r="J42" s="1074">
        <v>150</v>
      </c>
      <c r="K42" s="1074">
        <f t="shared" si="68"/>
        <v>585</v>
      </c>
      <c r="L42" s="1081">
        <f t="shared" si="69"/>
        <v>475</v>
      </c>
      <c r="M42" s="1074"/>
      <c r="N42" s="1082"/>
      <c r="O42" s="297">
        <v>250</v>
      </c>
      <c r="P42" s="236"/>
      <c r="Q42" s="212"/>
      <c r="R42" s="296" t="e">
        <f t="shared" ref="R42:R50" si="78">X42/D42*10</f>
        <v>#DIV/0!</v>
      </c>
      <c r="S42" s="236">
        <v>0.8</v>
      </c>
      <c r="T42" s="1093">
        <f t="shared" si="70"/>
        <v>0</v>
      </c>
      <c r="U42" s="1093">
        <f>((E42*K42+F42*L42)/10)-((0*2*20)/10)</f>
        <v>0</v>
      </c>
      <c r="V42" s="234"/>
      <c r="W42" s="1075">
        <f t="shared" si="38"/>
        <v>0</v>
      </c>
      <c r="X42" s="213">
        <f t="shared" si="62"/>
        <v>0</v>
      </c>
      <c r="Y42" s="236"/>
      <c r="Z42" s="771" t="e">
        <f t="shared" si="66"/>
        <v>#DIV/0!</v>
      </c>
      <c r="AA42" s="236"/>
      <c r="AB42" s="1075"/>
      <c r="AC42" s="310">
        <f t="shared" si="39"/>
        <v>0</v>
      </c>
      <c r="AD42" s="1075"/>
      <c r="AE42" s="1075"/>
      <c r="AF42" s="1075">
        <f t="shared" si="40"/>
        <v>0</v>
      </c>
      <c r="AG42" s="1075">
        <f t="shared" si="77"/>
        <v>0</v>
      </c>
      <c r="AH42" s="212">
        <f t="shared" si="42"/>
        <v>0</v>
      </c>
      <c r="AI42" s="1074">
        <v>150</v>
      </c>
      <c r="AJ42" s="1074">
        <f t="shared" si="71"/>
        <v>585</v>
      </c>
      <c r="AK42" s="1081">
        <f t="shared" si="72"/>
        <v>475</v>
      </c>
      <c r="AL42" s="1082"/>
      <c r="AM42" s="1082"/>
      <c r="AN42" s="297">
        <v>250</v>
      </c>
      <c r="AO42" s="234"/>
      <c r="AP42" s="234"/>
      <c r="AQ42" s="211" t="e">
        <f t="shared" si="67"/>
        <v>#DIV/0!</v>
      </c>
      <c r="AR42" s="213">
        <v>0.8</v>
      </c>
      <c r="AS42" s="213">
        <f t="shared" si="73"/>
        <v>0</v>
      </c>
      <c r="AT42" s="1075">
        <f>(D42*AJ42/10)-(0*2*20)/10</f>
        <v>0</v>
      </c>
      <c r="AU42" s="234"/>
      <c r="AV42" s="213">
        <f t="shared" si="43"/>
        <v>0</v>
      </c>
      <c r="AW42" s="213">
        <f t="shared" si="44"/>
        <v>0</v>
      </c>
      <c r="AX42" s="1094"/>
      <c r="AY42" s="211" t="e">
        <f t="shared" si="45"/>
        <v>#DIV/0!</v>
      </c>
      <c r="AZ42" s="236"/>
      <c r="BA42" s="213"/>
      <c r="BB42" s="213">
        <f t="shared" si="46"/>
        <v>0</v>
      </c>
      <c r="BC42" s="213">
        <f t="shared" si="47"/>
        <v>0</v>
      </c>
      <c r="BD42" s="213">
        <f t="shared" si="48"/>
        <v>0</v>
      </c>
      <c r="BE42" s="213">
        <f t="shared" si="49"/>
        <v>0</v>
      </c>
      <c r="BF42" s="213">
        <f t="shared" si="50"/>
        <v>0</v>
      </c>
      <c r="BG42" s="213"/>
      <c r="BH42" s="213">
        <f t="shared" si="51"/>
        <v>0</v>
      </c>
      <c r="BI42" s="213">
        <f t="shared" si="52"/>
        <v>0</v>
      </c>
      <c r="BJ42" s="211" t="e">
        <f t="shared" si="74"/>
        <v>#DIV/0!</v>
      </c>
      <c r="BK42" s="211" t="e">
        <f t="shared" si="75"/>
        <v>#DIV/0!</v>
      </c>
      <c r="BL42" s="211" t="e">
        <f t="shared" si="53"/>
        <v>#DIV/0!</v>
      </c>
      <c r="BM42" s="310"/>
      <c r="BN42" s="213">
        <v>0</v>
      </c>
      <c r="BO42" s="213"/>
      <c r="BP42" s="213"/>
      <c r="BQ42" s="212">
        <f t="shared" si="55"/>
        <v>0</v>
      </c>
      <c r="BR42" s="368">
        <v>0.08</v>
      </c>
      <c r="BS42" s="296" t="e">
        <f t="shared" si="76"/>
        <v>#DIV/0!</v>
      </c>
      <c r="BT42" s="213">
        <f t="shared" si="56"/>
        <v>0</v>
      </c>
      <c r="BU42" s="213">
        <f t="shared" si="57"/>
        <v>0</v>
      </c>
      <c r="BV42" s="213">
        <f t="shared" si="58"/>
        <v>0</v>
      </c>
      <c r="BW42" s="211" t="e">
        <f t="shared" si="59"/>
        <v>#DIV/0!</v>
      </c>
      <c r="BX42" s="236"/>
    </row>
    <row r="43" spans="1:76" ht="16" customHeight="1">
      <c r="A43" s="244">
        <v>21</v>
      </c>
      <c r="B43" s="1109" t="s">
        <v>193</v>
      </c>
      <c r="C43" s="206" t="s">
        <v>80</v>
      </c>
      <c r="D43" s="217">
        <f>'T-1'!Q46</f>
        <v>125</v>
      </c>
      <c r="E43" s="769">
        <f t="shared" ref="E43:E50" si="79">D43-F43</f>
        <v>111.25</v>
      </c>
      <c r="F43" s="1080">
        <f>D43*11%</f>
        <v>13.75</v>
      </c>
      <c r="G43" s="211">
        <f>'T-1'!O46</f>
        <v>156</v>
      </c>
      <c r="H43" s="211">
        <f>'T-1'!P46</f>
        <v>59352</v>
      </c>
      <c r="I43" s="243"/>
      <c r="J43" s="1074">
        <v>250</v>
      </c>
      <c r="K43" s="1074">
        <f t="shared" si="68"/>
        <v>585</v>
      </c>
      <c r="L43" s="1081">
        <f t="shared" si="69"/>
        <v>475</v>
      </c>
      <c r="M43" s="1074"/>
      <c r="N43" s="1082"/>
      <c r="O43" s="297">
        <v>250</v>
      </c>
      <c r="P43" s="236"/>
      <c r="Q43" s="212"/>
      <c r="R43" s="296">
        <f t="shared" si="78"/>
        <v>681.67280000000005</v>
      </c>
      <c r="S43" s="236">
        <v>0.8</v>
      </c>
      <c r="T43" s="1093">
        <f t="shared" si="70"/>
        <v>1424.4480000000001</v>
      </c>
      <c r="U43" s="1093">
        <f>((E43*K43+F43*L43)/10)-((17.367*2*20)/10)</f>
        <v>7091.7820000000002</v>
      </c>
      <c r="V43" s="234"/>
      <c r="W43" s="1075">
        <f t="shared" si="38"/>
        <v>4.68</v>
      </c>
      <c r="X43" s="213">
        <f t="shared" si="62"/>
        <v>8520.91</v>
      </c>
      <c r="Y43" s="236"/>
      <c r="Z43" s="771">
        <f t="shared" si="66"/>
        <v>674.85607200000004</v>
      </c>
      <c r="AA43" s="236"/>
      <c r="AB43" s="1075"/>
      <c r="AC43" s="445">
        <f t="shared" si="39"/>
        <v>8520.91</v>
      </c>
      <c r="AD43" s="1075">
        <f t="shared" ref="AD43:AD50" si="80">X43*1%</f>
        <v>85.209100000000007</v>
      </c>
      <c r="AE43" s="1075">
        <f>(T43+U43)*0%</f>
        <v>0</v>
      </c>
      <c r="AF43" s="1075">
        <f t="shared" si="40"/>
        <v>0</v>
      </c>
      <c r="AG43" s="1075">
        <f t="shared" ref="AG43:AG50" si="81">(T43+U43)*0%</f>
        <v>0</v>
      </c>
      <c r="AH43" s="212">
        <f t="shared" si="42"/>
        <v>8435.7008999999998</v>
      </c>
      <c r="AI43" s="1074">
        <v>250</v>
      </c>
      <c r="AJ43" s="1074">
        <f t="shared" si="71"/>
        <v>585</v>
      </c>
      <c r="AK43" s="1081">
        <f t="shared" si="72"/>
        <v>475</v>
      </c>
      <c r="AL43" s="1082"/>
      <c r="AM43" s="1082"/>
      <c r="AN43" s="297">
        <v>250</v>
      </c>
      <c r="AO43" s="234"/>
      <c r="AP43" s="234"/>
      <c r="AQ43" s="211">
        <f t="shared" si="67"/>
        <v>681.67280000000005</v>
      </c>
      <c r="AR43" s="213">
        <v>0.8</v>
      </c>
      <c r="AS43" s="213">
        <f t="shared" si="73"/>
        <v>1424.4480000000001</v>
      </c>
      <c r="AT43" s="1075">
        <f>((E43*AJ43+F43*AK43)/10)-((17.367*2*20)/10)</f>
        <v>7091.7820000000002</v>
      </c>
      <c r="AU43" s="234"/>
      <c r="AV43" s="213">
        <f t="shared" si="43"/>
        <v>4.68</v>
      </c>
      <c r="AW43" s="213">
        <f t="shared" si="44"/>
        <v>8520.91</v>
      </c>
      <c r="AX43" s="1094"/>
      <c r="AY43" s="211">
        <f t="shared" si="45"/>
        <v>674.85607200000004</v>
      </c>
      <c r="AZ43" s="236"/>
      <c r="BA43" s="213"/>
      <c r="BB43" s="213">
        <f t="shared" si="46"/>
        <v>8520.91</v>
      </c>
      <c r="BC43" s="213">
        <f t="shared" si="47"/>
        <v>8520.91</v>
      </c>
      <c r="BD43" s="213">
        <f t="shared" si="48"/>
        <v>0</v>
      </c>
      <c r="BE43" s="213">
        <f t="shared" si="49"/>
        <v>0</v>
      </c>
      <c r="BF43" s="213">
        <f t="shared" si="50"/>
        <v>0</v>
      </c>
      <c r="BG43" s="213"/>
      <c r="BH43" s="213">
        <f t="shared" si="51"/>
        <v>0</v>
      </c>
      <c r="BI43" s="213">
        <f t="shared" si="52"/>
        <v>0</v>
      </c>
      <c r="BJ43" s="211">
        <f t="shared" si="74"/>
        <v>0</v>
      </c>
      <c r="BK43" s="211">
        <f t="shared" si="75"/>
        <v>0</v>
      </c>
      <c r="BL43" s="211">
        <f t="shared" si="53"/>
        <v>139.92651787479676</v>
      </c>
      <c r="BM43" s="310">
        <f t="shared" ref="BM43:BM50" si="82">AD43/X43*AW43</f>
        <v>85.209100000000007</v>
      </c>
      <c r="BN43" s="213">
        <f t="shared" ref="BN43:BN48" si="83">AE43/(T43+U43+W43)*(AS43+AT43+AV43)</f>
        <v>0</v>
      </c>
      <c r="BO43" s="213">
        <f t="shared" ref="BO43:BO48" si="84">AF43/(T43+U43+W43)*(AS43+AT43+AV43)</f>
        <v>0</v>
      </c>
      <c r="BP43" s="213">
        <f t="shared" si="54"/>
        <v>0</v>
      </c>
      <c r="BQ43" s="212">
        <f t="shared" si="55"/>
        <v>8435.7008999999998</v>
      </c>
      <c r="BR43" s="368">
        <v>0.08</v>
      </c>
      <c r="BS43" s="296">
        <f t="shared" si="76"/>
        <v>679.39481248000004</v>
      </c>
      <c r="BT43" s="213">
        <f t="shared" si="56"/>
        <v>567.34256000000005</v>
      </c>
      <c r="BU43" s="213">
        <f t="shared" si="57"/>
        <v>6028.6649222187352</v>
      </c>
      <c r="BV43" s="213">
        <f t="shared" si="58"/>
        <v>-2407.0359777812646</v>
      </c>
      <c r="BW43" s="211">
        <f t="shared" si="59"/>
        <v>-192.56287822250115</v>
      </c>
      <c r="BX43" s="234"/>
    </row>
    <row r="44" spans="1:76" ht="16" customHeight="1">
      <c r="A44" s="209">
        <v>22</v>
      </c>
      <c r="B44" s="73" t="s">
        <v>195</v>
      </c>
      <c r="C44" s="206" t="s">
        <v>80</v>
      </c>
      <c r="D44" s="217">
        <f>'T-1'!Q48</f>
        <v>27</v>
      </c>
      <c r="E44" s="769">
        <f t="shared" si="79"/>
        <v>22.68</v>
      </c>
      <c r="F44" s="1080">
        <f>D44*16%</f>
        <v>4.32</v>
      </c>
      <c r="G44" s="211">
        <f>'T-1'!O48</f>
        <v>46</v>
      </c>
      <c r="H44" s="211">
        <f>'T-1'!P48</f>
        <v>14501</v>
      </c>
      <c r="I44" s="243"/>
      <c r="J44" s="1074">
        <v>250</v>
      </c>
      <c r="K44" s="1074">
        <f t="shared" si="68"/>
        <v>585</v>
      </c>
      <c r="L44" s="1081">
        <f t="shared" si="69"/>
        <v>475</v>
      </c>
      <c r="M44" s="1074"/>
      <c r="N44" s="1082"/>
      <c r="O44" s="297">
        <v>250</v>
      </c>
      <c r="P44" s="236"/>
      <c r="Q44" s="212"/>
      <c r="R44" s="296">
        <f t="shared" si="78"/>
        <v>689.5288888888889</v>
      </c>
      <c r="S44" s="236">
        <v>0.8</v>
      </c>
      <c r="T44" s="1093">
        <f t="shared" si="70"/>
        <v>348.024</v>
      </c>
      <c r="U44" s="1093">
        <f>((E44*K44+F44*L44)/10)-((4.914*2*20)/10)</f>
        <v>1512.3240000000001</v>
      </c>
      <c r="V44" s="234"/>
      <c r="W44" s="1075">
        <f t="shared" si="38"/>
        <v>1.38</v>
      </c>
      <c r="X44" s="213">
        <f t="shared" si="62"/>
        <v>1861.7280000000001</v>
      </c>
      <c r="Y44" s="236">
        <v>0.1</v>
      </c>
      <c r="Z44" s="771">
        <f t="shared" si="66"/>
        <v>681.14827407407415</v>
      </c>
      <c r="AA44" s="217">
        <f>2.00519*2</f>
        <v>4.0103799999999996</v>
      </c>
      <c r="AB44" s="213">
        <f>AA44*Y44*10</f>
        <v>4.0103799999999996</v>
      </c>
      <c r="AC44" s="445">
        <f t="shared" si="39"/>
        <v>1857.7176200000001</v>
      </c>
      <c r="AD44" s="1075">
        <f t="shared" si="80"/>
        <v>18.617280000000001</v>
      </c>
      <c r="AE44" s="1075">
        <f>(T44+U44)*0%</f>
        <v>0</v>
      </c>
      <c r="AF44" s="1075">
        <f t="shared" si="40"/>
        <v>0</v>
      </c>
      <c r="AG44" s="1075">
        <f t="shared" si="81"/>
        <v>0</v>
      </c>
      <c r="AH44" s="212">
        <f t="shared" si="42"/>
        <v>1839.1003400000002</v>
      </c>
      <c r="AI44" s="1074">
        <v>250</v>
      </c>
      <c r="AJ44" s="1074">
        <f t="shared" si="71"/>
        <v>585</v>
      </c>
      <c r="AK44" s="1081">
        <f t="shared" si="72"/>
        <v>475</v>
      </c>
      <c r="AL44" s="1082"/>
      <c r="AM44" s="1082"/>
      <c r="AN44" s="297">
        <v>250</v>
      </c>
      <c r="AO44" s="234"/>
      <c r="AP44" s="234"/>
      <c r="AQ44" s="211">
        <f t="shared" si="67"/>
        <v>689.5288888888889</v>
      </c>
      <c r="AR44" s="213">
        <v>0.8</v>
      </c>
      <c r="AS44" s="213">
        <f t="shared" si="73"/>
        <v>348.024</v>
      </c>
      <c r="AT44" s="1075">
        <f>((E44*AJ44+F44*AK44)/10)-((4.914*2*20)/10)</f>
        <v>1512.3240000000001</v>
      </c>
      <c r="AU44" s="234"/>
      <c r="AV44" s="213">
        <f t="shared" si="43"/>
        <v>1.38</v>
      </c>
      <c r="AW44" s="213">
        <f t="shared" si="44"/>
        <v>1861.7280000000001</v>
      </c>
      <c r="AX44" s="1108">
        <v>0.1</v>
      </c>
      <c r="AY44" s="211">
        <f t="shared" si="45"/>
        <v>681.14827407407415</v>
      </c>
      <c r="AZ44" s="214">
        <f>AA44</f>
        <v>4.0103799999999996</v>
      </c>
      <c r="BA44" s="213">
        <f>AZ44*AX44*10</f>
        <v>4.0103799999999996</v>
      </c>
      <c r="BB44" s="214">
        <f t="shared" si="46"/>
        <v>1857.7176200000001</v>
      </c>
      <c r="BC44" s="214">
        <f t="shared" si="47"/>
        <v>1857.7176200000001</v>
      </c>
      <c r="BD44" s="213">
        <f t="shared" si="48"/>
        <v>0</v>
      </c>
      <c r="BE44" s="213">
        <f t="shared" si="49"/>
        <v>0</v>
      </c>
      <c r="BF44" s="213">
        <f t="shared" si="50"/>
        <v>0</v>
      </c>
      <c r="BG44" s="213"/>
      <c r="BH44" s="213">
        <f t="shared" si="51"/>
        <v>0</v>
      </c>
      <c r="BI44" s="213">
        <f t="shared" si="52"/>
        <v>0</v>
      </c>
      <c r="BJ44" s="211">
        <f t="shared" si="74"/>
        <v>0</v>
      </c>
      <c r="BK44" s="211">
        <f t="shared" si="75"/>
        <v>0</v>
      </c>
      <c r="BL44" s="211">
        <f t="shared" si="53"/>
        <v>141.23116039417201</v>
      </c>
      <c r="BM44" s="310">
        <f t="shared" si="82"/>
        <v>18.617280000000001</v>
      </c>
      <c r="BN44" s="213">
        <f t="shared" si="83"/>
        <v>0</v>
      </c>
      <c r="BO44" s="213">
        <f t="shared" si="84"/>
        <v>0</v>
      </c>
      <c r="BP44" s="213">
        <f t="shared" si="54"/>
        <v>0</v>
      </c>
      <c r="BQ44" s="212">
        <f t="shared" si="55"/>
        <v>1839.1003400000002</v>
      </c>
      <c r="BR44" s="368">
        <v>0</v>
      </c>
      <c r="BS44" s="296">
        <f t="shared" si="76"/>
        <v>681.14827407407415</v>
      </c>
      <c r="BT44" s="213">
        <f t="shared" si="56"/>
        <v>0</v>
      </c>
      <c r="BU44" s="213">
        <f t="shared" si="57"/>
        <v>1302.1916231992468</v>
      </c>
      <c r="BV44" s="213">
        <f t="shared" si="58"/>
        <v>-536.90871680075338</v>
      </c>
      <c r="BW44" s="211">
        <f t="shared" si="59"/>
        <v>-198.85508029657532</v>
      </c>
      <c r="BX44" s="234"/>
    </row>
    <row r="45" spans="1:76" ht="16" customHeight="1">
      <c r="A45" s="244">
        <v>23</v>
      </c>
      <c r="B45" s="73" t="s">
        <v>76</v>
      </c>
      <c r="C45" s="206" t="s">
        <v>80</v>
      </c>
      <c r="D45" s="217">
        <f>'T-1'!Q49</f>
        <v>953.60824742268039</v>
      </c>
      <c r="E45" s="769">
        <f t="shared" si="79"/>
        <v>810.56701030927832</v>
      </c>
      <c r="F45" s="1080">
        <f>D45*15%</f>
        <v>143.04123711340205</v>
      </c>
      <c r="G45" s="211">
        <f>'T-1'!O49</f>
        <v>670</v>
      </c>
      <c r="H45" s="211">
        <f>'T-1'!P49</f>
        <v>313625</v>
      </c>
      <c r="I45" s="243"/>
      <c r="J45" s="1074">
        <v>250</v>
      </c>
      <c r="K45" s="1074">
        <f t="shared" si="68"/>
        <v>585</v>
      </c>
      <c r="L45" s="1081">
        <f t="shared" si="69"/>
        <v>475</v>
      </c>
      <c r="M45" s="1074"/>
      <c r="N45" s="1082"/>
      <c r="O45" s="297">
        <v>250</v>
      </c>
      <c r="P45" s="236"/>
      <c r="Q45" s="212"/>
      <c r="R45" s="296">
        <f t="shared" si="78"/>
        <v>641.66929167567559</v>
      </c>
      <c r="S45" s="236">
        <v>0.8</v>
      </c>
      <c r="T45" s="1093">
        <f t="shared" si="70"/>
        <v>7527</v>
      </c>
      <c r="U45" s="1093">
        <f>((E45*K45+F45*L45)/10)-((142.404*2*20)/10)</f>
        <v>53643.012865979377</v>
      </c>
      <c r="V45" s="234"/>
      <c r="W45" s="1075">
        <f t="shared" si="38"/>
        <v>20.100000000000001</v>
      </c>
      <c r="X45" s="213">
        <f t="shared" si="62"/>
        <v>61190.112865979376</v>
      </c>
      <c r="Y45" s="236"/>
      <c r="Z45" s="771">
        <f t="shared" si="66"/>
        <v>635.25259875891879</v>
      </c>
      <c r="AA45" s="236"/>
      <c r="AB45" s="1075"/>
      <c r="AC45" s="445">
        <f t="shared" si="39"/>
        <v>61190.112865979376</v>
      </c>
      <c r="AD45" s="1075">
        <f t="shared" si="80"/>
        <v>611.90112865979381</v>
      </c>
      <c r="AE45" s="1075">
        <f>(T45+U45)*0%</f>
        <v>0</v>
      </c>
      <c r="AF45" s="1075">
        <f t="shared" si="40"/>
        <v>0</v>
      </c>
      <c r="AG45" s="1075">
        <f t="shared" si="81"/>
        <v>0</v>
      </c>
      <c r="AH45" s="212">
        <f t="shared" si="42"/>
        <v>60578.21173731958</v>
      </c>
      <c r="AI45" s="1074">
        <v>250</v>
      </c>
      <c r="AJ45" s="1074">
        <f t="shared" si="71"/>
        <v>585</v>
      </c>
      <c r="AK45" s="1081">
        <f t="shared" si="72"/>
        <v>475</v>
      </c>
      <c r="AL45" s="1082"/>
      <c r="AM45" s="1082"/>
      <c r="AN45" s="297">
        <v>250</v>
      </c>
      <c r="AO45" s="234"/>
      <c r="AP45" s="234"/>
      <c r="AQ45" s="211">
        <f t="shared" si="67"/>
        <v>641.66929167567559</v>
      </c>
      <c r="AR45" s="213">
        <v>0.8</v>
      </c>
      <c r="AS45" s="213">
        <f t="shared" si="73"/>
        <v>7527</v>
      </c>
      <c r="AT45" s="1075">
        <f>((E45*AJ45+F45*AK45)/10)-((142.404*2*20)/10)</f>
        <v>53643.012865979377</v>
      </c>
      <c r="AU45" s="234"/>
      <c r="AV45" s="213">
        <f t="shared" si="43"/>
        <v>20.100000000000001</v>
      </c>
      <c r="AW45" s="213">
        <f t="shared" si="44"/>
        <v>61190.112865979376</v>
      </c>
      <c r="AX45" s="1094"/>
      <c r="AY45" s="211">
        <f t="shared" si="45"/>
        <v>635.25259875891879</v>
      </c>
      <c r="AZ45" s="236"/>
      <c r="BA45" s="213"/>
      <c r="BB45" s="213">
        <f t="shared" si="46"/>
        <v>61190.112865979376</v>
      </c>
      <c r="BC45" s="213">
        <f t="shared" si="47"/>
        <v>61190.112865979376</v>
      </c>
      <c r="BD45" s="213">
        <f t="shared" si="48"/>
        <v>0</v>
      </c>
      <c r="BE45" s="213">
        <f t="shared" si="49"/>
        <v>0</v>
      </c>
      <c r="BF45" s="213">
        <f t="shared" si="50"/>
        <v>0</v>
      </c>
      <c r="BG45" s="213"/>
      <c r="BH45" s="213">
        <f t="shared" si="51"/>
        <v>0</v>
      </c>
      <c r="BI45" s="213">
        <f t="shared" si="52"/>
        <v>0</v>
      </c>
      <c r="BJ45" s="211">
        <f t="shared" si="74"/>
        <v>0</v>
      </c>
      <c r="BK45" s="211">
        <f t="shared" si="75"/>
        <v>0</v>
      </c>
      <c r="BL45" s="211">
        <f t="shared" si="53"/>
        <v>131.7150245856437</v>
      </c>
      <c r="BM45" s="310">
        <f t="shared" si="82"/>
        <v>611.90112865979381</v>
      </c>
      <c r="BN45" s="213">
        <f t="shared" si="83"/>
        <v>0</v>
      </c>
      <c r="BO45" s="213">
        <f t="shared" si="84"/>
        <v>0</v>
      </c>
      <c r="BP45" s="213">
        <f t="shared" si="54"/>
        <v>0</v>
      </c>
      <c r="BQ45" s="212">
        <f t="shared" si="55"/>
        <v>60578.21173731958</v>
      </c>
      <c r="BR45" s="368">
        <v>0.08</v>
      </c>
      <c r="BS45" s="296">
        <f t="shared" si="76"/>
        <v>639.75281259502685</v>
      </c>
      <c r="BT45" s="213">
        <f t="shared" si="56"/>
        <v>4291.4410292783505</v>
      </c>
      <c r="BU45" s="213">
        <f t="shared" si="57"/>
        <v>45991.876726204777</v>
      </c>
      <c r="BV45" s="213">
        <f t="shared" si="58"/>
        <v>-14586.335011114803</v>
      </c>
      <c r="BW45" s="211">
        <f t="shared" si="59"/>
        <v>-152.95940498142011</v>
      </c>
      <c r="BX45" s="234"/>
    </row>
    <row r="46" spans="1:76" ht="16" customHeight="1">
      <c r="A46" s="209">
        <v>24</v>
      </c>
      <c r="B46" s="73" t="s">
        <v>86</v>
      </c>
      <c r="C46" s="206" t="s">
        <v>80</v>
      </c>
      <c r="D46" s="217">
        <f>'T-1'!Q50</f>
        <v>562.16494845360819</v>
      </c>
      <c r="E46" s="769">
        <f t="shared" si="79"/>
        <v>410.38041237113396</v>
      </c>
      <c r="F46" s="1080">
        <f>D46*27%</f>
        <v>151.78453608247423</v>
      </c>
      <c r="G46" s="211">
        <f>'T-1'!O50</f>
        <v>13</v>
      </c>
      <c r="H46" s="211">
        <f>'T-1'!P50</f>
        <v>89290</v>
      </c>
      <c r="I46" s="243"/>
      <c r="J46" s="1074">
        <v>250</v>
      </c>
      <c r="K46" s="1074">
        <f t="shared" si="68"/>
        <v>585</v>
      </c>
      <c r="L46" s="1081">
        <f t="shared" si="69"/>
        <v>475</v>
      </c>
      <c r="M46" s="1074"/>
      <c r="N46" s="1082"/>
      <c r="O46" s="297">
        <v>250</v>
      </c>
      <c r="P46" s="236"/>
      <c r="Q46" s="212"/>
      <c r="R46" s="296">
        <f t="shared" si="78"/>
        <v>588.29689895470392</v>
      </c>
      <c r="S46" s="236">
        <v>0.8</v>
      </c>
      <c r="T46" s="1093">
        <f t="shared" si="70"/>
        <v>2142.96</v>
      </c>
      <c r="U46" s="1093">
        <f>((E46*K46+F46*L46)/10)-((72.095*2*20)/10)</f>
        <v>30928.639587628863</v>
      </c>
      <c r="V46" s="234"/>
      <c r="W46" s="1075">
        <f t="shared" si="38"/>
        <v>0.39</v>
      </c>
      <c r="X46" s="213">
        <f t="shared" si="62"/>
        <v>33071.989587628865</v>
      </c>
      <c r="Y46" s="236"/>
      <c r="Z46" s="771">
        <f t="shared" si="66"/>
        <v>582.41392996515685</v>
      </c>
      <c r="AA46" s="236"/>
      <c r="AB46" s="1075"/>
      <c r="AC46" s="310">
        <f t="shared" si="39"/>
        <v>33071.989587628865</v>
      </c>
      <c r="AD46" s="1075">
        <f t="shared" si="80"/>
        <v>330.71989587628866</v>
      </c>
      <c r="AE46" s="1075">
        <f>(T46+U46)*0%</f>
        <v>0</v>
      </c>
      <c r="AF46" s="1075">
        <f t="shared" si="40"/>
        <v>0</v>
      </c>
      <c r="AG46" s="1075">
        <f t="shared" si="81"/>
        <v>0</v>
      </c>
      <c r="AH46" s="212">
        <f t="shared" si="42"/>
        <v>32741.269691752575</v>
      </c>
      <c r="AI46" s="1074">
        <v>250</v>
      </c>
      <c r="AJ46" s="1074">
        <f t="shared" si="71"/>
        <v>585</v>
      </c>
      <c r="AK46" s="1081">
        <f t="shared" si="72"/>
        <v>475</v>
      </c>
      <c r="AL46" s="1082"/>
      <c r="AM46" s="1082"/>
      <c r="AN46" s="297">
        <v>250</v>
      </c>
      <c r="AO46" s="234"/>
      <c r="AP46" s="234"/>
      <c r="AQ46" s="211">
        <f t="shared" si="67"/>
        <v>588.29689895470392</v>
      </c>
      <c r="AR46" s="213">
        <v>0.8</v>
      </c>
      <c r="AS46" s="213">
        <f t="shared" si="73"/>
        <v>2142.96</v>
      </c>
      <c r="AT46" s="1075">
        <f>((E46*AJ46+F46*AK46)/10)-((72.095*2*20)/10)</f>
        <v>30928.639587628863</v>
      </c>
      <c r="AU46" s="234"/>
      <c r="AV46" s="213">
        <f t="shared" si="43"/>
        <v>0.39</v>
      </c>
      <c r="AW46" s="213">
        <f t="shared" si="44"/>
        <v>33071.989587628865</v>
      </c>
      <c r="AX46" s="1094"/>
      <c r="AY46" s="211">
        <f t="shared" si="45"/>
        <v>582.41392996515685</v>
      </c>
      <c r="AZ46" s="236"/>
      <c r="BA46" s="213"/>
      <c r="BB46" s="213">
        <f t="shared" si="46"/>
        <v>33071.989587628865</v>
      </c>
      <c r="BC46" s="213">
        <f t="shared" si="47"/>
        <v>33071.989587628865</v>
      </c>
      <c r="BD46" s="213">
        <f t="shared" si="48"/>
        <v>0</v>
      </c>
      <c r="BE46" s="213">
        <f t="shared" si="49"/>
        <v>0</v>
      </c>
      <c r="BF46" s="213">
        <f t="shared" si="50"/>
        <v>0</v>
      </c>
      <c r="BG46" s="213"/>
      <c r="BH46" s="213">
        <f t="shared" si="51"/>
        <v>0</v>
      </c>
      <c r="BI46" s="213">
        <f t="shared" si="52"/>
        <v>0</v>
      </c>
      <c r="BJ46" s="211">
        <f t="shared" si="74"/>
        <v>0</v>
      </c>
      <c r="BK46" s="211">
        <f t="shared" si="75"/>
        <v>0</v>
      </c>
      <c r="BL46" s="211">
        <f t="shared" si="53"/>
        <v>120.7593093743404</v>
      </c>
      <c r="BM46" s="310">
        <f t="shared" si="82"/>
        <v>330.71989587628866</v>
      </c>
      <c r="BN46" s="213">
        <f t="shared" si="83"/>
        <v>0</v>
      </c>
      <c r="BO46" s="213">
        <f t="shared" si="84"/>
        <v>0</v>
      </c>
      <c r="BP46" s="213">
        <f t="shared" si="54"/>
        <v>0</v>
      </c>
      <c r="BQ46" s="212">
        <f t="shared" si="55"/>
        <v>32741.269691752575</v>
      </c>
      <c r="BR46" s="368">
        <v>0.08</v>
      </c>
      <c r="BS46" s="296">
        <f t="shared" si="76"/>
        <v>586.81529147625167</v>
      </c>
      <c r="BT46" s="213">
        <f t="shared" si="56"/>
        <v>2474.291167010309</v>
      </c>
      <c r="BU46" s="213">
        <f t="shared" si="57"/>
        <v>27112.832841945368</v>
      </c>
      <c r="BV46" s="213">
        <f t="shared" si="58"/>
        <v>-5628.4368498072072</v>
      </c>
      <c r="BW46" s="211">
        <f t="shared" si="59"/>
        <v>-100.12073618765803</v>
      </c>
      <c r="BX46" s="236"/>
    </row>
    <row r="47" spans="1:76" ht="16" customHeight="1">
      <c r="A47" s="244">
        <v>25</v>
      </c>
      <c r="B47" s="73" t="s">
        <v>96</v>
      </c>
      <c r="C47" s="206" t="s">
        <v>80</v>
      </c>
      <c r="D47" s="217">
        <f>'T-1'!Q51</f>
        <v>144.32989690721649</v>
      </c>
      <c r="E47" s="769">
        <f t="shared" si="79"/>
        <v>108.24742268041237</v>
      </c>
      <c r="F47" s="1080">
        <f>D47*25%</f>
        <v>36.082474226804123</v>
      </c>
      <c r="G47" s="211">
        <f>'T-1'!O51</f>
        <v>4</v>
      </c>
      <c r="H47" s="211">
        <f>'T-1'!P51</f>
        <v>29500</v>
      </c>
      <c r="I47" s="243"/>
      <c r="J47" s="1074">
        <v>250</v>
      </c>
      <c r="K47" s="1074">
        <f t="shared" si="68"/>
        <v>585</v>
      </c>
      <c r="L47" s="1081">
        <f t="shared" si="69"/>
        <v>475</v>
      </c>
      <c r="M47" s="1074"/>
      <c r="N47" s="1082"/>
      <c r="O47" s="297">
        <v>250</v>
      </c>
      <c r="P47" s="236"/>
      <c r="Q47" s="212"/>
      <c r="R47" s="296">
        <f t="shared" si="78"/>
        <v>601.42852857142861</v>
      </c>
      <c r="S47" s="236">
        <v>0.8</v>
      </c>
      <c r="T47" s="1093">
        <f t="shared" si="70"/>
        <v>708</v>
      </c>
      <c r="U47" s="1093">
        <f>(E47*K47+F47*L47)/10-(18.525*2*20)/10</f>
        <v>7972.2917525773191</v>
      </c>
      <c r="V47" s="234"/>
      <c r="W47" s="1075">
        <f t="shared" si="38"/>
        <v>0.12</v>
      </c>
      <c r="X47" s="213">
        <f t="shared" si="62"/>
        <v>8680.4117525773199</v>
      </c>
      <c r="Y47" s="236"/>
      <c r="Z47" s="771">
        <f t="shared" si="66"/>
        <v>595.41424328571429</v>
      </c>
      <c r="AA47" s="236"/>
      <c r="AB47" s="1075"/>
      <c r="AC47" s="310">
        <f t="shared" si="39"/>
        <v>8680.4117525773199</v>
      </c>
      <c r="AD47" s="1075">
        <f t="shared" si="80"/>
        <v>86.804117525773208</v>
      </c>
      <c r="AE47" s="1075">
        <f>(T47+U47)*0%</f>
        <v>0</v>
      </c>
      <c r="AF47" s="1075">
        <f t="shared" si="40"/>
        <v>0</v>
      </c>
      <c r="AG47" s="1075">
        <f t="shared" si="81"/>
        <v>0</v>
      </c>
      <c r="AH47" s="212">
        <f t="shared" si="42"/>
        <v>8593.6076350515468</v>
      </c>
      <c r="AI47" s="1074">
        <v>250</v>
      </c>
      <c r="AJ47" s="1074">
        <f t="shared" si="71"/>
        <v>585</v>
      </c>
      <c r="AK47" s="1081">
        <f t="shared" si="72"/>
        <v>475</v>
      </c>
      <c r="AL47" s="1082"/>
      <c r="AM47" s="1082"/>
      <c r="AN47" s="297">
        <v>250</v>
      </c>
      <c r="AO47" s="234"/>
      <c r="AP47" s="234"/>
      <c r="AQ47" s="211">
        <f t="shared" si="67"/>
        <v>601.42852857142861</v>
      </c>
      <c r="AR47" s="213">
        <v>0.8</v>
      </c>
      <c r="AS47" s="213">
        <f t="shared" si="73"/>
        <v>708</v>
      </c>
      <c r="AT47" s="1075">
        <f>((E47*AJ47+F47*AK47)/10)-((18.525*2*20)/10)</f>
        <v>7972.2917525773191</v>
      </c>
      <c r="AU47" s="234"/>
      <c r="AV47" s="213">
        <f t="shared" si="43"/>
        <v>0.12</v>
      </c>
      <c r="AW47" s="213">
        <f t="shared" si="44"/>
        <v>8680.4117525773199</v>
      </c>
      <c r="AX47" s="1094"/>
      <c r="AY47" s="211">
        <f t="shared" si="45"/>
        <v>595.41424328571429</v>
      </c>
      <c r="AZ47" s="236"/>
      <c r="BA47" s="213"/>
      <c r="BB47" s="213">
        <f t="shared" si="46"/>
        <v>8680.4117525773199</v>
      </c>
      <c r="BC47" s="213">
        <f t="shared" si="47"/>
        <v>8680.4117525773199</v>
      </c>
      <c r="BD47" s="213">
        <f t="shared" si="48"/>
        <v>0</v>
      </c>
      <c r="BE47" s="213">
        <f t="shared" si="49"/>
        <v>0</v>
      </c>
      <c r="BF47" s="213">
        <f t="shared" si="50"/>
        <v>0</v>
      </c>
      <c r="BG47" s="213"/>
      <c r="BH47" s="213">
        <f t="shared" si="51"/>
        <v>0</v>
      </c>
      <c r="BI47" s="213">
        <f t="shared" si="52"/>
        <v>0</v>
      </c>
      <c r="BJ47" s="211">
        <f t="shared" si="74"/>
        <v>0</v>
      </c>
      <c r="BK47" s="211">
        <f t="shared" si="75"/>
        <v>0</v>
      </c>
      <c r="BL47" s="211">
        <f t="shared" si="53"/>
        <v>123.45483016714576</v>
      </c>
      <c r="BM47" s="310">
        <f t="shared" si="82"/>
        <v>86.804117525773208</v>
      </c>
      <c r="BN47" s="213">
        <f t="shared" si="83"/>
        <v>0</v>
      </c>
      <c r="BO47" s="213">
        <f t="shared" si="84"/>
        <v>0</v>
      </c>
      <c r="BP47" s="213">
        <f t="shared" si="54"/>
        <v>0</v>
      </c>
      <c r="BQ47" s="212">
        <f t="shared" si="55"/>
        <v>8593.6076350515468</v>
      </c>
      <c r="BR47" s="368">
        <v>0.08</v>
      </c>
      <c r="BS47" s="296">
        <f t="shared" si="76"/>
        <v>599.83317071428576</v>
      </c>
      <c r="BT47" s="213">
        <f t="shared" si="56"/>
        <v>637.78334020618558</v>
      </c>
      <c r="BU47" s="213">
        <f t="shared" si="57"/>
        <v>6960.9326936958587</v>
      </c>
      <c r="BV47" s="213">
        <f t="shared" si="58"/>
        <v>-1632.6749413556881</v>
      </c>
      <c r="BW47" s="211">
        <f t="shared" si="59"/>
        <v>-113.12104950821552</v>
      </c>
      <c r="BX47" s="236"/>
    </row>
    <row r="48" spans="1:76" ht="16" customHeight="1">
      <c r="A48" s="209">
        <v>26</v>
      </c>
      <c r="B48" s="73" t="s">
        <v>88</v>
      </c>
      <c r="C48" s="206" t="s">
        <v>80</v>
      </c>
      <c r="D48" s="217">
        <f>'T-1'!Q52</f>
        <v>9.9999999999999995E-7</v>
      </c>
      <c r="E48" s="769">
        <f t="shared" si="79"/>
        <v>9.9999999999999995E-7</v>
      </c>
      <c r="F48" s="1080">
        <f>D48*0%</f>
        <v>0</v>
      </c>
      <c r="G48" s="211">
        <f>'T-1'!O52</f>
        <v>0</v>
      </c>
      <c r="H48" s="211">
        <f>'T-1'!P52</f>
        <v>0</v>
      </c>
      <c r="I48" s="243"/>
      <c r="J48" s="1074">
        <v>250</v>
      </c>
      <c r="K48" s="1074">
        <f t="shared" si="68"/>
        <v>585</v>
      </c>
      <c r="L48" s="1081">
        <f t="shared" si="69"/>
        <v>475</v>
      </c>
      <c r="M48" s="1074"/>
      <c r="N48" s="1082"/>
      <c r="O48" s="297">
        <v>250</v>
      </c>
      <c r="P48" s="236"/>
      <c r="Q48" s="212"/>
      <c r="R48" s="296">
        <f t="shared" si="78"/>
        <v>585</v>
      </c>
      <c r="S48" s="236">
        <v>0.8</v>
      </c>
      <c r="T48" s="1093">
        <f t="shared" si="70"/>
        <v>0</v>
      </c>
      <c r="U48" s="1093">
        <f>(E48*K48+F48*L48)/10-((0*2*20)/10)</f>
        <v>5.8499999999999999E-5</v>
      </c>
      <c r="V48" s="234"/>
      <c r="W48" s="1075">
        <f t="shared" si="38"/>
        <v>0</v>
      </c>
      <c r="X48" s="213">
        <f t="shared" si="62"/>
        <v>5.8499999999999999E-5</v>
      </c>
      <c r="Y48" s="236"/>
      <c r="Z48" s="771">
        <f t="shared" si="66"/>
        <v>569.90699999999993</v>
      </c>
      <c r="AA48" s="236"/>
      <c r="AB48" s="1075"/>
      <c r="AC48" s="310">
        <f t="shared" si="39"/>
        <v>5.8499999999999999E-5</v>
      </c>
      <c r="AD48" s="1075">
        <f t="shared" si="80"/>
        <v>5.8500000000000001E-7</v>
      </c>
      <c r="AE48" s="1075">
        <f>(T48+U48)*1.58%</f>
        <v>9.2430000000000009E-7</v>
      </c>
      <c r="AF48" s="1075">
        <f t="shared" si="40"/>
        <v>0</v>
      </c>
      <c r="AG48" s="1075">
        <f t="shared" si="81"/>
        <v>0</v>
      </c>
      <c r="AH48" s="212">
        <f t="shared" si="42"/>
        <v>5.8839299999999998E-5</v>
      </c>
      <c r="AI48" s="1074">
        <v>250</v>
      </c>
      <c r="AJ48" s="1074">
        <f t="shared" si="71"/>
        <v>585</v>
      </c>
      <c r="AK48" s="1081">
        <f t="shared" si="72"/>
        <v>475</v>
      </c>
      <c r="AL48" s="1082"/>
      <c r="AM48" s="1082"/>
      <c r="AN48" s="297">
        <v>250</v>
      </c>
      <c r="AO48" s="234"/>
      <c r="AP48" s="234"/>
      <c r="AQ48" s="211">
        <f t="shared" si="67"/>
        <v>585</v>
      </c>
      <c r="AR48" s="213">
        <v>0.8</v>
      </c>
      <c r="AS48" s="213">
        <f t="shared" si="73"/>
        <v>0</v>
      </c>
      <c r="AT48" s="1075">
        <f>((E48*AJ48+F48*AK48))/10-((0*2*20)/10)</f>
        <v>5.8499999999999999E-5</v>
      </c>
      <c r="AU48" s="234"/>
      <c r="AV48" s="213">
        <f t="shared" si="43"/>
        <v>0</v>
      </c>
      <c r="AW48" s="213">
        <f t="shared" si="44"/>
        <v>5.8499999999999999E-5</v>
      </c>
      <c r="AX48" s="1094"/>
      <c r="AY48" s="211">
        <f t="shared" si="45"/>
        <v>569.90699999999993</v>
      </c>
      <c r="AZ48" s="236"/>
      <c r="BA48" s="213"/>
      <c r="BB48" s="213">
        <f t="shared" si="46"/>
        <v>5.8499999999999999E-5</v>
      </c>
      <c r="BC48" s="213">
        <f t="shared" si="47"/>
        <v>5.8499999999999999E-5</v>
      </c>
      <c r="BD48" s="213">
        <f t="shared" si="48"/>
        <v>0</v>
      </c>
      <c r="BE48" s="213">
        <f t="shared" si="49"/>
        <v>0</v>
      </c>
      <c r="BF48" s="213">
        <f t="shared" si="50"/>
        <v>0</v>
      </c>
      <c r="BG48" s="213"/>
      <c r="BH48" s="213">
        <f t="shared" si="51"/>
        <v>0</v>
      </c>
      <c r="BI48" s="213">
        <f t="shared" si="52"/>
        <v>0</v>
      </c>
      <c r="BJ48" s="211">
        <f t="shared" si="74"/>
        <v>0</v>
      </c>
      <c r="BK48" s="211">
        <f t="shared" si="75"/>
        <v>0</v>
      </c>
      <c r="BL48" s="211">
        <f t="shared" si="53"/>
        <v>118.16608804621052</v>
      </c>
      <c r="BM48" s="310">
        <f t="shared" si="82"/>
        <v>5.8500000000000001E-7</v>
      </c>
      <c r="BN48" s="213">
        <f t="shared" si="83"/>
        <v>9.2430000000000009E-7</v>
      </c>
      <c r="BO48" s="213">
        <f t="shared" si="84"/>
        <v>0</v>
      </c>
      <c r="BP48" s="213">
        <f t="shared" si="54"/>
        <v>0</v>
      </c>
      <c r="BQ48" s="212">
        <f t="shared" si="55"/>
        <v>5.8839299999999998E-5</v>
      </c>
      <c r="BR48" s="368">
        <v>0</v>
      </c>
      <c r="BS48" s="296">
        <f t="shared" si="76"/>
        <v>569.90699999999993</v>
      </c>
      <c r="BT48" s="213">
        <f t="shared" si="56"/>
        <v>0</v>
      </c>
      <c r="BU48" s="213">
        <f t="shared" si="57"/>
        <v>4.8229319377749875E-5</v>
      </c>
      <c r="BV48" s="213">
        <f t="shared" si="58"/>
        <v>-1.0609980622250122E-5</v>
      </c>
      <c r="BW48" s="211">
        <f t="shared" si="59"/>
        <v>-106.09980622250123</v>
      </c>
      <c r="BX48" s="234"/>
    </row>
    <row r="49" spans="1:76" ht="16" customHeight="1">
      <c r="A49" s="244">
        <v>27</v>
      </c>
      <c r="B49" s="73" t="s">
        <v>308</v>
      </c>
      <c r="C49" s="206" t="s">
        <v>80</v>
      </c>
      <c r="D49" s="217">
        <f>'T-1'!Q53</f>
        <v>0</v>
      </c>
      <c r="E49" s="769">
        <f t="shared" si="79"/>
        <v>0</v>
      </c>
      <c r="F49" s="242"/>
      <c r="G49" s="211">
        <f>'T-1'!O53</f>
        <v>0</v>
      </c>
      <c r="H49" s="211">
        <f>'T-1'!P53</f>
        <v>0</v>
      </c>
      <c r="I49" s="243"/>
      <c r="J49" s="1074">
        <v>0</v>
      </c>
      <c r="K49" s="1074">
        <f>730+20+30</f>
        <v>780</v>
      </c>
      <c r="L49" s="1075"/>
      <c r="M49" s="1074"/>
      <c r="N49" s="1082"/>
      <c r="O49" s="297">
        <v>250</v>
      </c>
      <c r="P49" s="236"/>
      <c r="Q49" s="236"/>
      <c r="R49" s="296" t="e">
        <f t="shared" si="78"/>
        <v>#DIV/0!</v>
      </c>
      <c r="S49" s="297"/>
      <c r="T49" s="1093">
        <f t="shared" si="70"/>
        <v>0</v>
      </c>
      <c r="U49" s="1093">
        <f>((E49*K49+F49*L49))/10-(0*2*20)/10</f>
        <v>0</v>
      </c>
      <c r="V49" s="234"/>
      <c r="W49" s="1075">
        <f t="shared" si="38"/>
        <v>0</v>
      </c>
      <c r="X49" s="213">
        <f t="shared" si="62"/>
        <v>0</v>
      </c>
      <c r="Y49" s="236"/>
      <c r="Z49" s="771" t="e">
        <f t="shared" si="66"/>
        <v>#DIV/0!</v>
      </c>
      <c r="AA49" s="236"/>
      <c r="AB49" s="1075"/>
      <c r="AC49" s="310">
        <f t="shared" si="39"/>
        <v>0</v>
      </c>
      <c r="AD49" s="1075">
        <f t="shared" si="80"/>
        <v>0</v>
      </c>
      <c r="AE49" s="1075">
        <f>(T49+U49)*0%</f>
        <v>0</v>
      </c>
      <c r="AF49" s="1075">
        <f t="shared" si="40"/>
        <v>0</v>
      </c>
      <c r="AG49" s="1075">
        <f t="shared" si="81"/>
        <v>0</v>
      </c>
      <c r="AH49" s="212">
        <f t="shared" si="42"/>
        <v>0</v>
      </c>
      <c r="AI49" s="1074">
        <v>0</v>
      </c>
      <c r="AJ49" s="1074">
        <f>730+20+30</f>
        <v>780</v>
      </c>
      <c r="AK49" s="1075"/>
      <c r="AL49" s="1082"/>
      <c r="AM49" s="1082"/>
      <c r="AN49" s="297">
        <v>250</v>
      </c>
      <c r="AO49" s="234"/>
      <c r="AP49" s="234"/>
      <c r="AQ49" s="211" t="e">
        <f t="shared" si="67"/>
        <v>#DIV/0!</v>
      </c>
      <c r="AR49" s="213"/>
      <c r="AS49" s="213">
        <f t="shared" si="73"/>
        <v>0</v>
      </c>
      <c r="AT49" s="213">
        <f>(E49*AJ49+F49*AK49)/10-(0*2*20)/10</f>
        <v>0</v>
      </c>
      <c r="AU49" s="234"/>
      <c r="AV49" s="213">
        <f t="shared" si="43"/>
        <v>0</v>
      </c>
      <c r="AW49" s="213">
        <f>SUM(AS49:AV49)</f>
        <v>0</v>
      </c>
      <c r="AX49" s="1096"/>
      <c r="AY49" s="211" t="e">
        <f t="shared" si="45"/>
        <v>#DIV/0!</v>
      </c>
      <c r="AZ49" s="236"/>
      <c r="BA49" s="234"/>
      <c r="BB49" s="213">
        <f>AW49-BA49</f>
        <v>0</v>
      </c>
      <c r="BC49" s="213">
        <f>AC49</f>
        <v>0</v>
      </c>
      <c r="BD49" s="213">
        <f t="shared" si="48"/>
        <v>0</v>
      </c>
      <c r="BE49" s="213">
        <f t="shared" si="49"/>
        <v>0</v>
      </c>
      <c r="BF49" s="213">
        <f t="shared" si="50"/>
        <v>0</v>
      </c>
      <c r="BG49" s="213"/>
      <c r="BH49" s="213">
        <f t="shared" si="51"/>
        <v>0</v>
      </c>
      <c r="BI49" s="213">
        <f t="shared" si="52"/>
        <v>0</v>
      </c>
      <c r="BJ49" s="211" t="e">
        <f t="shared" si="74"/>
        <v>#DIV/0!</v>
      </c>
      <c r="BK49" s="211" t="e">
        <f t="shared" si="75"/>
        <v>#DIV/0!</v>
      </c>
      <c r="BL49" s="211" t="e">
        <f t="shared" si="53"/>
        <v>#DIV/0!</v>
      </c>
      <c r="BM49" s="310"/>
      <c r="BN49" s="213"/>
      <c r="BO49" s="213"/>
      <c r="BP49" s="213"/>
      <c r="BQ49" s="212">
        <f t="shared" si="55"/>
        <v>0</v>
      </c>
      <c r="BR49" s="368">
        <v>0.08</v>
      </c>
      <c r="BS49" s="296" t="e">
        <f t="shared" si="76"/>
        <v>#DIV/0!</v>
      </c>
      <c r="BT49" s="213">
        <f t="shared" si="56"/>
        <v>0</v>
      </c>
      <c r="BU49" s="213">
        <f t="shared" si="57"/>
        <v>0</v>
      </c>
      <c r="BV49" s="213">
        <f>BU49-BQ49</f>
        <v>0</v>
      </c>
      <c r="BW49" s="211" t="e">
        <f t="shared" si="59"/>
        <v>#DIV/0!</v>
      </c>
      <c r="BX49" s="236"/>
    </row>
    <row r="50" spans="1:76" ht="16" customHeight="1">
      <c r="A50" s="209">
        <v>28</v>
      </c>
      <c r="B50" s="73" t="s">
        <v>90</v>
      </c>
      <c r="C50" s="206" t="s">
        <v>80</v>
      </c>
      <c r="D50" s="217">
        <f>'T-1'!Q54</f>
        <v>4.2</v>
      </c>
      <c r="E50" s="769">
        <f t="shared" si="79"/>
        <v>4.2</v>
      </c>
      <c r="F50" s="242"/>
      <c r="G50" s="211">
        <f>'T-1'!O54</f>
        <v>0</v>
      </c>
      <c r="H50" s="211">
        <f>'T-1'!P54</f>
        <v>0</v>
      </c>
      <c r="I50" s="243"/>
      <c r="J50" s="1074">
        <v>0</v>
      </c>
      <c r="K50" s="1074">
        <f>440+20+30</f>
        <v>490</v>
      </c>
      <c r="L50" s="1075"/>
      <c r="M50" s="1074"/>
      <c r="N50" s="1082"/>
      <c r="O50" s="297">
        <v>0</v>
      </c>
      <c r="P50" s="236"/>
      <c r="Q50" s="212"/>
      <c r="R50" s="296">
        <f t="shared" si="78"/>
        <v>490</v>
      </c>
      <c r="S50" s="297"/>
      <c r="T50" s="1093">
        <f>(H50*J50*0.8*12)/100000</f>
        <v>0</v>
      </c>
      <c r="U50" s="1093">
        <f>((E50*K50+F50*L50))/10</f>
        <v>205.8</v>
      </c>
      <c r="V50" s="234"/>
      <c r="W50" s="1075">
        <f t="shared" si="38"/>
        <v>0</v>
      </c>
      <c r="X50" s="213">
        <f t="shared" si="62"/>
        <v>205.8</v>
      </c>
      <c r="Y50" s="236"/>
      <c r="Z50" s="771">
        <f t="shared" si="66"/>
        <v>485.1</v>
      </c>
      <c r="AA50" s="236"/>
      <c r="AB50" s="1075"/>
      <c r="AC50" s="310">
        <f>X50-AB50</f>
        <v>205.8</v>
      </c>
      <c r="AD50" s="1075">
        <f t="shared" si="80"/>
        <v>2.0580000000000003</v>
      </c>
      <c r="AE50" s="1075"/>
      <c r="AF50" s="1075"/>
      <c r="AG50" s="1075">
        <f t="shared" si="81"/>
        <v>0</v>
      </c>
      <c r="AH50" s="212">
        <f t="shared" si="42"/>
        <v>203.74200000000002</v>
      </c>
      <c r="AI50" s="1074">
        <v>0</v>
      </c>
      <c r="AJ50" s="1074">
        <f>440+20+30</f>
        <v>490</v>
      </c>
      <c r="AK50" s="1075"/>
      <c r="AL50" s="1082"/>
      <c r="AM50" s="1082"/>
      <c r="AN50" s="297">
        <v>0</v>
      </c>
      <c r="AO50" s="234"/>
      <c r="AP50" s="234"/>
      <c r="AQ50" s="211">
        <f t="shared" si="67"/>
        <v>490</v>
      </c>
      <c r="AR50" s="213">
        <v>0.8</v>
      </c>
      <c r="AS50" s="213">
        <f t="shared" si="73"/>
        <v>0</v>
      </c>
      <c r="AT50" s="213">
        <f>((E50*AJ50+F50*AK50))/10</f>
        <v>205.8</v>
      </c>
      <c r="AU50" s="234"/>
      <c r="AV50" s="213">
        <f t="shared" si="43"/>
        <v>0</v>
      </c>
      <c r="AW50" s="213">
        <f t="shared" si="44"/>
        <v>205.8</v>
      </c>
      <c r="AX50" s="1098"/>
      <c r="AY50" s="211">
        <f>(BB50-BM50-BN50+BO50-BP50)/D50*10</f>
        <v>485.1</v>
      </c>
      <c r="AZ50" s="236"/>
      <c r="BA50" s="213"/>
      <c r="BB50" s="213">
        <f>AW50-BA50</f>
        <v>205.8</v>
      </c>
      <c r="BC50" s="213">
        <f>AC50</f>
        <v>205.8</v>
      </c>
      <c r="BD50" s="213">
        <f t="shared" si="48"/>
        <v>0</v>
      </c>
      <c r="BE50" s="213">
        <f t="shared" si="49"/>
        <v>0</v>
      </c>
      <c r="BF50" s="213">
        <f t="shared" si="50"/>
        <v>0</v>
      </c>
      <c r="BG50" s="213"/>
      <c r="BH50" s="213">
        <f t="shared" si="51"/>
        <v>0</v>
      </c>
      <c r="BI50" s="213">
        <f t="shared" si="52"/>
        <v>0</v>
      </c>
      <c r="BJ50" s="211">
        <f t="shared" si="74"/>
        <v>0</v>
      </c>
      <c r="BK50" s="211">
        <f t="shared" si="75"/>
        <v>0</v>
      </c>
      <c r="BL50" s="211">
        <f t="shared" si="53"/>
        <v>100.58197093774375</v>
      </c>
      <c r="BM50" s="310">
        <f t="shared" si="82"/>
        <v>2.0580000000000003</v>
      </c>
      <c r="BN50" s="213"/>
      <c r="BO50" s="213"/>
      <c r="BP50" s="213">
        <f t="shared" si="54"/>
        <v>0</v>
      </c>
      <c r="BQ50" s="212">
        <f t="shared" si="55"/>
        <v>203.74200000000002</v>
      </c>
      <c r="BR50" s="368">
        <v>0.08</v>
      </c>
      <c r="BS50" s="296">
        <f t="shared" si="76"/>
        <v>489.02000000000004</v>
      </c>
      <c r="BT50" s="213">
        <f t="shared" si="56"/>
        <v>16.464000000000002</v>
      </c>
      <c r="BU50" s="213">
        <f t="shared" si="57"/>
        <v>202.56314138654949</v>
      </c>
      <c r="BV50" s="213">
        <f t="shared" si="58"/>
        <v>-1.1788586134505294</v>
      </c>
      <c r="BW50" s="211">
        <f t="shared" si="59"/>
        <v>-2.80680622250126</v>
      </c>
      <c r="BX50" s="234"/>
    </row>
    <row r="51" spans="1:76" ht="16" customHeight="1">
      <c r="A51" s="244"/>
      <c r="B51" s="73"/>
      <c r="C51" s="206"/>
      <c r="D51" s="241"/>
      <c r="E51" s="241"/>
      <c r="F51" s="242"/>
      <c r="G51" s="243"/>
      <c r="H51" s="243"/>
      <c r="I51" s="243"/>
      <c r="J51" s="234"/>
      <c r="K51" s="1075"/>
      <c r="L51" s="1075"/>
      <c r="M51" s="1082"/>
      <c r="N51" s="1082"/>
      <c r="O51" s="236"/>
      <c r="P51" s="236"/>
      <c r="Q51" s="236"/>
      <c r="R51" s="297"/>
      <c r="S51" s="297"/>
      <c r="T51" s="236"/>
      <c r="U51" s="236"/>
      <c r="V51" s="234"/>
      <c r="W51" s="234"/>
      <c r="X51" s="234"/>
      <c r="Y51" s="236"/>
      <c r="Z51" s="234"/>
      <c r="AA51" s="236"/>
      <c r="AB51" s="234"/>
      <c r="AC51" s="311"/>
      <c r="AD51" s="1075"/>
      <c r="AE51" s="1075"/>
      <c r="AF51" s="1075"/>
      <c r="AG51" s="1075"/>
      <c r="AH51" s="212"/>
      <c r="AI51" s="234"/>
      <c r="AJ51" s="1075"/>
      <c r="AK51" s="1075"/>
      <c r="AL51" s="1082"/>
      <c r="AM51" s="1082"/>
      <c r="AN51" s="236"/>
      <c r="AO51" s="234"/>
      <c r="AP51" s="234"/>
      <c r="AQ51" s="234"/>
      <c r="AR51" s="234"/>
      <c r="AS51" s="234"/>
      <c r="AT51" s="234"/>
      <c r="AU51" s="234"/>
      <c r="AV51" s="234"/>
      <c r="AW51" s="234"/>
      <c r="AX51" s="1094"/>
      <c r="AY51" s="234"/>
      <c r="AZ51" s="236"/>
      <c r="BA51" s="234"/>
      <c r="BB51" s="234"/>
      <c r="BC51" s="234"/>
      <c r="BD51" s="234"/>
      <c r="BE51" s="234"/>
      <c r="BF51" s="234"/>
      <c r="BG51" s="234"/>
      <c r="BH51" s="213">
        <f t="shared" si="51"/>
        <v>0</v>
      </c>
      <c r="BI51" s="213">
        <f t="shared" si="52"/>
        <v>0</v>
      </c>
      <c r="BJ51" s="211">
        <f t="shared" si="74"/>
        <v>0</v>
      </c>
      <c r="BK51" s="211" t="e">
        <f t="shared" si="75"/>
        <v>#DIV/0!</v>
      </c>
      <c r="BL51" s="211">
        <f t="shared" si="53"/>
        <v>0</v>
      </c>
      <c r="BM51" s="311"/>
      <c r="BN51" s="234"/>
      <c r="BO51" s="234"/>
      <c r="BP51" s="213"/>
      <c r="BQ51" s="212">
        <f t="shared" si="55"/>
        <v>0</v>
      </c>
      <c r="BR51" s="368">
        <v>0.08</v>
      </c>
      <c r="BS51" s="297"/>
      <c r="BT51" s="234"/>
      <c r="BU51" s="234"/>
      <c r="BV51" s="234"/>
      <c r="BW51" s="211" t="e">
        <f t="shared" si="59"/>
        <v>#DIV/0!</v>
      </c>
      <c r="BX51" s="236"/>
    </row>
    <row r="52" spans="1:76" ht="16" customHeight="1">
      <c r="A52" s="209"/>
      <c r="B52" s="233" t="s">
        <v>91</v>
      </c>
      <c r="C52" s="76"/>
      <c r="D52" s="784">
        <f t="shared" ref="D52:I52" si="85">SUM(D36:D51)</f>
        <v>1904.8030937835056</v>
      </c>
      <c r="E52" s="784">
        <f t="shared" si="85"/>
        <v>1555.6148463608247</v>
      </c>
      <c r="F52" s="784">
        <f t="shared" si="85"/>
        <v>349.18824742268043</v>
      </c>
      <c r="G52" s="785">
        <f t="shared" si="85"/>
        <v>1031</v>
      </c>
      <c r="H52" s="785">
        <f t="shared" si="85"/>
        <v>636102.77777777775</v>
      </c>
      <c r="I52" s="785">
        <f t="shared" si="85"/>
        <v>102582</v>
      </c>
      <c r="J52" s="234"/>
      <c r="K52" s="1086"/>
      <c r="L52" s="1086"/>
      <c r="M52" s="1085"/>
      <c r="N52" s="1085"/>
      <c r="O52" s="236"/>
      <c r="P52" s="236"/>
      <c r="Q52" s="212"/>
      <c r="R52" s="301">
        <f>X52/D52*10</f>
        <v>614.83892856729653</v>
      </c>
      <c r="S52" s="301"/>
      <c r="T52" s="238">
        <f>SUM(T36:T50)</f>
        <v>13165.365066666665</v>
      </c>
      <c r="U52" s="787">
        <f>SUM(U36:U51)</f>
        <v>103918.41426468556</v>
      </c>
      <c r="V52" s="234"/>
      <c r="W52" s="786">
        <f>SUM(W36:W51)</f>
        <v>30.930000000000003</v>
      </c>
      <c r="X52" s="786">
        <f>SUM(X36:X51)</f>
        <v>117114.70933135222</v>
      </c>
      <c r="Y52" s="236"/>
      <c r="Z52" s="289">
        <f>(AC52-AD52-AE52+AF52-AG52)/D52*10</f>
        <v>608.62738673339675</v>
      </c>
      <c r="AA52" s="786">
        <f t="shared" ref="AA52:AH52" si="86">SUM(AA36:AA51)</f>
        <v>29.493580000000001</v>
      </c>
      <c r="AB52" s="786">
        <f t="shared" si="86"/>
        <v>29.493580000000001</v>
      </c>
      <c r="AC52" s="787">
        <f t="shared" si="86"/>
        <v>117085.21575135223</v>
      </c>
      <c r="AD52" s="786">
        <f t="shared" si="86"/>
        <v>1153.6828293135222</v>
      </c>
      <c r="AE52" s="1086">
        <f>SUM(AE36:AE51)</f>
        <v>9.2430000000000009E-7</v>
      </c>
      <c r="AF52" s="1086">
        <f>SUM(AF36:AF51)</f>
        <v>0</v>
      </c>
      <c r="AG52" s="1086">
        <f>SUM(AG36:AG51)</f>
        <v>0</v>
      </c>
      <c r="AH52" s="786">
        <f t="shared" si="86"/>
        <v>115931.532922963</v>
      </c>
      <c r="AI52" s="234"/>
      <c r="AJ52" s="1086"/>
      <c r="AK52" s="1086"/>
      <c r="AL52" s="1085"/>
      <c r="AM52" s="1085"/>
      <c r="AN52" s="236"/>
      <c r="AO52" s="234"/>
      <c r="AP52" s="234"/>
      <c r="AQ52" s="306">
        <f>(AW52/D52)*10</f>
        <v>614.83892856729653</v>
      </c>
      <c r="AR52" s="222"/>
      <c r="AS52" s="239">
        <f>SUM(AS36:AS50)</f>
        <v>13165.365066666665</v>
      </c>
      <c r="AT52" s="239">
        <f>SUM(AT36:AT50)</f>
        <v>103918.41426468556</v>
      </c>
      <c r="AU52" s="239">
        <f>SUM(AU36:AU50)</f>
        <v>0</v>
      </c>
      <c r="AV52" s="239">
        <f>SUM(AV36:AV50)</f>
        <v>30.930000000000003</v>
      </c>
      <c r="AW52" s="239">
        <f>SUM(AW36:AW50)</f>
        <v>117114.70933135222</v>
      </c>
      <c r="AX52" s="1094"/>
      <c r="AY52" s="306">
        <f>(BB52-BM52-BN52+BO52-BP52)/(D52*0.985)*10</f>
        <v>617.89582409481898</v>
      </c>
      <c r="AZ52" s="240">
        <f t="shared" ref="AZ52:BI52" si="87">SUM(AZ36:AZ50)</f>
        <v>29.493580000000001</v>
      </c>
      <c r="BA52" s="239">
        <f t="shared" si="87"/>
        <v>29.493580000000001</v>
      </c>
      <c r="BB52" s="239">
        <f t="shared" si="87"/>
        <v>117085.21575135223</v>
      </c>
      <c r="BC52" s="239">
        <f t="shared" si="87"/>
        <v>117085.21575135223</v>
      </c>
      <c r="BD52" s="239">
        <f t="shared" si="87"/>
        <v>0</v>
      </c>
      <c r="BE52" s="239">
        <f t="shared" si="87"/>
        <v>0</v>
      </c>
      <c r="BF52" s="239">
        <f t="shared" si="87"/>
        <v>0</v>
      </c>
      <c r="BG52" s="239">
        <f t="shared" si="87"/>
        <v>0</v>
      </c>
      <c r="BH52" s="239">
        <f t="shared" si="87"/>
        <v>0</v>
      </c>
      <c r="BI52" s="239">
        <f t="shared" si="87"/>
        <v>0</v>
      </c>
      <c r="BJ52" s="306">
        <f t="shared" si="74"/>
        <v>9.2684373614222295</v>
      </c>
      <c r="BK52" s="306">
        <f t="shared" si="75"/>
        <v>1.5228426395938994</v>
      </c>
      <c r="BL52" s="306">
        <f t="shared" si="53"/>
        <v>128.11622309144158</v>
      </c>
      <c r="BM52" s="307">
        <f>SUM(BM36:BM50)</f>
        <v>1153.6828293135222</v>
      </c>
      <c r="BN52" s="239">
        <f>SUM(BN36:BN50)</f>
        <v>9.2430000000000009E-7</v>
      </c>
      <c r="BO52" s="239">
        <f>SUM(BO36:BO50)</f>
        <v>0</v>
      </c>
      <c r="BP52" s="239">
        <f>SUM(BP36:BP50)</f>
        <v>0</v>
      </c>
      <c r="BQ52" s="239">
        <f>SUM(BQ36:BQ50)</f>
        <v>115931.532922963</v>
      </c>
      <c r="BR52" s="234"/>
      <c r="BS52" s="301">
        <f>BT52/D52+AY52</f>
        <v>622.16834992337044</v>
      </c>
      <c r="BT52" s="239">
        <f>SUM(BT36:BT50)</f>
        <v>8138.3204164948456</v>
      </c>
      <c r="BU52" s="239">
        <f>SUM(BU36:BU50)</f>
        <v>91867.356761810719</v>
      </c>
      <c r="BV52" s="239">
        <f>SUM(BV36:BV50)</f>
        <v>-24064.176161152278</v>
      </c>
      <c r="BW52" s="306">
        <f t="shared" si="59"/>
        <v>-126.3341929656029</v>
      </c>
      <c r="BX52" s="236"/>
    </row>
    <row r="53" spans="1:76" ht="16" customHeight="1">
      <c r="A53" s="77"/>
      <c r="B53" s="245" t="s">
        <v>92</v>
      </c>
      <c r="C53" s="76"/>
      <c r="D53" s="241"/>
      <c r="E53" s="241"/>
      <c r="F53" s="242"/>
      <c r="G53" s="243"/>
      <c r="H53" s="243"/>
      <c r="I53" s="243"/>
      <c r="J53" s="234"/>
      <c r="K53" s="1075"/>
      <c r="L53" s="1075"/>
      <c r="M53" s="1082"/>
      <c r="N53" s="1082"/>
      <c r="O53" s="236"/>
      <c r="P53" s="236"/>
      <c r="Q53" s="236"/>
      <c r="R53" s="297"/>
      <c r="S53" s="297"/>
      <c r="T53" s="236"/>
      <c r="U53" s="236"/>
      <c r="V53" s="234"/>
      <c r="W53" s="234"/>
      <c r="X53" s="234"/>
      <c r="Y53" s="236"/>
      <c r="Z53" s="234"/>
      <c r="AA53" s="236"/>
      <c r="AB53" s="234"/>
      <c r="AC53" s="311"/>
      <c r="AD53" s="234"/>
      <c r="AE53" s="1075"/>
      <c r="AF53" s="1075"/>
      <c r="AG53" s="1075"/>
      <c r="AH53" s="234"/>
      <c r="AI53" s="234"/>
      <c r="AJ53" s="1075"/>
      <c r="AK53" s="1075"/>
      <c r="AL53" s="1082"/>
      <c r="AM53" s="1082"/>
      <c r="AN53" s="236"/>
      <c r="AO53" s="234"/>
      <c r="AP53" s="234"/>
      <c r="AQ53" s="234"/>
      <c r="AR53" s="234"/>
      <c r="AS53" s="234"/>
      <c r="AT53" s="234"/>
      <c r="AU53" s="234"/>
      <c r="AV53" s="234"/>
      <c r="AW53" s="234"/>
      <c r="AX53" s="1094"/>
      <c r="AY53" s="234"/>
      <c r="AZ53" s="236"/>
      <c r="BA53" s="234"/>
      <c r="BB53" s="234"/>
      <c r="BC53" s="234"/>
      <c r="BD53" s="234"/>
      <c r="BE53" s="234"/>
      <c r="BF53" s="234"/>
      <c r="BG53" s="234"/>
      <c r="BH53" s="234"/>
      <c r="BI53" s="234"/>
      <c r="BJ53" s="234"/>
      <c r="BK53" s="234"/>
      <c r="BL53" s="234"/>
      <c r="BM53" s="311"/>
      <c r="BN53" s="234"/>
      <c r="BO53" s="234"/>
      <c r="BP53" s="234"/>
      <c r="BQ53" s="234"/>
      <c r="BR53" s="234"/>
      <c r="BS53" s="297"/>
      <c r="BT53" s="234"/>
      <c r="BU53" s="234"/>
      <c r="BV53" s="234"/>
      <c r="BW53" s="234"/>
      <c r="BX53" s="236"/>
    </row>
    <row r="54" spans="1:76" ht="16" customHeight="1">
      <c r="A54" s="77">
        <v>29</v>
      </c>
      <c r="B54" s="73" t="s">
        <v>93</v>
      </c>
      <c r="C54" s="76" t="s">
        <v>94</v>
      </c>
      <c r="D54" s="217">
        <f>'T-1'!Q58</f>
        <v>1</v>
      </c>
      <c r="E54" s="769">
        <f t="shared" ref="E54:E62" si="88">D54-F54</f>
        <v>0.99629999999999996</v>
      </c>
      <c r="F54" s="1080">
        <f>D54*0.37%</f>
        <v>3.7000000000000002E-3</v>
      </c>
      <c r="G54" s="211">
        <f>'T-1'!O58</f>
        <v>1</v>
      </c>
      <c r="H54" s="211">
        <f>'T-1'!P58</f>
        <v>110</v>
      </c>
      <c r="I54" s="243"/>
      <c r="J54" s="234">
        <v>250</v>
      </c>
      <c r="K54" s="1074">
        <f t="shared" ref="K54:K59" si="89">530+20+30</f>
        <v>580</v>
      </c>
      <c r="L54" s="1074">
        <f t="shared" ref="L54:L59" si="90">420+20+30</f>
        <v>470</v>
      </c>
      <c r="M54" s="1082"/>
      <c r="N54" s="1082"/>
      <c r="O54" s="236">
        <v>700</v>
      </c>
      <c r="P54" s="236"/>
      <c r="Q54" s="212"/>
      <c r="R54" s="296"/>
      <c r="S54" s="236"/>
      <c r="T54" s="1093"/>
      <c r="U54" s="1093"/>
      <c r="V54" s="234"/>
      <c r="W54" s="1075"/>
      <c r="X54" s="213"/>
      <c r="Y54" s="236"/>
      <c r="Z54" s="771"/>
      <c r="AA54" s="236"/>
      <c r="AB54" s="1075"/>
      <c r="AC54" s="310"/>
      <c r="AD54" s="1075"/>
      <c r="AE54" s="1075"/>
      <c r="AF54" s="1075"/>
      <c r="AG54" s="1075"/>
      <c r="AH54" s="212"/>
      <c r="AI54" s="234"/>
      <c r="AJ54" s="1074">
        <f t="shared" ref="AJ54:AJ59" si="91">530+20+30</f>
        <v>580</v>
      </c>
      <c r="AK54" s="1074">
        <f t="shared" ref="AK54:AK59" si="92">420+20+30</f>
        <v>470</v>
      </c>
      <c r="AL54" s="1082"/>
      <c r="AM54" s="1082"/>
      <c r="AN54" s="236"/>
      <c r="AO54" s="234"/>
      <c r="AP54" s="234"/>
      <c r="AQ54" s="211"/>
      <c r="AR54" s="213"/>
      <c r="AS54" s="213"/>
      <c r="AT54" s="213"/>
      <c r="AU54" s="234"/>
      <c r="AV54" s="213"/>
      <c r="AW54" s="213"/>
      <c r="AX54" s="1094"/>
      <c r="AY54" s="211"/>
      <c r="AZ54" s="236"/>
      <c r="BA54" s="213"/>
      <c r="BB54" s="213"/>
      <c r="BC54" s="213"/>
      <c r="BD54" s="213"/>
      <c r="BE54" s="213"/>
      <c r="BF54" s="213"/>
      <c r="BG54" s="213"/>
      <c r="BH54" s="213"/>
      <c r="BI54" s="213"/>
      <c r="BJ54" s="211"/>
      <c r="BK54" s="211"/>
      <c r="BL54" s="211"/>
      <c r="BM54" s="310"/>
      <c r="BN54" s="213"/>
      <c r="BO54" s="213"/>
      <c r="BP54" s="213"/>
      <c r="BQ54" s="212"/>
      <c r="BR54" s="368"/>
      <c r="BS54" s="296"/>
      <c r="BT54" s="213"/>
      <c r="BU54" s="213"/>
      <c r="BV54" s="213"/>
      <c r="BW54" s="211"/>
      <c r="BX54" s="236"/>
    </row>
    <row r="55" spans="1:76" ht="16" customHeight="1">
      <c r="A55" s="77">
        <v>30</v>
      </c>
      <c r="B55" s="73" t="s">
        <v>76</v>
      </c>
      <c r="C55" s="76" t="s">
        <v>94</v>
      </c>
      <c r="D55" s="217">
        <f>'T-1'!Q59</f>
        <v>274.6875</v>
      </c>
      <c r="E55" s="769">
        <f t="shared" si="88"/>
        <v>252.71250000000001</v>
      </c>
      <c r="F55" s="1080">
        <f>D55*8%</f>
        <v>21.975000000000001</v>
      </c>
      <c r="G55" s="211">
        <f>'T-1'!O59</f>
        <v>10</v>
      </c>
      <c r="H55" s="211">
        <f>'T-1'!P59</f>
        <v>103250</v>
      </c>
      <c r="I55" s="243"/>
      <c r="J55" s="234">
        <v>250</v>
      </c>
      <c r="K55" s="1074">
        <f t="shared" si="89"/>
        <v>580</v>
      </c>
      <c r="L55" s="1074">
        <f t="shared" si="90"/>
        <v>470</v>
      </c>
      <c r="M55" s="1082"/>
      <c r="N55" s="1082"/>
      <c r="O55" s="236">
        <v>700</v>
      </c>
      <c r="P55" s="237"/>
      <c r="Q55" s="208"/>
      <c r="R55" s="296">
        <f t="shared" ref="R55:R61" si="93">X55/D55*10</f>
        <v>655.24124687144479</v>
      </c>
      <c r="S55" s="236">
        <v>0.8</v>
      </c>
      <c r="T55" s="1093">
        <f>((H55*J55*S55*12)/100000)+(((80000+25550+27728+3334)*250*S55*2)*0/100000)</f>
        <v>2478</v>
      </c>
      <c r="U55" s="1093">
        <f>((E55*K55+F55*L55))/10-((42.583*2*20)/10)</f>
        <v>15519.817999999999</v>
      </c>
      <c r="V55" s="234"/>
      <c r="W55" s="1075">
        <f t="shared" ref="W55:W62" si="94">(O55*G55*12)/100000</f>
        <v>0.84</v>
      </c>
      <c r="X55" s="213">
        <f t="shared" ref="X55:X62" si="95">SUM(T55:W55)</f>
        <v>17998.657999999999</v>
      </c>
      <c r="Y55" s="237"/>
      <c r="Z55" s="771">
        <f t="shared" ref="Z55:Z61" si="96">(AC55-AD55-AE55+AF55-AG55)/D55*10</f>
        <v>648.68883440273044</v>
      </c>
      <c r="AA55" s="237"/>
      <c r="AB55" s="1075"/>
      <c r="AC55" s="310">
        <f t="shared" ref="AC55:AC60" si="97">X55-AB55</f>
        <v>17998.657999999999</v>
      </c>
      <c r="AD55" s="1075">
        <f t="shared" ref="AD55:AD61" si="98">X55*1%</f>
        <v>179.98658</v>
      </c>
      <c r="AE55" s="1075">
        <f t="shared" ref="AE55:AE60" si="99">(T55+U55)*0%</f>
        <v>0</v>
      </c>
      <c r="AF55" s="1075">
        <f t="shared" ref="AF55:AF60" si="100">(T55+U55)*0%</f>
        <v>0</v>
      </c>
      <c r="AG55" s="1075">
        <f>(T55+U55)*0</f>
        <v>0</v>
      </c>
      <c r="AH55" s="212">
        <f t="shared" ref="AH55:AH61" si="101">AC55-AD55+AE55+AF55-AG55</f>
        <v>17818.671419999999</v>
      </c>
      <c r="AI55" s="234">
        <v>250</v>
      </c>
      <c r="AJ55" s="1074">
        <f t="shared" si="91"/>
        <v>580</v>
      </c>
      <c r="AK55" s="1074">
        <f t="shared" si="92"/>
        <v>470</v>
      </c>
      <c r="AL55" s="1082"/>
      <c r="AM55" s="1082"/>
      <c r="AN55" s="236">
        <v>700</v>
      </c>
      <c r="AO55" s="234"/>
      <c r="AP55" s="234"/>
      <c r="AQ55" s="211">
        <f t="shared" ref="AQ55:AQ61" si="102">(AW55/D55)*10</f>
        <v>655.24139249146754</v>
      </c>
      <c r="AR55" s="213">
        <v>0.8</v>
      </c>
      <c r="AS55" s="213">
        <f>(H55*AI55*AR55*12)/100000</f>
        <v>2478</v>
      </c>
      <c r="AT55" s="213">
        <f>(E55*AJ55+F55*AK55)/10-((42.582*2*20)/10)</f>
        <v>15519.822</v>
      </c>
      <c r="AU55" s="234"/>
      <c r="AV55" s="213">
        <f t="shared" ref="AV55:AV62" si="103">(AN55*G55*12)/100000</f>
        <v>0.84</v>
      </c>
      <c r="AW55" s="213">
        <f t="shared" ref="AW55:AW62" si="104">SUM(AS55:AV55)</f>
        <v>17998.662</v>
      </c>
      <c r="AX55" s="1094"/>
      <c r="AY55" s="211">
        <f t="shared" ref="AY55:AY60" si="105">(BB55-BM55-BN55+BO55-BP55)/D55*10</f>
        <v>648.68897856655292</v>
      </c>
      <c r="AZ55" s="237"/>
      <c r="BA55" s="213"/>
      <c r="BB55" s="213">
        <f t="shared" ref="BB55:BB62" si="106">AW55-BA55</f>
        <v>17998.662</v>
      </c>
      <c r="BC55" s="213">
        <f t="shared" ref="BC55:BC62" si="107">AC55</f>
        <v>17998.657999999999</v>
      </c>
      <c r="BD55" s="213">
        <f t="shared" ref="BD55:BD62" si="108">BB55-BC55</f>
        <v>4.0000000008149073E-3</v>
      </c>
      <c r="BE55" s="213">
        <f t="shared" ref="BE55:BE62" si="109">AS55-T55</f>
        <v>0</v>
      </c>
      <c r="BF55" s="213">
        <f t="shared" ref="BF55:BF62" si="110">AT55-U55</f>
        <v>4.0000000008149073E-3</v>
      </c>
      <c r="BG55" s="213"/>
      <c r="BH55" s="213">
        <f t="shared" ref="BH55:BH62" si="111">AV55-W55</f>
        <v>0</v>
      </c>
      <c r="BI55" s="213">
        <f t="shared" ref="BI55:BI62" si="112">AW55-X55</f>
        <v>4.0000000008149073E-3</v>
      </c>
      <c r="BJ55" s="211">
        <f t="shared" ref="BJ55:BJ64" si="113">AY55-Z55</f>
        <v>1.4416382248327864E-4</v>
      </c>
      <c r="BK55" s="211">
        <f t="shared" ref="BK55:BK64" si="114">BJ55/Z55*100</f>
        <v>2.2223879129354076E-5</v>
      </c>
      <c r="BL55" s="211">
        <f t="shared" ref="BL55:BL63" si="115">AY55/$E$71*100</f>
        <v>162.46064494857663</v>
      </c>
      <c r="BM55" s="310">
        <f t="shared" ref="BM55:BM61" si="116">AD55/X55*AW55</f>
        <v>179.98662000000002</v>
      </c>
      <c r="BN55" s="213">
        <f t="shared" ref="BN55:BN60" si="117">AE55/(T55+U55+W55)*(AS55+AT55+AV55)</f>
        <v>0</v>
      </c>
      <c r="BO55" s="213">
        <f t="shared" ref="BO55:BO60" si="118">AF55/(T55+U55+W55)*(AS55+AT55+AV55)</f>
        <v>0</v>
      </c>
      <c r="BP55" s="213">
        <f t="shared" ref="BP55:BP61" si="119">AG55/(T55+U55+W55)*(AS55+AT55+AV55)</f>
        <v>0</v>
      </c>
      <c r="BQ55" s="212">
        <f t="shared" ref="BQ55:BQ62" si="120">BB55-BM55+BN55+BO55-BP55</f>
        <v>17818.675380000001</v>
      </c>
      <c r="BR55" s="368">
        <v>0.09</v>
      </c>
      <c r="BS55" s="296">
        <f t="shared" ref="BS55:BS64" si="121">BT55/D55+AY55</f>
        <v>653.77397144027304</v>
      </c>
      <c r="BT55" s="213">
        <f t="shared" ref="BT55:BT62" si="122">BR55*AT55</f>
        <v>1396.7839799999999</v>
      </c>
      <c r="BU55" s="213">
        <f t="shared" ref="BU55:BU62" si="123">D55*$E$71/10</f>
        <v>10967.994978500865</v>
      </c>
      <c r="BV55" s="213">
        <f t="shared" ref="BV55:BV62" si="124">BU55-BQ55</f>
        <v>-6850.6804014991358</v>
      </c>
      <c r="BW55" s="211">
        <f t="shared" ref="BW55:BW64" si="125">BV55/D55*10</f>
        <v>-249.39905898517901</v>
      </c>
      <c r="BX55" s="235"/>
    </row>
    <row r="56" spans="1:76" ht="16" customHeight="1">
      <c r="A56" s="77">
        <v>31</v>
      </c>
      <c r="B56" s="73" t="s">
        <v>88</v>
      </c>
      <c r="C56" s="76" t="s">
        <v>94</v>
      </c>
      <c r="D56" s="217">
        <f>'T-1'!Q60</f>
        <v>539.17525773195882</v>
      </c>
      <c r="E56" s="769">
        <f t="shared" si="88"/>
        <v>517.60824742268051</v>
      </c>
      <c r="F56" s="1080">
        <f>D56*4%</f>
        <v>21.567010309278352</v>
      </c>
      <c r="G56" s="211">
        <f>'T-1'!O60</f>
        <v>16</v>
      </c>
      <c r="H56" s="211">
        <f>'T-1'!P60</f>
        <v>224500</v>
      </c>
      <c r="I56" s="243"/>
      <c r="J56" s="234">
        <v>250</v>
      </c>
      <c r="K56" s="1074">
        <f t="shared" si="89"/>
        <v>580</v>
      </c>
      <c r="L56" s="1074">
        <f t="shared" si="90"/>
        <v>470</v>
      </c>
      <c r="M56" s="1082"/>
      <c r="N56" s="1082"/>
      <c r="O56" s="236">
        <v>700</v>
      </c>
      <c r="P56" s="236"/>
      <c r="Q56" s="212"/>
      <c r="R56" s="296">
        <f t="shared" si="93"/>
        <v>675.55532848948371</v>
      </c>
      <c r="S56" s="236">
        <v>0.8</v>
      </c>
      <c r="T56" s="1093">
        <f>(H56*J56*S56*12)/100000</f>
        <v>5388</v>
      </c>
      <c r="U56" s="1093">
        <f>((E56*K56+F56*L56))/10-((0*2*20)/10)</f>
        <v>31034.927835051552</v>
      </c>
      <c r="V56" s="234"/>
      <c r="W56" s="1075">
        <f t="shared" si="94"/>
        <v>1.3440000000000001</v>
      </c>
      <c r="X56" s="213">
        <f t="shared" si="95"/>
        <v>36424.27183505155</v>
      </c>
      <c r="Y56" s="236"/>
      <c r="Z56" s="771">
        <f t="shared" si="96"/>
        <v>668.79977520458897</v>
      </c>
      <c r="AA56" s="236"/>
      <c r="AB56" s="1075"/>
      <c r="AC56" s="310">
        <f t="shared" si="97"/>
        <v>36424.27183505155</v>
      </c>
      <c r="AD56" s="1075">
        <f t="shared" si="98"/>
        <v>364.24271835051553</v>
      </c>
      <c r="AE56" s="1075">
        <f t="shared" si="99"/>
        <v>0</v>
      </c>
      <c r="AF56" s="1075">
        <f t="shared" si="100"/>
        <v>0</v>
      </c>
      <c r="AG56" s="1075">
        <f t="shared" ref="AG56:AG61" si="126">(T56+U56)*0%</f>
        <v>0</v>
      </c>
      <c r="AH56" s="212">
        <f t="shared" si="101"/>
        <v>36060.029116701036</v>
      </c>
      <c r="AI56" s="234">
        <v>250</v>
      </c>
      <c r="AJ56" s="1074">
        <f t="shared" si="91"/>
        <v>580</v>
      </c>
      <c r="AK56" s="1074">
        <f t="shared" si="92"/>
        <v>470</v>
      </c>
      <c r="AL56" s="1082"/>
      <c r="AM56" s="1082"/>
      <c r="AN56" s="236">
        <v>700</v>
      </c>
      <c r="AO56" s="234"/>
      <c r="AP56" s="234"/>
      <c r="AQ56" s="211">
        <f t="shared" si="102"/>
        <v>675.55532848948371</v>
      </c>
      <c r="AR56" s="213">
        <v>0.8</v>
      </c>
      <c r="AS56" s="213">
        <f>(H56*AI56*AR56*12)/100000</f>
        <v>5388</v>
      </c>
      <c r="AT56" s="213">
        <f>(E56*AJ56+F56*AK56)/10-((0*2*20)/10)</f>
        <v>31034.927835051552</v>
      </c>
      <c r="AU56" s="234"/>
      <c r="AV56" s="213">
        <f t="shared" si="103"/>
        <v>1.3440000000000001</v>
      </c>
      <c r="AW56" s="213">
        <f t="shared" si="104"/>
        <v>36424.27183505155</v>
      </c>
      <c r="AX56" s="1094"/>
      <c r="AY56" s="211">
        <f t="shared" si="105"/>
        <v>668.79977520458897</v>
      </c>
      <c r="AZ56" s="236"/>
      <c r="BA56" s="213"/>
      <c r="BB56" s="213">
        <f t="shared" si="106"/>
        <v>36424.27183505155</v>
      </c>
      <c r="BC56" s="213">
        <f t="shared" si="107"/>
        <v>36424.27183505155</v>
      </c>
      <c r="BD56" s="213">
        <f t="shared" si="108"/>
        <v>0</v>
      </c>
      <c r="BE56" s="213">
        <f t="shared" si="109"/>
        <v>0</v>
      </c>
      <c r="BF56" s="213">
        <f t="shared" si="110"/>
        <v>0</v>
      </c>
      <c r="BG56" s="213"/>
      <c r="BH56" s="213">
        <f t="shared" si="111"/>
        <v>0</v>
      </c>
      <c r="BI56" s="213">
        <f t="shared" si="112"/>
        <v>0</v>
      </c>
      <c r="BJ56" s="211">
        <f t="shared" si="113"/>
        <v>0</v>
      </c>
      <c r="BK56" s="211">
        <f t="shared" si="114"/>
        <v>0</v>
      </c>
      <c r="BL56" s="211">
        <f t="shared" si="115"/>
        <v>167.49728515705488</v>
      </c>
      <c r="BM56" s="310">
        <f t="shared" si="116"/>
        <v>364.24271835051553</v>
      </c>
      <c r="BN56" s="213">
        <f t="shared" si="117"/>
        <v>0</v>
      </c>
      <c r="BO56" s="213">
        <f t="shared" si="118"/>
        <v>0</v>
      </c>
      <c r="BP56" s="213">
        <f t="shared" si="119"/>
        <v>0</v>
      </c>
      <c r="BQ56" s="212">
        <f t="shared" si="120"/>
        <v>36060.029116701036</v>
      </c>
      <c r="BR56" s="368">
        <v>0</v>
      </c>
      <c r="BS56" s="296">
        <f t="shared" si="121"/>
        <v>668.79977520458897</v>
      </c>
      <c r="BT56" s="213">
        <f t="shared" si="122"/>
        <v>0</v>
      </c>
      <c r="BU56" s="213">
        <f t="shared" si="123"/>
        <v>21528.724530006039</v>
      </c>
      <c r="BV56" s="213">
        <f t="shared" si="124"/>
        <v>-14531.304586694998</v>
      </c>
      <c r="BW56" s="211">
        <f t="shared" si="125"/>
        <v>-269.509855623215</v>
      </c>
      <c r="BX56" s="234"/>
    </row>
    <row r="57" spans="1:76" ht="16" customHeight="1">
      <c r="A57" s="77">
        <v>32</v>
      </c>
      <c r="B57" s="73" t="s">
        <v>95</v>
      </c>
      <c r="C57" s="76" t="s">
        <v>94</v>
      </c>
      <c r="D57" s="217">
        <f>'T-1'!Q61</f>
        <v>463.33333333333331</v>
      </c>
      <c r="E57" s="769">
        <f t="shared" si="88"/>
        <v>463.33333333333331</v>
      </c>
      <c r="F57" s="1080">
        <f>D57*0%</f>
        <v>0</v>
      </c>
      <c r="G57" s="211">
        <f>'T-1'!O61</f>
        <v>3</v>
      </c>
      <c r="H57" s="211">
        <f>'T-1'!P61</f>
        <v>248556</v>
      </c>
      <c r="I57" s="243"/>
      <c r="J57" s="234">
        <v>250</v>
      </c>
      <c r="K57" s="1074">
        <f t="shared" si="89"/>
        <v>580</v>
      </c>
      <c r="L57" s="1074">
        <f t="shared" si="90"/>
        <v>470</v>
      </c>
      <c r="M57" s="1082"/>
      <c r="N57" s="1082"/>
      <c r="O57" s="236">
        <v>700</v>
      </c>
      <c r="P57" s="236"/>
      <c r="Q57" s="212"/>
      <c r="R57" s="296">
        <f t="shared" si="93"/>
        <v>700.86684892086339</v>
      </c>
      <c r="S57" s="236">
        <v>0.8</v>
      </c>
      <c r="T57" s="1075">
        <f>(H57*J57*S57*12)/100000+(0*J57*S57*3)/100000</f>
        <v>5965.3440000000001</v>
      </c>
      <c r="U57" s="1093">
        <f>((E57*K57+F57*L57)/10)-((91.358*2*20)/10)</f>
        <v>26507.901333333331</v>
      </c>
      <c r="V57" s="234"/>
      <c r="W57" s="1075">
        <f t="shared" si="94"/>
        <v>0.252</v>
      </c>
      <c r="X57" s="213">
        <f t="shared" si="95"/>
        <v>32473.497333333333</v>
      </c>
      <c r="Y57" s="236"/>
      <c r="Z57" s="771">
        <f t="shared" si="96"/>
        <v>693.85818043165477</v>
      </c>
      <c r="AA57" s="236"/>
      <c r="AB57" s="1075"/>
      <c r="AC57" s="310">
        <f t="shared" si="97"/>
        <v>32473.497333333333</v>
      </c>
      <c r="AD57" s="1075">
        <f t="shared" si="98"/>
        <v>324.73497333333336</v>
      </c>
      <c r="AE57" s="1075">
        <f t="shared" si="99"/>
        <v>0</v>
      </c>
      <c r="AF57" s="1075">
        <f t="shared" si="100"/>
        <v>0</v>
      </c>
      <c r="AG57" s="1075">
        <f t="shared" si="126"/>
        <v>0</v>
      </c>
      <c r="AH57" s="212">
        <f t="shared" si="101"/>
        <v>32148.762360000001</v>
      </c>
      <c r="AI57" s="234">
        <v>250</v>
      </c>
      <c r="AJ57" s="1074">
        <f t="shared" si="91"/>
        <v>580</v>
      </c>
      <c r="AK57" s="1074">
        <f t="shared" si="92"/>
        <v>470</v>
      </c>
      <c r="AL57" s="1082"/>
      <c r="AM57" s="1082"/>
      <c r="AN57" s="236">
        <v>700</v>
      </c>
      <c r="AO57" s="234"/>
      <c r="AP57" s="234"/>
      <c r="AQ57" s="211">
        <f t="shared" si="102"/>
        <v>700.86684892086339</v>
      </c>
      <c r="AR57" s="213">
        <v>0.8</v>
      </c>
      <c r="AS57" s="213">
        <f>(H57*AI57*AR57*12)/100000+(0*AI57*AR57*3)/100000</f>
        <v>5965.3440000000001</v>
      </c>
      <c r="AT57" s="213">
        <f>(E57*AJ57+F57*AK57)/10-((91.358*2*20)/10)</f>
        <v>26507.901333333331</v>
      </c>
      <c r="AU57" s="234"/>
      <c r="AV57" s="213">
        <f t="shared" si="103"/>
        <v>0.252</v>
      </c>
      <c r="AW57" s="213">
        <f t="shared" si="104"/>
        <v>32473.497333333333</v>
      </c>
      <c r="AX57" s="1094"/>
      <c r="AY57" s="211">
        <f t="shared" si="105"/>
        <v>693.85818043165477</v>
      </c>
      <c r="AZ57" s="236"/>
      <c r="BA57" s="213"/>
      <c r="BB57" s="213">
        <f t="shared" si="106"/>
        <v>32473.497333333333</v>
      </c>
      <c r="BC57" s="213">
        <f t="shared" si="107"/>
        <v>32473.497333333333</v>
      </c>
      <c r="BD57" s="213">
        <f t="shared" si="108"/>
        <v>0</v>
      </c>
      <c r="BE57" s="213">
        <f t="shared" si="109"/>
        <v>0</v>
      </c>
      <c r="BF57" s="213">
        <f t="shared" si="110"/>
        <v>0</v>
      </c>
      <c r="BG57" s="213"/>
      <c r="BH57" s="213">
        <f t="shared" si="111"/>
        <v>0</v>
      </c>
      <c r="BI57" s="213">
        <f t="shared" si="112"/>
        <v>0</v>
      </c>
      <c r="BJ57" s="211">
        <f t="shared" si="113"/>
        <v>0</v>
      </c>
      <c r="BK57" s="211">
        <f t="shared" si="114"/>
        <v>0</v>
      </c>
      <c r="BL57" s="211">
        <f t="shared" si="115"/>
        <v>173.77302716760644</v>
      </c>
      <c r="BM57" s="310">
        <f t="shared" si="116"/>
        <v>324.73497333333336</v>
      </c>
      <c r="BN57" s="213">
        <f t="shared" si="117"/>
        <v>0</v>
      </c>
      <c r="BO57" s="213">
        <f t="shared" si="118"/>
        <v>0</v>
      </c>
      <c r="BP57" s="213">
        <f t="shared" si="119"/>
        <v>0</v>
      </c>
      <c r="BQ57" s="212">
        <f t="shared" si="120"/>
        <v>32148.762360000001</v>
      </c>
      <c r="BR57" s="368">
        <v>0.09</v>
      </c>
      <c r="BS57" s="296">
        <f t="shared" si="121"/>
        <v>699.0071972374102</v>
      </c>
      <c r="BT57" s="213">
        <f t="shared" si="122"/>
        <v>2385.7111199999999</v>
      </c>
      <c r="BU57" s="213">
        <f t="shared" si="123"/>
        <v>18500.432940603656</v>
      </c>
      <c r="BV57" s="213">
        <f t="shared" si="124"/>
        <v>-13648.329419396345</v>
      </c>
      <c r="BW57" s="211">
        <f t="shared" si="125"/>
        <v>-294.56826085028081</v>
      </c>
      <c r="BX57" s="234"/>
    </row>
    <row r="58" spans="1:76" ht="16" customHeight="1">
      <c r="A58" s="77">
        <v>33</v>
      </c>
      <c r="B58" s="73" t="s">
        <v>86</v>
      </c>
      <c r="C58" s="76" t="s">
        <v>94</v>
      </c>
      <c r="D58" s="217">
        <f>'T-1'!Q62</f>
        <v>527.17391304347825</v>
      </c>
      <c r="E58" s="769">
        <f t="shared" si="88"/>
        <v>485</v>
      </c>
      <c r="F58" s="1080">
        <f>D58*8%</f>
        <v>42.173913043478258</v>
      </c>
      <c r="G58" s="211">
        <f>'T-1'!O62</f>
        <v>5</v>
      </c>
      <c r="H58" s="211">
        <f>'T-1'!P62</f>
        <v>411667</v>
      </c>
      <c r="I58" s="243"/>
      <c r="J58" s="234">
        <v>250</v>
      </c>
      <c r="K58" s="1074">
        <f t="shared" si="89"/>
        <v>580</v>
      </c>
      <c r="L58" s="1074">
        <f t="shared" si="90"/>
        <v>470</v>
      </c>
      <c r="M58" s="1082"/>
      <c r="N58" s="1082"/>
      <c r="O58" s="236">
        <v>700</v>
      </c>
      <c r="P58" s="236"/>
      <c r="Q58" s="212"/>
      <c r="R58" s="296">
        <f t="shared" si="93"/>
        <v>758.32807587628861</v>
      </c>
      <c r="S58" s="236">
        <v>0.8</v>
      </c>
      <c r="T58" s="1093">
        <f>(H58*J58*S58*12)/100000</f>
        <v>9880.0079999999998</v>
      </c>
      <c r="U58" s="1093">
        <f>((E58*K58+F58*L58))/10-(3.881*2*20)/10</f>
        <v>30096.649913043475</v>
      </c>
      <c r="V58" s="234"/>
      <c r="W58" s="1075">
        <f t="shared" si="94"/>
        <v>0.42</v>
      </c>
      <c r="X58" s="213">
        <f t="shared" si="95"/>
        <v>39977.077913043475</v>
      </c>
      <c r="Y58" s="236"/>
      <c r="Z58" s="771">
        <f t="shared" si="96"/>
        <v>750.74479511752565</v>
      </c>
      <c r="AA58" s="236"/>
      <c r="AB58" s="1075"/>
      <c r="AC58" s="310">
        <f t="shared" si="97"/>
        <v>39977.077913043475</v>
      </c>
      <c r="AD58" s="1075">
        <f t="shared" si="98"/>
        <v>399.77077913043473</v>
      </c>
      <c r="AE58" s="1075">
        <f t="shared" si="99"/>
        <v>0</v>
      </c>
      <c r="AF58" s="1075">
        <f t="shared" si="100"/>
        <v>0</v>
      </c>
      <c r="AG58" s="1075">
        <f t="shared" si="126"/>
        <v>0</v>
      </c>
      <c r="AH58" s="212">
        <f t="shared" si="101"/>
        <v>39577.30713391304</v>
      </c>
      <c r="AI58" s="234">
        <v>250</v>
      </c>
      <c r="AJ58" s="1074">
        <f t="shared" si="91"/>
        <v>580</v>
      </c>
      <c r="AK58" s="1074">
        <f t="shared" si="92"/>
        <v>470</v>
      </c>
      <c r="AL58" s="1082"/>
      <c r="AM58" s="1082"/>
      <c r="AN58" s="236">
        <v>700</v>
      </c>
      <c r="AO58" s="234"/>
      <c r="AP58" s="234"/>
      <c r="AQ58" s="211">
        <f t="shared" si="102"/>
        <v>758.32807587628861</v>
      </c>
      <c r="AR58" s="213">
        <v>0.8</v>
      </c>
      <c r="AS58" s="213">
        <f>(H58*AI58*AR58*12)/100000</f>
        <v>9880.0079999999998</v>
      </c>
      <c r="AT58" s="213">
        <f>(E58*AJ58+F58*AK58)/10-(3.881*2*20)/10</f>
        <v>30096.649913043475</v>
      </c>
      <c r="AU58" s="234"/>
      <c r="AV58" s="213">
        <f t="shared" si="103"/>
        <v>0.42</v>
      </c>
      <c r="AW58" s="213">
        <f t="shared" si="104"/>
        <v>39977.077913043475</v>
      </c>
      <c r="AX58" s="1094"/>
      <c r="AY58" s="211">
        <f t="shared" si="105"/>
        <v>750.74479511752565</v>
      </c>
      <c r="AZ58" s="236"/>
      <c r="BA58" s="213"/>
      <c r="BB58" s="213">
        <f t="shared" si="106"/>
        <v>39977.077913043475</v>
      </c>
      <c r="BC58" s="213">
        <f t="shared" si="107"/>
        <v>39977.077913043475</v>
      </c>
      <c r="BD58" s="213">
        <f t="shared" si="108"/>
        <v>0</v>
      </c>
      <c r="BE58" s="213">
        <f t="shared" si="109"/>
        <v>0</v>
      </c>
      <c r="BF58" s="213">
        <f t="shared" si="110"/>
        <v>0</v>
      </c>
      <c r="BG58" s="213"/>
      <c r="BH58" s="213">
        <f t="shared" si="111"/>
        <v>0</v>
      </c>
      <c r="BI58" s="213">
        <f t="shared" si="112"/>
        <v>0</v>
      </c>
      <c r="BJ58" s="211">
        <f t="shared" si="113"/>
        <v>0</v>
      </c>
      <c r="BK58" s="211">
        <f t="shared" si="114"/>
        <v>0</v>
      </c>
      <c r="BL58" s="211">
        <f t="shared" si="115"/>
        <v>188.01997203050513</v>
      </c>
      <c r="BM58" s="310">
        <f t="shared" si="116"/>
        <v>399.77077913043473</v>
      </c>
      <c r="BN58" s="213">
        <f t="shared" si="117"/>
        <v>0</v>
      </c>
      <c r="BO58" s="213">
        <f t="shared" si="118"/>
        <v>0</v>
      </c>
      <c r="BP58" s="213">
        <f t="shared" si="119"/>
        <v>0</v>
      </c>
      <c r="BQ58" s="212">
        <f t="shared" si="120"/>
        <v>39577.30713391304</v>
      </c>
      <c r="BR58" s="368">
        <v>0.09</v>
      </c>
      <c r="BS58" s="296">
        <f t="shared" si="121"/>
        <v>755.88294483463903</v>
      </c>
      <c r="BT58" s="213">
        <f t="shared" si="122"/>
        <v>2708.6984921739127</v>
      </c>
      <c r="BU58" s="213">
        <f t="shared" si="123"/>
        <v>21049.522934452863</v>
      </c>
      <c r="BV58" s="213">
        <f t="shared" si="124"/>
        <v>-18527.784199460177</v>
      </c>
      <c r="BW58" s="211">
        <f t="shared" si="125"/>
        <v>-351.4548755361518</v>
      </c>
      <c r="BX58" s="234"/>
    </row>
    <row r="59" spans="1:76" ht="16" customHeight="1">
      <c r="A59" s="77">
        <v>34</v>
      </c>
      <c r="B59" s="73" t="s">
        <v>96</v>
      </c>
      <c r="C59" s="76" t="s">
        <v>94</v>
      </c>
      <c r="D59" s="217">
        <f>'T-1'!Q63</f>
        <v>7.1428571428571432</v>
      </c>
      <c r="E59" s="769">
        <f t="shared" si="88"/>
        <v>7.1428571428571432</v>
      </c>
      <c r="F59" s="1080">
        <f>D59*0%</f>
        <v>0</v>
      </c>
      <c r="G59" s="211">
        <f>'T-1'!O63</f>
        <v>1</v>
      </c>
      <c r="H59" s="211">
        <f>'T-1'!P63</f>
        <v>5000</v>
      </c>
      <c r="I59" s="243"/>
      <c r="J59" s="234">
        <v>250</v>
      </c>
      <c r="K59" s="1074">
        <f t="shared" si="89"/>
        <v>580</v>
      </c>
      <c r="L59" s="1074">
        <f t="shared" si="90"/>
        <v>470</v>
      </c>
      <c r="M59" s="1082"/>
      <c r="N59" s="1082"/>
      <c r="O59" s="236">
        <v>700</v>
      </c>
      <c r="P59" s="237"/>
      <c r="Q59" s="208"/>
      <c r="R59" s="296">
        <f t="shared" si="93"/>
        <v>743.72719999999981</v>
      </c>
      <c r="S59" s="236">
        <v>0.8</v>
      </c>
      <c r="T59" s="1093">
        <f>(H59*J59*S59*12)/100000</f>
        <v>120</v>
      </c>
      <c r="U59" s="1093">
        <f>(E59*K59+F59*L59)/10-(0.784*2*20)/10</f>
        <v>411.14971428571431</v>
      </c>
      <c r="V59" s="234"/>
      <c r="W59" s="1075">
        <f t="shared" si="94"/>
        <v>8.4000000000000005E-2</v>
      </c>
      <c r="X59" s="213">
        <f t="shared" si="95"/>
        <v>531.2337142857142</v>
      </c>
      <c r="Y59" s="237"/>
      <c r="Z59" s="771">
        <f t="shared" si="96"/>
        <v>736.28992799999992</v>
      </c>
      <c r="AA59" s="237"/>
      <c r="AB59" s="1075"/>
      <c r="AC59" s="310">
        <f t="shared" si="97"/>
        <v>531.2337142857142</v>
      </c>
      <c r="AD59" s="1075">
        <f t="shared" si="98"/>
        <v>5.3123371428571424</v>
      </c>
      <c r="AE59" s="1075">
        <f t="shared" si="99"/>
        <v>0</v>
      </c>
      <c r="AF59" s="1075">
        <f t="shared" si="100"/>
        <v>0</v>
      </c>
      <c r="AG59" s="1075">
        <f t="shared" si="126"/>
        <v>0</v>
      </c>
      <c r="AH59" s="212">
        <f t="shared" si="101"/>
        <v>525.92137714285707</v>
      </c>
      <c r="AI59" s="234">
        <v>250</v>
      </c>
      <c r="AJ59" s="1074">
        <f t="shared" si="91"/>
        <v>580</v>
      </c>
      <c r="AK59" s="1074">
        <f t="shared" si="92"/>
        <v>470</v>
      </c>
      <c r="AL59" s="1082"/>
      <c r="AM59" s="1082"/>
      <c r="AN59" s="236">
        <v>700</v>
      </c>
      <c r="AO59" s="234"/>
      <c r="AP59" s="234"/>
      <c r="AQ59" s="211">
        <f t="shared" si="102"/>
        <v>743.72719999999981</v>
      </c>
      <c r="AR59" s="213">
        <v>0.8</v>
      </c>
      <c r="AS59" s="213">
        <f>(H59*AI59*AR59*12)/100000</f>
        <v>120</v>
      </c>
      <c r="AT59" s="213">
        <f>(E59*AJ59+F59*AK59)/10-((0.784*2*20)/10)</f>
        <v>411.14971428571431</v>
      </c>
      <c r="AU59" s="234"/>
      <c r="AV59" s="213">
        <f t="shared" si="103"/>
        <v>8.4000000000000005E-2</v>
      </c>
      <c r="AW59" s="213">
        <f t="shared" si="104"/>
        <v>531.2337142857142</v>
      </c>
      <c r="AX59" s="1094"/>
      <c r="AY59" s="211">
        <f t="shared" si="105"/>
        <v>736.28992799999992</v>
      </c>
      <c r="AZ59" s="237"/>
      <c r="BA59" s="213"/>
      <c r="BB59" s="213">
        <f t="shared" si="106"/>
        <v>531.2337142857142</v>
      </c>
      <c r="BC59" s="213">
        <f t="shared" si="107"/>
        <v>531.2337142857142</v>
      </c>
      <c r="BD59" s="213">
        <f t="shared" si="108"/>
        <v>0</v>
      </c>
      <c r="BE59" s="213">
        <f t="shared" si="109"/>
        <v>0</v>
      </c>
      <c r="BF59" s="213">
        <f t="shared" si="110"/>
        <v>0</v>
      </c>
      <c r="BG59" s="213"/>
      <c r="BH59" s="213">
        <f t="shared" si="111"/>
        <v>0</v>
      </c>
      <c r="BI59" s="213">
        <f t="shared" si="112"/>
        <v>0</v>
      </c>
      <c r="BJ59" s="211">
        <f t="shared" si="113"/>
        <v>0</v>
      </c>
      <c r="BK59" s="211">
        <f t="shared" si="114"/>
        <v>0</v>
      </c>
      <c r="BL59" s="211">
        <f t="shared" si="115"/>
        <v>184.3998287690172</v>
      </c>
      <c r="BM59" s="310">
        <f t="shared" si="116"/>
        <v>5.3123371428571424</v>
      </c>
      <c r="BN59" s="213">
        <f t="shared" si="117"/>
        <v>0</v>
      </c>
      <c r="BO59" s="213">
        <f t="shared" si="118"/>
        <v>0</v>
      </c>
      <c r="BP59" s="213">
        <f t="shared" si="119"/>
        <v>0</v>
      </c>
      <c r="BQ59" s="212">
        <f t="shared" si="120"/>
        <v>525.92137714285707</v>
      </c>
      <c r="BR59" s="368">
        <v>0.09</v>
      </c>
      <c r="BS59" s="296">
        <f t="shared" si="121"/>
        <v>741.47041439999987</v>
      </c>
      <c r="BT59" s="213">
        <f t="shared" si="122"/>
        <v>37.003474285714283</v>
      </c>
      <c r="BU59" s="213">
        <f t="shared" si="123"/>
        <v>285.2070854152671</v>
      </c>
      <c r="BV59" s="213">
        <f t="shared" si="124"/>
        <v>-240.71429172758997</v>
      </c>
      <c r="BW59" s="211">
        <f t="shared" si="125"/>
        <v>-337.00000841862595</v>
      </c>
      <c r="BX59" s="235"/>
    </row>
    <row r="60" spans="1:76" ht="16" customHeight="1">
      <c r="A60" s="77">
        <v>35</v>
      </c>
      <c r="B60" s="73" t="s">
        <v>89</v>
      </c>
      <c r="C60" s="76" t="s">
        <v>94</v>
      </c>
      <c r="D60" s="217">
        <f>'T-1'!Q64</f>
        <v>3.3673469387755102</v>
      </c>
      <c r="E60" s="769">
        <f t="shared" si="88"/>
        <v>3.3673469387755102</v>
      </c>
      <c r="F60" s="242"/>
      <c r="G60" s="211">
        <f>'T-1'!O64</f>
        <v>2</v>
      </c>
      <c r="H60" s="211">
        <f>'T-1'!P64</f>
        <v>8000</v>
      </c>
      <c r="I60" s="229"/>
      <c r="J60" s="234"/>
      <c r="K60" s="1074">
        <f>720+20+30</f>
        <v>770</v>
      </c>
      <c r="L60" s="1069"/>
      <c r="M60" s="1082"/>
      <c r="N60" s="1082"/>
      <c r="O60" s="236">
        <v>700</v>
      </c>
      <c r="P60" s="231"/>
      <c r="Q60" s="300"/>
      <c r="R60" s="296">
        <f t="shared" si="93"/>
        <v>770.49890909090902</v>
      </c>
      <c r="S60" s="236">
        <v>0.8</v>
      </c>
      <c r="T60" s="1093">
        <f>(H60*J60*S60*12)/100000</f>
        <v>0</v>
      </c>
      <c r="U60" s="1093">
        <f>((E60*K60+F60*L60))/10-((0*2*20)/10)</f>
        <v>259.28571428571428</v>
      </c>
      <c r="V60" s="230"/>
      <c r="W60" s="1075">
        <f t="shared" si="94"/>
        <v>0.16800000000000001</v>
      </c>
      <c r="X60" s="213">
        <f t="shared" si="95"/>
        <v>259.45371428571428</v>
      </c>
      <c r="Y60" s="231"/>
      <c r="Z60" s="771">
        <f t="shared" si="96"/>
        <v>762.79392000000007</v>
      </c>
      <c r="AA60" s="231"/>
      <c r="AB60" s="1075"/>
      <c r="AC60" s="310">
        <f t="shared" si="97"/>
        <v>259.45371428571428</v>
      </c>
      <c r="AD60" s="1075">
        <f t="shared" si="98"/>
        <v>2.5945371428571429</v>
      </c>
      <c r="AE60" s="1075">
        <f t="shared" si="99"/>
        <v>0</v>
      </c>
      <c r="AF60" s="1075">
        <f t="shared" si="100"/>
        <v>0</v>
      </c>
      <c r="AG60" s="1075">
        <f t="shared" si="126"/>
        <v>0</v>
      </c>
      <c r="AH60" s="212">
        <f t="shared" si="101"/>
        <v>256.85917714285716</v>
      </c>
      <c r="AI60" s="234"/>
      <c r="AJ60" s="1074">
        <f>720+20+30</f>
        <v>770</v>
      </c>
      <c r="AK60" s="1069"/>
      <c r="AL60" s="1082"/>
      <c r="AM60" s="1082"/>
      <c r="AN60" s="236">
        <v>700</v>
      </c>
      <c r="AO60" s="248"/>
      <c r="AP60" s="247"/>
      <c r="AQ60" s="211">
        <f t="shared" si="102"/>
        <v>770.49890909090902</v>
      </c>
      <c r="AR60" s="213">
        <v>0.8</v>
      </c>
      <c r="AS60" s="213">
        <f>(H60*AI60*0.8*12)/100000</f>
        <v>0</v>
      </c>
      <c r="AT60" s="213">
        <f>(E60*AJ60+F60*AK60)/10-((0*2*20)/10)</f>
        <v>259.28571428571428</v>
      </c>
      <c r="AU60" s="246"/>
      <c r="AV60" s="213">
        <f t="shared" si="103"/>
        <v>0.16800000000000001</v>
      </c>
      <c r="AW60" s="213">
        <f t="shared" si="104"/>
        <v>259.45371428571428</v>
      </c>
      <c r="AX60" s="1096"/>
      <c r="AY60" s="211">
        <f t="shared" si="105"/>
        <v>762.79392000000007</v>
      </c>
      <c r="AZ60" s="247"/>
      <c r="BA60" s="213"/>
      <c r="BB60" s="213">
        <f t="shared" si="106"/>
        <v>259.45371428571428</v>
      </c>
      <c r="BC60" s="213">
        <f t="shared" si="107"/>
        <v>259.45371428571428</v>
      </c>
      <c r="BD60" s="213">
        <f t="shared" si="108"/>
        <v>0</v>
      </c>
      <c r="BE60" s="213">
        <f t="shared" si="109"/>
        <v>0</v>
      </c>
      <c r="BF60" s="213">
        <f t="shared" si="110"/>
        <v>0</v>
      </c>
      <c r="BG60" s="213"/>
      <c r="BH60" s="213">
        <f t="shared" si="111"/>
        <v>0</v>
      </c>
      <c r="BI60" s="213">
        <f t="shared" si="112"/>
        <v>0</v>
      </c>
      <c r="BJ60" s="211">
        <f t="shared" si="113"/>
        <v>0</v>
      </c>
      <c r="BK60" s="211">
        <f t="shared" si="114"/>
        <v>0</v>
      </c>
      <c r="BL60" s="211">
        <f t="shared" si="115"/>
        <v>191.03761016549913</v>
      </c>
      <c r="BM60" s="310">
        <f t="shared" si="116"/>
        <v>2.5945371428571429</v>
      </c>
      <c r="BN60" s="213">
        <f t="shared" si="117"/>
        <v>0</v>
      </c>
      <c r="BO60" s="213">
        <f t="shared" si="118"/>
        <v>0</v>
      </c>
      <c r="BP60" s="213">
        <f t="shared" si="119"/>
        <v>0</v>
      </c>
      <c r="BQ60" s="212">
        <f t="shared" si="120"/>
        <v>256.85917714285716</v>
      </c>
      <c r="BR60" s="368">
        <v>0.09</v>
      </c>
      <c r="BS60" s="296">
        <f t="shared" si="121"/>
        <v>769.72392000000002</v>
      </c>
      <c r="BT60" s="213">
        <f t="shared" si="122"/>
        <v>23.335714285714285</v>
      </c>
      <c r="BU60" s="213">
        <f t="shared" si="123"/>
        <v>134.45476883862591</v>
      </c>
      <c r="BV60" s="213">
        <f t="shared" si="124"/>
        <v>-122.40440830423125</v>
      </c>
      <c r="BW60" s="211">
        <f t="shared" si="125"/>
        <v>-363.50400041862611</v>
      </c>
      <c r="BX60" s="247"/>
    </row>
    <row r="61" spans="1:76" ht="16" customHeight="1">
      <c r="A61" s="77">
        <v>36</v>
      </c>
      <c r="B61" s="73" t="s">
        <v>90</v>
      </c>
      <c r="C61" s="76" t="s">
        <v>94</v>
      </c>
      <c r="D61" s="217">
        <f>'T-1'!Q65</f>
        <v>50</v>
      </c>
      <c r="E61" s="769">
        <f t="shared" si="88"/>
        <v>50</v>
      </c>
      <c r="F61" s="242"/>
      <c r="G61" s="211">
        <f>'T-1'!O65</f>
        <v>0</v>
      </c>
      <c r="H61" s="211">
        <f>'T-1'!P65</f>
        <v>0</v>
      </c>
      <c r="I61" s="243"/>
      <c r="J61" s="234"/>
      <c r="K61" s="1074">
        <f>435+20+30</f>
        <v>485</v>
      </c>
      <c r="L61" s="1069"/>
      <c r="M61" s="1069"/>
      <c r="N61" s="1069"/>
      <c r="O61" s="236">
        <v>0</v>
      </c>
      <c r="P61" s="237"/>
      <c r="Q61" s="208"/>
      <c r="R61" s="296">
        <f t="shared" si="93"/>
        <v>485</v>
      </c>
      <c r="S61" s="236">
        <v>0.8</v>
      </c>
      <c r="T61" s="1093">
        <f>(H61*J61*S61*12)/100000</f>
        <v>0</v>
      </c>
      <c r="U61" s="1093">
        <f>((E61*K61+F61*L61))/10</f>
        <v>2425</v>
      </c>
      <c r="V61" s="234"/>
      <c r="W61" s="1075">
        <f t="shared" si="94"/>
        <v>0</v>
      </c>
      <c r="X61" s="213">
        <f t="shared" si="95"/>
        <v>2425</v>
      </c>
      <c r="Y61" s="237"/>
      <c r="Z61" s="771">
        <f t="shared" si="96"/>
        <v>480.15</v>
      </c>
      <c r="AA61" s="237"/>
      <c r="AB61" s="1075"/>
      <c r="AC61" s="310">
        <f>X61-AB61</f>
        <v>2425</v>
      </c>
      <c r="AD61" s="1075">
        <f t="shared" si="98"/>
        <v>24.25</v>
      </c>
      <c r="AE61" s="1075"/>
      <c r="AF61" s="1075"/>
      <c r="AG61" s="1075">
        <f t="shared" si="126"/>
        <v>0</v>
      </c>
      <c r="AH61" s="212">
        <f t="shared" si="101"/>
        <v>2400.75</v>
      </c>
      <c r="AI61" s="234"/>
      <c r="AJ61" s="1074">
        <f>435+20+30</f>
        <v>485</v>
      </c>
      <c r="AK61" s="1069"/>
      <c r="AL61" s="1069"/>
      <c r="AM61" s="1069"/>
      <c r="AN61" s="236">
        <v>0</v>
      </c>
      <c r="AO61" s="247"/>
      <c r="AP61" s="247"/>
      <c r="AQ61" s="211">
        <f t="shared" si="102"/>
        <v>485</v>
      </c>
      <c r="AR61" s="213"/>
      <c r="AS61" s="213">
        <f>(H61*AI61*0.8*12)/100000</f>
        <v>0</v>
      </c>
      <c r="AT61" s="213">
        <f>(E61*AJ61+F61*AK61)/10</f>
        <v>2425</v>
      </c>
      <c r="AU61" s="246"/>
      <c r="AV61" s="213">
        <f t="shared" si="103"/>
        <v>0</v>
      </c>
      <c r="AW61" s="213">
        <f t="shared" si="104"/>
        <v>2425</v>
      </c>
      <c r="AX61" s="1096"/>
      <c r="AY61" s="211">
        <f>(BB61-BM61-BN61+BO61-BP61)/D61*10</f>
        <v>480.15</v>
      </c>
      <c r="AZ61" s="247"/>
      <c r="BA61" s="213"/>
      <c r="BB61" s="213">
        <f t="shared" si="106"/>
        <v>2425</v>
      </c>
      <c r="BC61" s="213">
        <f t="shared" si="107"/>
        <v>2425</v>
      </c>
      <c r="BD61" s="213">
        <f t="shared" si="108"/>
        <v>0</v>
      </c>
      <c r="BE61" s="213">
        <f t="shared" si="109"/>
        <v>0</v>
      </c>
      <c r="BF61" s="213">
        <f t="shared" si="110"/>
        <v>0</v>
      </c>
      <c r="BG61" s="213"/>
      <c r="BH61" s="213">
        <f t="shared" si="111"/>
        <v>0</v>
      </c>
      <c r="BI61" s="213">
        <f t="shared" si="112"/>
        <v>0</v>
      </c>
      <c r="BJ61" s="211">
        <f t="shared" si="113"/>
        <v>0</v>
      </c>
      <c r="BK61" s="211">
        <f t="shared" si="114"/>
        <v>0</v>
      </c>
      <c r="BL61" s="211">
        <f t="shared" si="115"/>
        <v>120.25096964716812</v>
      </c>
      <c r="BM61" s="310">
        <f t="shared" si="116"/>
        <v>24.25</v>
      </c>
      <c r="BN61" s="213"/>
      <c r="BO61" s="213"/>
      <c r="BP61" s="213">
        <f t="shared" si="119"/>
        <v>0</v>
      </c>
      <c r="BQ61" s="212">
        <f t="shared" si="120"/>
        <v>2400.75</v>
      </c>
      <c r="BR61" s="368">
        <v>0.09</v>
      </c>
      <c r="BS61" s="296">
        <f t="shared" si="121"/>
        <v>484.51499999999999</v>
      </c>
      <c r="BT61" s="213">
        <f t="shared" si="122"/>
        <v>218.25</v>
      </c>
      <c r="BU61" s="213">
        <f t="shared" si="123"/>
        <v>1996.4495979068695</v>
      </c>
      <c r="BV61" s="213">
        <f t="shared" si="124"/>
        <v>-404.30040209313051</v>
      </c>
      <c r="BW61" s="211">
        <f t="shared" si="125"/>
        <v>-80.860080418626112</v>
      </c>
      <c r="BX61" s="250"/>
    </row>
    <row r="62" spans="1:76" ht="16" customHeight="1">
      <c r="A62" s="77">
        <v>37</v>
      </c>
      <c r="B62" s="73" t="s">
        <v>380</v>
      </c>
      <c r="C62" s="76" t="s">
        <v>94</v>
      </c>
      <c r="D62" s="217">
        <f>'T-1'!Q66</f>
        <v>0</v>
      </c>
      <c r="E62" s="769">
        <f t="shared" si="88"/>
        <v>0</v>
      </c>
      <c r="F62" s="242"/>
      <c r="G62" s="211">
        <f>'T-1'!O66</f>
        <v>0</v>
      </c>
      <c r="H62" s="211">
        <f>'T-1'!P66</f>
        <v>0</v>
      </c>
      <c r="I62" s="243"/>
      <c r="J62" s="234"/>
      <c r="K62" s="1074"/>
      <c r="L62" s="1069"/>
      <c r="M62" s="1069"/>
      <c r="N62" s="1069"/>
      <c r="O62" s="236"/>
      <c r="P62" s="237"/>
      <c r="Q62" s="208"/>
      <c r="R62" s="296"/>
      <c r="S62" s="296"/>
      <c r="T62" s="236"/>
      <c r="U62" s="1093">
        <f>((E62*K62+F62*L62))/10</f>
        <v>0</v>
      </c>
      <c r="V62" s="234"/>
      <c r="W62" s="1075">
        <f t="shared" si="94"/>
        <v>0</v>
      </c>
      <c r="X62" s="213">
        <f t="shared" si="95"/>
        <v>0</v>
      </c>
      <c r="Y62" s="237"/>
      <c r="Z62" s="765"/>
      <c r="AA62" s="237"/>
      <c r="AB62" s="1075"/>
      <c r="AC62" s="310">
        <f>X62-AB62</f>
        <v>0</v>
      </c>
      <c r="AD62" s="1075"/>
      <c r="AE62" s="1075"/>
      <c r="AF62" s="1075"/>
      <c r="AG62" s="1086"/>
      <c r="AH62" s="212"/>
      <c r="AI62" s="304"/>
      <c r="AJ62" s="1074"/>
      <c r="AK62" s="1069"/>
      <c r="AL62" s="305"/>
      <c r="AM62" s="305"/>
      <c r="AN62" s="243"/>
      <c r="AO62" s="248"/>
      <c r="AP62" s="247"/>
      <c r="AQ62" s="248"/>
      <c r="AR62" s="213"/>
      <c r="AS62" s="213"/>
      <c r="AT62" s="213">
        <f>(E62*AJ62+F62*AK62)/10</f>
        <v>0</v>
      </c>
      <c r="AU62" s="246"/>
      <c r="AV62" s="213">
        <f t="shared" si="103"/>
        <v>0</v>
      </c>
      <c r="AW62" s="213">
        <f t="shared" si="104"/>
        <v>0</v>
      </c>
      <c r="AX62" s="1096"/>
      <c r="AY62" s="211"/>
      <c r="AZ62" s="247"/>
      <c r="BA62" s="248"/>
      <c r="BB62" s="213">
        <f t="shared" si="106"/>
        <v>0</v>
      </c>
      <c r="BC62" s="213">
        <f t="shared" si="107"/>
        <v>0</v>
      </c>
      <c r="BD62" s="213">
        <f t="shared" si="108"/>
        <v>0</v>
      </c>
      <c r="BE62" s="213">
        <f t="shared" si="109"/>
        <v>0</v>
      </c>
      <c r="BF62" s="213">
        <f t="shared" si="110"/>
        <v>0</v>
      </c>
      <c r="BG62" s="213"/>
      <c r="BH62" s="213">
        <f t="shared" si="111"/>
        <v>0</v>
      </c>
      <c r="BI62" s="213">
        <f t="shared" si="112"/>
        <v>0</v>
      </c>
      <c r="BJ62" s="211">
        <f t="shared" si="113"/>
        <v>0</v>
      </c>
      <c r="BK62" s="211"/>
      <c r="BL62" s="211">
        <f t="shared" si="115"/>
        <v>0</v>
      </c>
      <c r="BM62" s="310"/>
      <c r="BN62" s="248"/>
      <c r="BO62" s="248"/>
      <c r="BP62" s="248"/>
      <c r="BQ62" s="212">
        <f t="shared" si="120"/>
        <v>0</v>
      </c>
      <c r="BR62" s="368">
        <v>0.09</v>
      </c>
      <c r="BS62" s="296"/>
      <c r="BT62" s="213">
        <f t="shared" si="122"/>
        <v>0</v>
      </c>
      <c r="BU62" s="213">
        <f t="shared" si="123"/>
        <v>0</v>
      </c>
      <c r="BV62" s="213">
        <f t="shared" si="124"/>
        <v>0</v>
      </c>
      <c r="BW62" s="211"/>
      <c r="BX62" s="250"/>
    </row>
    <row r="63" spans="1:76" ht="16" customHeight="1">
      <c r="A63" s="209"/>
      <c r="B63" s="233" t="s">
        <v>196</v>
      </c>
      <c r="C63" s="76"/>
      <c r="D63" s="784">
        <f t="shared" ref="D63:I63" si="127">SUM(D53:D62)</f>
        <v>1865.880208190403</v>
      </c>
      <c r="E63" s="784">
        <f t="shared" si="127"/>
        <v>1780.1605848376464</v>
      </c>
      <c r="F63" s="784">
        <f t="shared" si="127"/>
        <v>85.719623352756599</v>
      </c>
      <c r="G63" s="785">
        <f t="shared" si="127"/>
        <v>38</v>
      </c>
      <c r="H63" s="785">
        <f t="shared" si="127"/>
        <v>1001083</v>
      </c>
      <c r="I63" s="785">
        <f t="shared" si="127"/>
        <v>0</v>
      </c>
      <c r="J63" s="234"/>
      <c r="K63" s="1095"/>
      <c r="L63" s="1095"/>
      <c r="M63" s="1095"/>
      <c r="N63" s="1095"/>
      <c r="O63" s="236"/>
      <c r="P63" s="236"/>
      <c r="Q63" s="212"/>
      <c r="R63" s="301">
        <f>X63/D63*10</f>
        <v>697.20013074239591</v>
      </c>
      <c r="S63" s="301"/>
      <c r="T63" s="238">
        <f>SUM(T54:T61)</f>
        <v>23831.351999999999</v>
      </c>
      <c r="U63" s="787">
        <f t="shared" ref="U63:AB63" si="128">SUM(U53:U62)</f>
        <v>106254.73250999977</v>
      </c>
      <c r="V63" s="786">
        <f t="shared" si="128"/>
        <v>0</v>
      </c>
      <c r="W63" s="786">
        <f t="shared" si="128"/>
        <v>3.1080000000000001</v>
      </c>
      <c r="X63" s="786">
        <f t="shared" si="128"/>
        <v>130089.19250999979</v>
      </c>
      <c r="Y63" s="236"/>
      <c r="Z63" s="303">
        <f>(AC63-AD63-AE63+AF63-AG63)/D63*10</f>
        <v>690.22812943497206</v>
      </c>
      <c r="AA63" s="787">
        <f>SUM(AA53:AA62)</f>
        <v>0</v>
      </c>
      <c r="AB63" s="786">
        <f t="shared" si="128"/>
        <v>0</v>
      </c>
      <c r="AC63" s="787">
        <f>SUM(AC53:AC62)</f>
        <v>130089.19250999979</v>
      </c>
      <c r="AD63" s="787">
        <f>SUM(AD53:AD62)</f>
        <v>1300.8919250999979</v>
      </c>
      <c r="AE63" s="786">
        <f>SUM(AE53:AE62)</f>
        <v>0</v>
      </c>
      <c r="AF63" s="1086">
        <f>SUM(AF54:AF62)</f>
        <v>0</v>
      </c>
      <c r="AG63" s="1086">
        <f>SUM(AG54:AG62)</f>
        <v>0</v>
      </c>
      <c r="AH63" s="786">
        <f>SUM(AH53:AH62)</f>
        <v>128788.3005848998</v>
      </c>
      <c r="AI63" s="304"/>
      <c r="AJ63" s="305"/>
      <c r="AK63" s="305"/>
      <c r="AL63" s="305"/>
      <c r="AM63" s="305"/>
      <c r="AN63" s="305"/>
      <c r="AO63" s="249"/>
      <c r="AP63" s="249"/>
      <c r="AQ63" s="306">
        <f>(AW63/D63)*10</f>
        <v>697.20015217999935</v>
      </c>
      <c r="AR63" s="222"/>
      <c r="AS63" s="239">
        <f>SUM(AS54:AS62)</f>
        <v>23831.351999999999</v>
      </c>
      <c r="AT63" s="239">
        <f>SUM(AT54:AT62)</f>
        <v>106254.73650999978</v>
      </c>
      <c r="AU63" s="239">
        <f>SUM(AU54:AU61)</f>
        <v>0</v>
      </c>
      <c r="AV63" s="239">
        <f>SUM(AV54:AV62)</f>
        <v>3.1080000000000001</v>
      </c>
      <c r="AW63" s="239">
        <f>SUM(AW54:AW62)</f>
        <v>130089.19650999978</v>
      </c>
      <c r="AX63" s="1096"/>
      <c r="AY63" s="306">
        <f>(BB63-BM63-BN63+BO63-BP63)/(D63*0.98)*10</f>
        <v>704.31443944714215</v>
      </c>
      <c r="AZ63" s="308">
        <f>SUM(AZ54:AZ62)</f>
        <v>0</v>
      </c>
      <c r="BA63" s="307">
        <f>SUM(BA54:BA62)</f>
        <v>0</v>
      </c>
      <c r="BB63" s="392">
        <f>SUM(BB54:BB62)</f>
        <v>130089.19650999978</v>
      </c>
      <c r="BC63" s="392">
        <f>SUM(BC54:BC62)</f>
        <v>130089.19250999979</v>
      </c>
      <c r="BD63" s="239">
        <f t="shared" ref="BD63:BI63" si="129">SUM(BD54:BD61)</f>
        <v>4.0000000008149073E-3</v>
      </c>
      <c r="BE63" s="239">
        <f t="shared" si="129"/>
        <v>0</v>
      </c>
      <c r="BF63" s="239">
        <f t="shared" si="129"/>
        <v>4.0000000008149073E-3</v>
      </c>
      <c r="BG63" s="239">
        <f t="shared" si="129"/>
        <v>0</v>
      </c>
      <c r="BH63" s="239">
        <f t="shared" si="129"/>
        <v>0</v>
      </c>
      <c r="BI63" s="239">
        <f t="shared" si="129"/>
        <v>4.0000000008149073E-3</v>
      </c>
      <c r="BJ63" s="306">
        <f t="shared" si="113"/>
        <v>14.086310012170088</v>
      </c>
      <c r="BK63" s="306">
        <f t="shared" si="114"/>
        <v>2.0408194640953403</v>
      </c>
      <c r="BL63" s="306">
        <f t="shared" si="115"/>
        <v>176.39174066441848</v>
      </c>
      <c r="BM63" s="307">
        <f>SUM(BM54:BM62)</f>
        <v>1300.8919650999978</v>
      </c>
      <c r="BN63" s="239">
        <f>SUM(BN54:BN62)</f>
        <v>0</v>
      </c>
      <c r="BO63" s="307">
        <f>SUM(BO54:BO62)</f>
        <v>0</v>
      </c>
      <c r="BP63" s="307">
        <f>SUM(BP54:BP62)</f>
        <v>0</v>
      </c>
      <c r="BQ63" s="307">
        <f>SUM(BQ54:BQ62)</f>
        <v>128788.3045448998</v>
      </c>
      <c r="BR63" s="246"/>
      <c r="BS63" s="301">
        <f t="shared" si="121"/>
        <v>707.94263741560167</v>
      </c>
      <c r="BT63" s="239">
        <f>SUM(BT54:BT62)</f>
        <v>6769.7827807453414</v>
      </c>
      <c r="BU63" s="251">
        <f>SUM(BU54:BU62)</f>
        <v>74462.786835724182</v>
      </c>
      <c r="BV63" s="251">
        <f>SUM(BV54:BV62)</f>
        <v>-54325.517709175612</v>
      </c>
      <c r="BW63" s="306">
        <f t="shared" si="125"/>
        <v>-291.15222655082681</v>
      </c>
      <c r="BX63" s="249"/>
    </row>
    <row r="64" spans="1:76" ht="16" customHeight="1">
      <c r="A64" s="209"/>
      <c r="B64" s="233" t="s">
        <v>381</v>
      </c>
      <c r="C64" s="76"/>
      <c r="D64" s="784">
        <f t="shared" ref="D64:I64" si="130">D63+D52+D34</f>
        <v>7280.6833019739088</v>
      </c>
      <c r="E64" s="784">
        <f t="shared" si="130"/>
        <v>3335.7754311984709</v>
      </c>
      <c r="F64" s="784">
        <f t="shared" si="130"/>
        <v>434.907870775437</v>
      </c>
      <c r="G64" s="785">
        <f t="shared" si="130"/>
        <v>2291131</v>
      </c>
      <c r="H64" s="785">
        <f t="shared" si="130"/>
        <v>4526303.777777778</v>
      </c>
      <c r="I64" s="785">
        <f t="shared" si="130"/>
        <v>1215200</v>
      </c>
      <c r="J64" s="234"/>
      <c r="K64" s="1081"/>
      <c r="L64" s="1081"/>
      <c r="M64" s="1081"/>
      <c r="N64" s="1081"/>
      <c r="O64" s="237"/>
      <c r="P64" s="237"/>
      <c r="Q64" s="208"/>
      <c r="R64" s="301">
        <f>X64/D64*10</f>
        <v>559.4799641173264</v>
      </c>
      <c r="S64" s="301"/>
      <c r="T64" s="787">
        <f>T63+T52+T34</f>
        <v>39128.982666666663</v>
      </c>
      <c r="U64" s="787">
        <f>U63+U52+U34</f>
        <v>360446.85858713131</v>
      </c>
      <c r="V64" s="787">
        <f>V63+V52+V34</f>
        <v>7729.7244000000001</v>
      </c>
      <c r="W64" s="786">
        <f>W63+W52+W34</f>
        <v>34.077600000000004</v>
      </c>
      <c r="X64" s="787">
        <f>X63+X52+X34</f>
        <v>407339.64325379801</v>
      </c>
      <c r="Y64" s="237"/>
      <c r="Z64" s="303">
        <f>(AC64-AD64-AE64+AF64-AG64)/D64*10</f>
        <v>553.25781482441653</v>
      </c>
      <c r="AA64" s="788">
        <f t="shared" ref="AA64:AH64" si="131">AA63+AA52+AA34</f>
        <v>934.8921499999999</v>
      </c>
      <c r="AB64" s="787">
        <f t="shared" si="131"/>
        <v>934.89215000000002</v>
      </c>
      <c r="AC64" s="787">
        <f t="shared" si="131"/>
        <v>406404.75110379804</v>
      </c>
      <c r="AD64" s="787">
        <f t="shared" si="131"/>
        <v>3595.2576950035532</v>
      </c>
      <c r="AE64" s="787">
        <f t="shared" si="131"/>
        <v>9.2430000000000009E-7</v>
      </c>
      <c r="AF64" s="1086">
        <f>AF63+AF52+AF34</f>
        <v>0</v>
      </c>
      <c r="AG64" s="1086">
        <f>AG63+AG52+AG34</f>
        <v>0</v>
      </c>
      <c r="AH64" s="787">
        <f t="shared" si="131"/>
        <v>403870.84012630879</v>
      </c>
      <c r="AI64" s="304"/>
      <c r="AJ64" s="305"/>
      <c r="AK64" s="305"/>
      <c r="AL64" s="247"/>
      <c r="AM64" s="247"/>
      <c r="AN64" s="305"/>
      <c r="AO64" s="247"/>
      <c r="AP64" s="247"/>
      <c r="AQ64" s="306">
        <f>(AW64/D64)*10</f>
        <v>559.47996961131616</v>
      </c>
      <c r="AR64" s="222"/>
      <c r="AS64" s="787">
        <f>AS63+AS52+AS34</f>
        <v>39128.982666666663</v>
      </c>
      <c r="AT64" s="787">
        <f>AT63+AT52+AT34</f>
        <v>360446.86258713133</v>
      </c>
      <c r="AU64" s="787">
        <f>AU63+AU52+AU34</f>
        <v>7729.7244000000001</v>
      </c>
      <c r="AV64" s="787">
        <f>AV63+AV52+AV34</f>
        <v>34.077600000000004</v>
      </c>
      <c r="AW64" s="787">
        <f>AW63+AW52+AW34</f>
        <v>407339.64725379797</v>
      </c>
      <c r="AX64" s="247"/>
      <c r="AY64" s="306">
        <f>(BB64-BM64-BN64+BO64-BP64)/(D64*0.976)*10</f>
        <v>566.86252076174833</v>
      </c>
      <c r="AZ64" s="788">
        <f t="shared" ref="AZ64:BI64" si="132">AZ63+AZ52+AZ34</f>
        <v>934.8921499999999</v>
      </c>
      <c r="BA64" s="787">
        <f t="shared" si="132"/>
        <v>934.89215000000002</v>
      </c>
      <c r="BB64" s="787">
        <f t="shared" si="132"/>
        <v>406404.755103798</v>
      </c>
      <c r="BC64" s="787">
        <f t="shared" si="132"/>
        <v>406404.75110379804</v>
      </c>
      <c r="BD64" s="786">
        <f t="shared" si="132"/>
        <v>4.0000000008149073E-3</v>
      </c>
      <c r="BE64" s="786">
        <f t="shared" si="132"/>
        <v>0</v>
      </c>
      <c r="BF64" s="786">
        <f t="shared" si="132"/>
        <v>4.0000000008149073E-3</v>
      </c>
      <c r="BG64" s="786">
        <f t="shared" si="132"/>
        <v>0</v>
      </c>
      <c r="BH64" s="786">
        <f t="shared" si="132"/>
        <v>0</v>
      </c>
      <c r="BI64" s="786">
        <f t="shared" si="132"/>
        <v>4.0000000008149073E-3</v>
      </c>
      <c r="BJ64" s="306">
        <f t="shared" si="113"/>
        <v>13.604705937331801</v>
      </c>
      <c r="BK64" s="222">
        <f t="shared" si="114"/>
        <v>2.4590174007120766</v>
      </c>
      <c r="BL64" s="306">
        <f>AY64/$E$72*100</f>
        <v>88.884315497157985</v>
      </c>
      <c r="BM64" s="787">
        <f>BM63+BM52+BM34</f>
        <v>3595.2577350035531</v>
      </c>
      <c r="BN64" s="787">
        <f>BN63+BN52+BN34</f>
        <v>9.2430000000000009E-7</v>
      </c>
      <c r="BO64" s="787">
        <f>BO63+BO52+BO34</f>
        <v>0</v>
      </c>
      <c r="BP64" s="787">
        <f>BP63+BP52+BP34</f>
        <v>0</v>
      </c>
      <c r="BQ64" s="787">
        <f>BQ63+BQ52+BQ34</f>
        <v>403870.84408630879</v>
      </c>
      <c r="BR64" s="246"/>
      <c r="BS64" s="301">
        <f t="shared" si="121"/>
        <v>569.71400300437097</v>
      </c>
      <c r="BT64" s="787">
        <f>BT63+BT52+BT34</f>
        <v>20760.739149738027</v>
      </c>
      <c r="BU64" s="787">
        <f>BU63+BU52+BU34</f>
        <v>385414.77407168015</v>
      </c>
      <c r="BV64" s="786">
        <f>BV63+BV52+BV34</f>
        <v>-18456.070014628625</v>
      </c>
      <c r="BW64" s="306">
        <f t="shared" si="125"/>
        <v>-25.349365230080657</v>
      </c>
      <c r="BX64" s="247"/>
    </row>
    <row r="65" spans="1:76" ht="16" customHeight="1">
      <c r="A65" s="77"/>
      <c r="B65" s="74"/>
      <c r="C65" s="77"/>
      <c r="D65" s="789"/>
      <c r="E65" s="789"/>
      <c r="F65" s="789"/>
      <c r="G65" s="790"/>
      <c r="H65" s="790"/>
      <c r="I65" s="790"/>
      <c r="J65" s="248"/>
      <c r="K65" s="309"/>
      <c r="L65" s="309"/>
      <c r="M65" s="302"/>
      <c r="N65" s="302"/>
      <c r="O65" s="294"/>
      <c r="P65" s="294"/>
      <c r="Q65" s="294"/>
      <c r="R65" s="372"/>
      <c r="S65" s="372"/>
      <c r="T65" s="791"/>
      <c r="U65" s="791"/>
      <c r="V65" s="791"/>
      <c r="W65" s="791"/>
      <c r="X65" s="791"/>
      <c r="Y65" s="294"/>
      <c r="Z65" s="373"/>
      <c r="AA65" s="792"/>
      <c r="AB65" s="791"/>
      <c r="AC65" s="791"/>
      <c r="AD65" s="791"/>
      <c r="AE65" s="791"/>
      <c r="AF65" s="791"/>
      <c r="AG65" s="791"/>
      <c r="AH65" s="791"/>
      <c r="AI65" s="309"/>
      <c r="AJ65" s="302"/>
      <c r="AK65" s="302"/>
      <c r="AL65" s="294"/>
      <c r="AM65" s="294"/>
      <c r="AN65" s="302"/>
      <c r="AO65" s="294"/>
      <c r="AP65" s="294"/>
      <c r="AQ65" s="374"/>
      <c r="AR65" s="374"/>
      <c r="AS65" s="374"/>
      <c r="AT65" s="374"/>
      <c r="AU65" s="374"/>
      <c r="AV65" s="374"/>
      <c r="AW65" s="374"/>
      <c r="AX65" s="374"/>
      <c r="AY65" s="374"/>
      <c r="AZ65" s="374"/>
      <c r="BA65" s="374"/>
      <c r="BB65" s="374"/>
      <c r="BC65" s="569"/>
      <c r="BD65" s="374"/>
      <c r="BE65" s="374"/>
      <c r="BF65" s="374"/>
      <c r="BG65" s="374"/>
      <c r="BH65" s="374"/>
      <c r="BI65" s="374"/>
      <c r="BJ65" s="374"/>
      <c r="BK65" s="374"/>
      <c r="BL65" s="374"/>
      <c r="BM65" s="374"/>
      <c r="BN65" s="374"/>
      <c r="BO65" s="374"/>
      <c r="BP65" s="374"/>
      <c r="BQ65" s="375"/>
      <c r="BR65" s="374"/>
      <c r="BS65" s="374"/>
      <c r="BT65" s="374"/>
      <c r="BU65" s="374"/>
      <c r="BV65" s="374"/>
      <c r="BW65" s="374"/>
      <c r="BX65" s="294"/>
    </row>
    <row r="66" spans="1:76" ht="16" customHeight="1">
      <c r="A66" s="77"/>
      <c r="B66" s="74"/>
      <c r="C66" s="77"/>
      <c r="D66" s="789"/>
      <c r="E66" s="789"/>
      <c r="F66" s="789"/>
      <c r="G66" s="790"/>
      <c r="H66" s="790"/>
      <c r="I66" s="790"/>
      <c r="J66" s="248"/>
      <c r="K66" s="309"/>
      <c r="L66" s="309"/>
      <c r="M66" s="302"/>
      <c r="N66" s="302"/>
      <c r="O66" s="294"/>
      <c r="P66" s="294"/>
      <c r="Q66" s="294"/>
      <c r="R66" s="372"/>
      <c r="S66" s="372"/>
      <c r="T66" s="791"/>
      <c r="U66" s="791"/>
      <c r="V66" s="791"/>
      <c r="W66" s="791"/>
      <c r="X66" s="791"/>
      <c r="Y66" s="294"/>
      <c r="Z66" s="373"/>
      <c r="AA66" s="792"/>
      <c r="AB66" s="791"/>
      <c r="AC66" s="791"/>
      <c r="AD66" s="791"/>
      <c r="AE66" s="791"/>
      <c r="AF66" s="791"/>
      <c r="AG66" s="791"/>
      <c r="AH66" s="791"/>
      <c r="AI66" s="309"/>
      <c r="AJ66" s="302"/>
      <c r="AK66" s="302"/>
      <c r="AL66" s="294"/>
      <c r="AM66" s="294"/>
      <c r="AN66" s="302"/>
      <c r="AO66" s="294"/>
      <c r="AP66" s="294"/>
      <c r="AQ66" s="374"/>
      <c r="AR66" s="375"/>
      <c r="AS66" s="791"/>
      <c r="AT66" s="791"/>
      <c r="AU66" s="791"/>
      <c r="AV66" s="791"/>
      <c r="AW66" s="791"/>
      <c r="AX66" s="294"/>
      <c r="AY66" s="374"/>
      <c r="AZ66" s="792"/>
      <c r="BA66" s="791"/>
      <c r="BB66" s="791"/>
      <c r="BC66" s="791"/>
      <c r="BD66" s="793"/>
      <c r="BE66" s="793"/>
      <c r="BF66" s="793"/>
      <c r="BG66" s="793"/>
      <c r="BH66" s="793"/>
      <c r="BI66" s="793"/>
      <c r="BJ66" s="374"/>
      <c r="BK66" s="375"/>
      <c r="BL66" s="374"/>
      <c r="BM66" s="791"/>
      <c r="BN66" s="791"/>
      <c r="BO66" s="791"/>
      <c r="BP66" s="791"/>
      <c r="BQ66" s="791"/>
      <c r="BR66" s="248"/>
      <c r="BS66" s="376"/>
      <c r="BT66" s="791"/>
      <c r="BU66" s="791"/>
      <c r="BV66" s="793"/>
      <c r="BW66" s="374"/>
      <c r="BX66" s="294"/>
    </row>
    <row r="67" spans="1:76" ht="16" customHeight="1">
      <c r="A67" s="77"/>
      <c r="B67" s="74"/>
      <c r="C67" s="77"/>
      <c r="D67" s="789"/>
      <c r="E67" s="789"/>
      <c r="F67" s="789"/>
      <c r="G67" s="790"/>
      <c r="H67" s="790"/>
      <c r="I67" s="790"/>
      <c r="J67" s="248"/>
      <c r="K67" s="309"/>
      <c r="L67" s="309"/>
      <c r="M67" s="302"/>
      <c r="N67" s="302"/>
      <c r="O67" s="294"/>
      <c r="P67" s="294"/>
      <c r="Q67" s="294"/>
      <c r="R67" s="372"/>
      <c r="S67" s="372"/>
      <c r="T67" s="791"/>
      <c r="U67" s="791"/>
      <c r="V67" s="791"/>
      <c r="W67" s="791"/>
      <c r="X67" s="791"/>
      <c r="Y67" s="791"/>
      <c r="Z67" s="791"/>
      <c r="AA67" s="791"/>
      <c r="AB67" s="791"/>
      <c r="AC67" s="791"/>
      <c r="AD67" s="791"/>
      <c r="AE67" s="791"/>
      <c r="AF67" s="791"/>
      <c r="AG67" s="791"/>
      <c r="AH67" s="791"/>
      <c r="AI67" s="791"/>
      <c r="AJ67" s="791"/>
      <c r="AK67" s="791"/>
      <c r="AL67" s="791"/>
      <c r="AM67" s="791"/>
      <c r="AN67" s="791"/>
      <c r="AO67" s="791"/>
      <c r="AP67" s="791"/>
      <c r="AQ67" s="791"/>
      <c r="AR67" s="791"/>
      <c r="AS67" s="791"/>
      <c r="AT67" s="791"/>
      <c r="AU67" s="791"/>
      <c r="AV67" s="791"/>
      <c r="AW67" s="791"/>
      <c r="AX67" s="791"/>
      <c r="AY67" s="791"/>
      <c r="AZ67" s="791"/>
      <c r="BA67" s="791"/>
      <c r="BB67" s="791"/>
      <c r="BC67" s="791"/>
      <c r="BD67" s="791"/>
      <c r="BE67" s="791"/>
      <c r="BF67" s="791"/>
      <c r="BG67" s="791"/>
      <c r="BH67" s="791"/>
      <c r="BI67" s="794"/>
      <c r="BJ67" s="791"/>
      <c r="BK67" s="791"/>
      <c r="BL67" s="791"/>
      <c r="BM67" s="791"/>
      <c r="BN67" s="791"/>
      <c r="BO67" s="791"/>
      <c r="BP67" s="791"/>
      <c r="BQ67" s="791"/>
      <c r="BR67" s="791"/>
      <c r="BS67" s="791"/>
      <c r="BT67" s="791"/>
      <c r="BU67" s="791"/>
      <c r="BV67" s="791"/>
      <c r="BW67" s="791"/>
      <c r="BX67" s="791"/>
    </row>
    <row r="68" spans="1:76" ht="33" customHeight="1">
      <c r="A68" s="77"/>
      <c r="B68" s="1110"/>
      <c r="C68" s="323" t="s">
        <v>382</v>
      </c>
      <c r="D68" s="323" t="s">
        <v>383</v>
      </c>
      <c r="E68" s="323" t="s">
        <v>384</v>
      </c>
      <c r="K68" s="130"/>
      <c r="M68" s="298"/>
      <c r="N68" s="298"/>
      <c r="R68" s="298"/>
      <c r="S68" s="298"/>
      <c r="AC68" s="130"/>
      <c r="AD68" s="130"/>
      <c r="AI68" s="298"/>
      <c r="AJ68" s="298"/>
      <c r="AK68" s="298"/>
      <c r="AN68" s="298"/>
      <c r="BA68" s="1111"/>
      <c r="BB68" s="791"/>
      <c r="BC68" s="285"/>
      <c r="BF68" s="130"/>
      <c r="BG68" s="130"/>
      <c r="BH68" s="130"/>
      <c r="BI68" s="130"/>
      <c r="BJ68" s="130"/>
      <c r="BK68" s="130"/>
      <c r="BL68" s="218"/>
      <c r="BM68" s="312"/>
      <c r="BR68" s="218"/>
      <c r="BT68" s="218"/>
      <c r="BU68" s="130"/>
    </row>
    <row r="69" spans="1:76">
      <c r="A69" s="77"/>
      <c r="B69" s="1110" t="s">
        <v>385</v>
      </c>
      <c r="C69" s="162">
        <f>D34</f>
        <v>3510</v>
      </c>
      <c r="D69" s="324">
        <f>E69/100</f>
        <v>6.2417273639357624</v>
      </c>
      <c r="E69" s="325">
        <f>'F-5'!N21</f>
        <v>624.1727363935762</v>
      </c>
      <c r="F69" s="74"/>
      <c r="K69" s="298"/>
      <c r="M69" s="298"/>
      <c r="N69" s="298"/>
      <c r="R69" s="298"/>
      <c r="S69" s="298"/>
      <c r="T69" s="130"/>
      <c r="U69" s="130"/>
      <c r="V69" s="130"/>
      <c r="W69" s="130"/>
      <c r="X69" s="130"/>
      <c r="Z69" s="130"/>
      <c r="AA69" s="130"/>
      <c r="AB69" s="130"/>
      <c r="AC69" s="130"/>
      <c r="AD69" s="130"/>
      <c r="AE69" s="130"/>
      <c r="AF69" s="130"/>
      <c r="AG69" s="130"/>
      <c r="AH69" s="130"/>
      <c r="AI69" s="298"/>
      <c r="AJ69" s="298"/>
      <c r="AK69" s="298"/>
      <c r="AN69" s="298"/>
      <c r="AS69" s="130"/>
      <c r="AT69" s="130"/>
      <c r="AU69" s="130"/>
      <c r="AV69" s="130"/>
      <c r="AW69" s="130"/>
      <c r="AX69" s="130"/>
      <c r="BB69" s="130"/>
      <c r="BE69" s="130"/>
      <c r="BF69" s="130"/>
      <c r="BM69" s="312"/>
      <c r="BN69" s="130"/>
      <c r="BO69" s="130"/>
      <c r="BP69" s="130"/>
      <c r="BQ69" s="130"/>
      <c r="BU69" s="130"/>
    </row>
    <row r="70" spans="1:76">
      <c r="A70" s="77"/>
      <c r="B70" s="1110" t="s">
        <v>386</v>
      </c>
      <c r="C70" s="162">
        <f>D52</f>
        <v>1904.8030937835056</v>
      </c>
      <c r="D70" s="324">
        <f>E70/100</f>
        <v>4.822931937774988</v>
      </c>
      <c r="E70" s="325">
        <f>'F-5'!M21</f>
        <v>482.2931937774988</v>
      </c>
      <c r="F70" s="130"/>
      <c r="G70" s="74"/>
      <c r="H70" s="252"/>
      <c r="M70" s="298"/>
      <c r="N70" s="298"/>
      <c r="R70" s="298"/>
      <c r="S70" s="298"/>
      <c r="T70" s="130"/>
      <c r="U70" s="130"/>
      <c r="V70" s="130"/>
      <c r="W70" s="130"/>
      <c r="X70" s="130"/>
      <c r="Y70" s="130"/>
      <c r="Z70" s="130"/>
      <c r="AA70" s="130"/>
      <c r="AB70" s="130"/>
      <c r="AC70" s="130"/>
      <c r="AD70" s="130"/>
      <c r="AE70" s="130"/>
      <c r="AF70" s="130"/>
      <c r="AG70" s="130"/>
      <c r="AH70" s="130"/>
      <c r="AI70" s="298"/>
      <c r="AN70" s="298"/>
      <c r="BU70" s="130"/>
    </row>
    <row r="71" spans="1:76">
      <c r="A71" s="77"/>
      <c r="B71" s="1110" t="s">
        <v>387</v>
      </c>
      <c r="C71" s="162">
        <f>D63</f>
        <v>1865.880208190403</v>
      </c>
      <c r="D71" s="324">
        <f>E71/100</f>
        <v>3.992899195813739</v>
      </c>
      <c r="E71" s="325">
        <f>'F-5'!L21</f>
        <v>399.28991958137391</v>
      </c>
      <c r="F71" s="130"/>
      <c r="G71" s="74"/>
      <c r="H71" s="252"/>
      <c r="M71" s="298"/>
      <c r="N71" s="298"/>
      <c r="R71" s="298"/>
      <c r="S71" s="298"/>
      <c r="T71" s="130"/>
      <c r="U71" s="130"/>
      <c r="V71" s="130"/>
      <c r="W71" s="130"/>
      <c r="X71" s="130"/>
      <c r="Y71" s="130"/>
      <c r="Z71" s="130"/>
      <c r="AA71" s="130"/>
      <c r="AB71" s="130"/>
      <c r="AC71" s="130"/>
      <c r="AD71" s="130"/>
      <c r="AE71" s="130"/>
      <c r="AF71" s="130"/>
      <c r="AG71" s="130"/>
      <c r="AH71" s="130"/>
      <c r="AI71" s="298"/>
      <c r="AN71" s="298"/>
      <c r="BU71" s="130"/>
    </row>
    <row r="72" spans="1:76">
      <c r="A72" s="77"/>
      <c r="B72" s="1110" t="s">
        <v>150</v>
      </c>
      <c r="C72" s="263">
        <f>SUM(C69:C71)</f>
        <v>7280.6833019739088</v>
      </c>
      <c r="D72" s="324">
        <f>E72/100</f>
        <v>6.3775314867545259</v>
      </c>
      <c r="E72" s="325">
        <f>'F-5'!O21</f>
        <v>637.75314867545262</v>
      </c>
      <c r="F72" s="130"/>
      <c r="G72" s="74"/>
      <c r="H72" s="252"/>
      <c r="M72" s="298"/>
      <c r="N72" s="298"/>
      <c r="R72" s="298"/>
      <c r="S72" s="298"/>
      <c r="AI72" s="298"/>
      <c r="AN72" s="298"/>
    </row>
    <row r="73" spans="1:76">
      <c r="A73" s="77"/>
      <c r="B73" s="1110" t="s">
        <v>388</v>
      </c>
      <c r="F73" s="130"/>
      <c r="G73" s="74"/>
      <c r="H73" s="252"/>
      <c r="M73" s="298"/>
      <c r="N73" s="298"/>
      <c r="AI73" s="298"/>
      <c r="AN73" s="298"/>
    </row>
    <row r="74" spans="1:76">
      <c r="A74" s="77"/>
      <c r="M74" s="298"/>
      <c r="N74" s="298"/>
      <c r="AI74" s="298"/>
      <c r="AN74" s="298"/>
      <c r="BB74" s="130"/>
      <c r="BC74" s="130"/>
    </row>
    <row r="75" spans="1:76">
      <c r="A75" s="77"/>
      <c r="M75" s="298"/>
      <c r="N75" s="298"/>
      <c r="AI75" s="298"/>
      <c r="AN75" s="298"/>
      <c r="BB75" s="130"/>
      <c r="BC75" s="130"/>
    </row>
    <row r="76" spans="1:76" ht="16.5">
      <c r="A76" s="77"/>
      <c r="M76" s="298"/>
      <c r="N76" s="298"/>
      <c r="AI76" s="298"/>
      <c r="AN76" s="298"/>
      <c r="BL76" s="559"/>
      <c r="BN76" s="1111"/>
      <c r="BO76" s="351"/>
      <c r="BP76" s="351"/>
      <c r="BQ76" s="351"/>
    </row>
    <row r="77" spans="1:76">
      <c r="A77" s="77"/>
      <c r="M77" s="298"/>
      <c r="N77" s="298"/>
      <c r="AI77" s="298"/>
      <c r="AN77" s="298"/>
      <c r="BO77" s="298"/>
      <c r="BP77" s="298"/>
      <c r="BQ77" s="298"/>
    </row>
    <row r="78" spans="1:76">
      <c r="A78" s="77"/>
      <c r="M78" s="298"/>
      <c r="N78" s="298"/>
      <c r="AI78" s="298"/>
      <c r="AN78" s="298"/>
      <c r="BN78" s="1112"/>
      <c r="BO78" s="1113"/>
      <c r="BP78" s="1113"/>
      <c r="BQ78" s="1113"/>
    </row>
    <row r="79" spans="1:76">
      <c r="A79" s="77"/>
      <c r="M79" s="298"/>
      <c r="N79" s="298"/>
      <c r="AI79" s="298"/>
      <c r="AN79" s="298"/>
      <c r="BO79" s="130"/>
      <c r="BP79" s="130"/>
      <c r="BQ79" s="130"/>
    </row>
    <row r="80" spans="1:76" ht="16.5">
      <c r="A80" s="77"/>
      <c r="AN80" s="298"/>
      <c r="BO80" s="285"/>
      <c r="BP80" s="285"/>
      <c r="BQ80" s="285"/>
    </row>
    <row r="81" spans="1:69" ht="16.5">
      <c r="A81" s="77"/>
      <c r="AN81" s="298"/>
      <c r="BN81" s="1111"/>
      <c r="BO81" s="285"/>
      <c r="BP81" s="285"/>
      <c r="BQ81" s="285"/>
    </row>
    <row r="82" spans="1:69">
      <c r="A82" s="77"/>
      <c r="AN82" s="298"/>
    </row>
    <row r="83" spans="1:69">
      <c r="A83" s="77"/>
      <c r="AN83" s="298"/>
    </row>
    <row r="84" spans="1:69">
      <c r="A84" s="77"/>
      <c r="AN84" s="298"/>
    </row>
    <row r="85" spans="1:69">
      <c r="A85" s="77"/>
      <c r="AN85" s="298"/>
    </row>
    <row r="86" spans="1:69">
      <c r="A86" s="77"/>
      <c r="AN86" s="298"/>
    </row>
    <row r="93" spans="1:69">
      <c r="BB93" s="272"/>
      <c r="BC93" s="272" t="s">
        <v>389</v>
      </c>
      <c r="BD93" s="272" t="s">
        <v>390</v>
      </c>
      <c r="BE93" s="272" t="s">
        <v>150</v>
      </c>
      <c r="BG93" s="272" t="s">
        <v>391</v>
      </c>
    </row>
    <row r="94" spans="1:69">
      <c r="BB94" s="272" t="s">
        <v>48</v>
      </c>
      <c r="BC94" s="273">
        <f>BB34</f>
        <v>159230.342842446</v>
      </c>
      <c r="BD94" s="273"/>
      <c r="BE94" s="273">
        <f>SUM(BC94:BD94)</f>
        <v>159230.342842446</v>
      </c>
      <c r="BG94" s="274">
        <f>BE94/BE96</f>
        <v>0.5762626746491859</v>
      </c>
    </row>
    <row r="95" spans="1:69">
      <c r="BB95" s="272" t="s">
        <v>80</v>
      </c>
      <c r="BC95" s="273">
        <f>BB52</f>
        <v>117085.21575135223</v>
      </c>
      <c r="BD95" s="273"/>
      <c r="BE95" s="273">
        <f>SUM(BC95:BD95)</f>
        <v>117085.21575135223</v>
      </c>
      <c r="BG95" s="274">
        <f>BE95/BE96</f>
        <v>0.42373732535081415</v>
      </c>
    </row>
    <row r="96" spans="1:69">
      <c r="BB96" s="272"/>
      <c r="BC96" s="272"/>
      <c r="BD96" s="272"/>
      <c r="BE96" s="273">
        <f>SUM(BE94:BE95)</f>
        <v>276315.5585937982</v>
      </c>
      <c r="BG96" s="272"/>
    </row>
  </sheetData>
  <mergeCells count="4">
    <mergeCell ref="M6:N6"/>
    <mergeCell ref="P6:Q6"/>
    <mergeCell ref="AO6:AP6"/>
    <mergeCell ref="AL6:AM6"/>
  </mergeCells>
  <phoneticPr fontId="0" type="noConversion"/>
  <printOptions horizontalCentered="1" gridLines="1"/>
  <pageMargins left="0.23622047244094491" right="0" top="0.19685039370078741" bottom="0.59055118110236227" header="0" footer="0.39370078740157483"/>
  <pageSetup paperSize="9" scale="77" fitToWidth="12" fitToHeight="12" orientation="landscape" blackAndWhite="1" r:id="rId1"/>
  <headerFooter alignWithMargins="0">
    <oddFooter xml:space="preserve">&amp;R
&amp;"Arial,Bold"&amp;12OERC FORM-&amp;A&amp;"Arial,Regular"&amp;10
</oddFooter>
  </headerFooter>
  <rowBreaks count="2" manualBreakCount="2">
    <brk id="34" max="77" man="1"/>
    <brk id="52" max="67" man="1"/>
  </rowBreaks>
  <colBreaks count="1" manualBreakCount="1">
    <brk id="64" max="72"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C156"/>
  <sheetViews>
    <sheetView view="pageBreakPreview" zoomScaleSheetLayoutView="100" workbookViewId="0">
      <pane xSplit="4" ySplit="5" topLeftCell="E57" activePane="bottomRight" state="frozen"/>
      <selection pane="topRight" activeCell="B1" sqref="B1"/>
      <selection pane="bottomLeft" activeCell="A7" sqref="A7"/>
      <selection pane="bottomRight" activeCell="K4" sqref="K4"/>
    </sheetView>
  </sheetViews>
  <sheetFormatPr defaultColWidth="9.1796875" defaultRowHeight="14.5"/>
  <cols>
    <col min="1" max="1" width="6.81640625" style="1115" customWidth="1"/>
    <col min="2" max="2" width="9.1796875" style="1115"/>
    <col min="3" max="3" width="39.1796875" style="1115" bestFit="1" customWidth="1"/>
    <col min="4" max="4" width="10.26953125" style="1115" customWidth="1"/>
    <col min="5" max="5" width="6.453125" style="1115" customWidth="1"/>
    <col min="6" max="6" width="8.81640625" style="1115" customWidth="1"/>
    <col min="7" max="7" width="7.81640625" style="1115" bestFit="1" customWidth="1"/>
    <col min="8" max="8" width="8.26953125" style="1115" bestFit="1" customWidth="1"/>
    <col min="9" max="12" width="8.1796875" style="1115" customWidth="1"/>
    <col min="13" max="13" width="8.453125" style="1115" customWidth="1"/>
    <col min="14" max="14" width="8.54296875" style="1115" customWidth="1"/>
    <col min="15" max="15" width="9.453125" style="1115" customWidth="1"/>
    <col min="16" max="16" width="9.1796875" style="1115" customWidth="1"/>
    <col min="17" max="17" width="9.1796875" style="1115"/>
    <col min="18" max="18" width="7.7265625" style="1115" bestFit="1" customWidth="1"/>
    <col min="19" max="19" width="9" style="1115" bestFit="1" customWidth="1"/>
    <col min="20" max="16384" width="9.1796875" style="1115"/>
  </cols>
  <sheetData>
    <row r="1" spans="1:55" s="577" customFormat="1" ht="15" customHeight="1">
      <c r="B1" s="578" t="s">
        <v>392</v>
      </c>
      <c r="D1" s="1114" t="s">
        <v>393</v>
      </c>
      <c r="Q1" s="72" t="s">
        <v>394</v>
      </c>
      <c r="Z1" s="579"/>
      <c r="AA1" s="580"/>
      <c r="AN1" s="579" t="s">
        <v>0</v>
      </c>
      <c r="AO1" s="580" t="s">
        <v>321</v>
      </c>
      <c r="BB1" s="579" t="s">
        <v>0</v>
      </c>
      <c r="BC1" s="580" t="s">
        <v>321</v>
      </c>
    </row>
    <row r="2" spans="1:55" ht="15.5">
      <c r="A2" s="1290" t="s">
        <v>395</v>
      </c>
      <c r="B2" s="1291"/>
      <c r="C2" s="1291"/>
      <c r="D2" s="1291"/>
      <c r="E2" s="1291"/>
      <c r="F2" s="1291"/>
      <c r="G2" s="1291"/>
      <c r="H2" s="1291"/>
      <c r="I2" s="1291"/>
      <c r="J2" s="1291"/>
      <c r="K2" s="1291"/>
      <c r="L2" s="1291"/>
      <c r="M2" s="1291"/>
      <c r="N2" s="1291"/>
      <c r="O2" s="1291"/>
      <c r="P2" s="1291"/>
      <c r="Q2" s="1291"/>
      <c r="R2" s="1291"/>
      <c r="S2" s="1292"/>
    </row>
    <row r="3" spans="1:55" s="1117" customFormat="1" ht="12.75" customHeight="1">
      <c r="A3" s="1293" t="s">
        <v>396</v>
      </c>
      <c r="B3" s="1293" t="s">
        <v>397</v>
      </c>
      <c r="C3" s="1293" t="s">
        <v>398</v>
      </c>
      <c r="D3" s="1293" t="s">
        <v>399</v>
      </c>
      <c r="E3" s="1293" t="s">
        <v>400</v>
      </c>
      <c r="F3" s="1293" t="s">
        <v>401</v>
      </c>
      <c r="G3" s="1293" t="s">
        <v>402</v>
      </c>
      <c r="H3" s="1293" t="s">
        <v>403</v>
      </c>
      <c r="I3" s="1294" t="s">
        <v>404</v>
      </c>
      <c r="J3" s="1294"/>
      <c r="K3" s="1294"/>
      <c r="L3" s="1294"/>
      <c r="M3" s="1294"/>
      <c r="N3" s="1294"/>
      <c r="O3" s="1294"/>
      <c r="P3" s="1116"/>
      <c r="Q3" s="1289" t="s">
        <v>405</v>
      </c>
      <c r="R3" s="1289" t="s">
        <v>406</v>
      </c>
      <c r="S3" s="1289" t="s">
        <v>407</v>
      </c>
    </row>
    <row r="4" spans="1:55" s="1117" customFormat="1" ht="45" customHeight="1">
      <c r="A4" s="1293"/>
      <c r="B4" s="1293"/>
      <c r="C4" s="1293"/>
      <c r="D4" s="1293"/>
      <c r="E4" s="1293"/>
      <c r="F4" s="1293"/>
      <c r="G4" s="1293"/>
      <c r="H4" s="1293"/>
      <c r="I4" s="1118">
        <v>44287</v>
      </c>
      <c r="J4" s="1118">
        <v>44317</v>
      </c>
      <c r="K4" s="1118">
        <v>44348</v>
      </c>
      <c r="L4" s="1118">
        <v>44378</v>
      </c>
      <c r="M4" s="1118">
        <v>44409</v>
      </c>
      <c r="N4" s="1118">
        <v>44440</v>
      </c>
      <c r="O4" s="1119" t="s">
        <v>235</v>
      </c>
      <c r="P4" s="1119" t="s">
        <v>235</v>
      </c>
      <c r="Q4" s="1289"/>
      <c r="R4" s="1289"/>
      <c r="S4" s="1289"/>
    </row>
    <row r="5" spans="1:55" s="1123" customFormat="1">
      <c r="A5" s="1120" t="s">
        <v>408</v>
      </c>
      <c r="B5" s="1120" t="s">
        <v>409</v>
      </c>
      <c r="C5" s="1120"/>
      <c r="D5" s="1120"/>
      <c r="E5" s="1120"/>
      <c r="F5" s="1120"/>
      <c r="G5" s="1120"/>
      <c r="H5" s="1120"/>
      <c r="I5" s="1121"/>
      <c r="J5" s="1121"/>
      <c r="K5" s="1121"/>
      <c r="L5" s="1121"/>
      <c r="M5" s="1121"/>
      <c r="N5" s="1121"/>
      <c r="O5" s="1121" t="s">
        <v>410</v>
      </c>
      <c r="P5" s="1121" t="s">
        <v>411</v>
      </c>
      <c r="Q5" s="1122" t="s">
        <v>410</v>
      </c>
      <c r="R5" s="1122"/>
      <c r="S5" s="1121"/>
    </row>
    <row r="6" spans="1:55">
      <c r="A6" s="1124">
        <v>1</v>
      </c>
      <c r="B6" s="1124">
        <v>4130</v>
      </c>
      <c r="C6" s="1124" t="s">
        <v>412</v>
      </c>
      <c r="D6" s="1124" t="s">
        <v>413</v>
      </c>
      <c r="E6" s="1124">
        <v>132</v>
      </c>
      <c r="F6" s="1124">
        <v>15000</v>
      </c>
      <c r="G6" s="1124">
        <v>0</v>
      </c>
      <c r="H6" s="1124">
        <f>F6+G6</f>
        <v>15000</v>
      </c>
      <c r="I6" s="1125">
        <v>6.9050000000000002</v>
      </c>
      <c r="J6" s="1125">
        <v>6.3129999999999997</v>
      </c>
      <c r="K6" s="1125">
        <f>6.374-1.079</f>
        <v>5.2949999999999999</v>
      </c>
      <c r="L6" s="1125">
        <v>6.3739999999999997</v>
      </c>
      <c r="M6" s="1125">
        <v>5.5389999999999997</v>
      </c>
      <c r="N6" s="1125">
        <v>5.585</v>
      </c>
      <c r="O6" s="1125">
        <f t="shared" ref="O6:O30" si="0">SUM(I6:N6)</f>
        <v>36.010999999999996</v>
      </c>
      <c r="P6" s="1126">
        <f>30.199+0.074</f>
        <v>30.273000000000003</v>
      </c>
      <c r="Q6" s="1125">
        <f>O6+N6*6-5.02</f>
        <v>64.500999999999991</v>
      </c>
      <c r="R6" s="1127">
        <v>0.61</v>
      </c>
      <c r="S6" s="1125">
        <v>64.388000000000005</v>
      </c>
    </row>
    <row r="7" spans="1:55">
      <c r="A7" s="1124">
        <v>2</v>
      </c>
      <c r="B7" s="1124">
        <v>4130</v>
      </c>
      <c r="C7" s="1124" t="s">
        <v>414</v>
      </c>
      <c r="D7" s="1124" t="s">
        <v>413</v>
      </c>
      <c r="E7" s="1124">
        <v>132</v>
      </c>
      <c r="F7" s="1124">
        <v>2500</v>
      </c>
      <c r="G7" s="1124">
        <v>0</v>
      </c>
      <c r="H7" s="1124">
        <f t="shared" ref="H7:H41" si="1">F7+G7</f>
        <v>2500</v>
      </c>
      <c r="I7" s="1125">
        <v>0.26100000000000001</v>
      </c>
      <c r="J7" s="1125">
        <v>0.23</v>
      </c>
      <c r="K7" s="1125">
        <v>0.23799999999999999</v>
      </c>
      <c r="L7" s="1125">
        <v>0.23799999999999999</v>
      </c>
      <c r="M7" s="1125">
        <v>0.371</v>
      </c>
      <c r="N7" s="1125">
        <v>0.38200000000000001</v>
      </c>
      <c r="O7" s="1125">
        <f t="shared" si="0"/>
        <v>1.7200000000000002</v>
      </c>
      <c r="P7" s="1128">
        <f>2.573-0.853</f>
        <v>1.72</v>
      </c>
      <c r="Q7" s="1125">
        <f t="shared" ref="Q7:Q43" si="2">O7+N7*6</f>
        <v>4.0120000000000005</v>
      </c>
      <c r="R7" s="845">
        <v>0.21</v>
      </c>
      <c r="S7" s="1125">
        <v>4</v>
      </c>
    </row>
    <row r="8" spans="1:55">
      <c r="A8" s="1124">
        <v>3</v>
      </c>
      <c r="B8" s="1124">
        <v>4160</v>
      </c>
      <c r="C8" s="1124" t="s">
        <v>415</v>
      </c>
      <c r="D8" s="1124" t="s">
        <v>413</v>
      </c>
      <c r="E8" s="1124">
        <v>132</v>
      </c>
      <c r="F8" s="1124">
        <v>12000</v>
      </c>
      <c r="G8" s="1124">
        <v>6000</v>
      </c>
      <c r="H8" s="1124">
        <f t="shared" si="1"/>
        <v>18000</v>
      </c>
      <c r="I8" s="1125">
        <v>2.5659999999999998</v>
      </c>
      <c r="J8" s="1125">
        <v>3.3660000000000001</v>
      </c>
      <c r="K8" s="1125">
        <v>3.4470000000000001</v>
      </c>
      <c r="L8" s="1125">
        <v>3.4470000000000001</v>
      </c>
      <c r="M8" s="1125">
        <v>3.0419999999999998</v>
      </c>
      <c r="N8" s="1125">
        <v>3.129</v>
      </c>
      <c r="O8" s="1125">
        <f t="shared" si="0"/>
        <v>18.997</v>
      </c>
      <c r="P8" s="1129">
        <v>18.5</v>
      </c>
      <c r="Q8" s="1125">
        <f>O8+N8*6-3.49</f>
        <v>34.280999999999999</v>
      </c>
      <c r="R8" s="845">
        <v>0.4</v>
      </c>
      <c r="S8" s="1125">
        <v>34.200000000000003</v>
      </c>
    </row>
    <row r="9" spans="1:55">
      <c r="A9" s="1124">
        <v>4</v>
      </c>
      <c r="B9" s="1124">
        <v>4170</v>
      </c>
      <c r="C9" s="1124" t="s">
        <v>416</v>
      </c>
      <c r="D9" s="1124" t="s">
        <v>413</v>
      </c>
      <c r="E9" s="1124">
        <v>132</v>
      </c>
      <c r="F9" s="1124">
        <v>22250</v>
      </c>
      <c r="G9" s="1124">
        <v>0</v>
      </c>
      <c r="H9" s="1124">
        <f t="shared" si="1"/>
        <v>22250</v>
      </c>
      <c r="I9" s="1125">
        <v>10.071999999999999</v>
      </c>
      <c r="J9" s="1125">
        <v>10.263</v>
      </c>
      <c r="K9" s="1125">
        <v>10.519</v>
      </c>
      <c r="L9" s="1125">
        <v>10.519</v>
      </c>
      <c r="M9" s="1125">
        <v>10.244</v>
      </c>
      <c r="N9" s="1125">
        <v>10.329000000000001</v>
      </c>
      <c r="O9" s="1125">
        <f t="shared" si="0"/>
        <v>61.945999999999998</v>
      </c>
      <c r="P9" s="1129">
        <v>61</v>
      </c>
      <c r="Q9" s="1125">
        <f>O9+N9*6-5</f>
        <v>118.92</v>
      </c>
      <c r="R9" s="845">
        <v>0.72</v>
      </c>
      <c r="S9" s="1125">
        <f>ROUNDUP(Q9*1.03,0)-4</f>
        <v>119</v>
      </c>
    </row>
    <row r="10" spans="1:55">
      <c r="A10" s="1124">
        <v>5</v>
      </c>
      <c r="B10" s="1124">
        <v>5120</v>
      </c>
      <c r="C10" s="1124" t="s">
        <v>417</v>
      </c>
      <c r="D10" s="1124" t="s">
        <v>413</v>
      </c>
      <c r="E10" s="1124">
        <v>132</v>
      </c>
      <c r="F10" s="1124">
        <v>5000</v>
      </c>
      <c r="G10" s="1124">
        <v>0</v>
      </c>
      <c r="H10" s="1124">
        <f t="shared" si="1"/>
        <v>5000</v>
      </c>
      <c r="I10" s="1125">
        <v>3.4580000000000002</v>
      </c>
      <c r="J10" s="1125">
        <v>0.47599999999999998</v>
      </c>
      <c r="K10" s="1125">
        <v>0.502</v>
      </c>
      <c r="L10" s="1125">
        <v>0.502</v>
      </c>
      <c r="M10" s="1125">
        <v>0.5</v>
      </c>
      <c r="N10" s="1125">
        <v>0.56100000000000005</v>
      </c>
      <c r="O10" s="1125">
        <f t="shared" si="0"/>
        <v>5.9989999999999997</v>
      </c>
      <c r="P10" s="1129">
        <v>5.6909999999999998</v>
      </c>
      <c r="Q10" s="1125">
        <f t="shared" si="2"/>
        <v>9.3650000000000002</v>
      </c>
      <c r="R10" s="845">
        <v>0.24</v>
      </c>
      <c r="S10" s="1125">
        <v>9.4</v>
      </c>
    </row>
    <row r="11" spans="1:55">
      <c r="A11" s="1124">
        <v>6</v>
      </c>
      <c r="B11" s="1124">
        <v>8120</v>
      </c>
      <c r="C11" s="1124" t="s">
        <v>418</v>
      </c>
      <c r="D11" s="1124" t="s">
        <v>413</v>
      </c>
      <c r="E11" s="1124">
        <v>220</v>
      </c>
      <c r="F11" s="1124">
        <v>6000</v>
      </c>
      <c r="G11" s="1124">
        <v>0</v>
      </c>
      <c r="H11" s="1124">
        <f t="shared" si="1"/>
        <v>6000</v>
      </c>
      <c r="I11" s="1125">
        <v>1.4750000000000001</v>
      </c>
      <c r="J11" s="1125">
        <v>1.63</v>
      </c>
      <c r="K11" s="1125">
        <v>3.7970000000000002</v>
      </c>
      <c r="L11" s="1125">
        <v>3.7970000000000002</v>
      </c>
      <c r="M11" s="1125">
        <v>1.4219999999999999</v>
      </c>
      <c r="N11" s="1125">
        <v>1.4219999999999999</v>
      </c>
      <c r="O11" s="1125">
        <f t="shared" si="0"/>
        <v>13.543000000000001</v>
      </c>
      <c r="P11" s="1129">
        <v>11.253</v>
      </c>
      <c r="Q11" s="1125">
        <f>O11+N11*6-3</f>
        <v>19.075000000000003</v>
      </c>
      <c r="R11" s="845">
        <v>0.47</v>
      </c>
      <c r="S11" s="1125">
        <v>19.100000000000001</v>
      </c>
    </row>
    <row r="12" spans="1:55">
      <c r="A12" s="1124">
        <v>7</v>
      </c>
      <c r="B12" s="1124">
        <v>8130</v>
      </c>
      <c r="C12" s="1124" t="s">
        <v>419</v>
      </c>
      <c r="D12" s="1124" t="s">
        <v>413</v>
      </c>
      <c r="E12" s="1124">
        <v>132</v>
      </c>
      <c r="F12" s="1124">
        <v>12000</v>
      </c>
      <c r="G12" s="1124">
        <v>0</v>
      </c>
      <c r="H12" s="1124">
        <f t="shared" si="1"/>
        <v>12000</v>
      </c>
      <c r="I12" s="1125">
        <v>2.2930000000000001</v>
      </c>
      <c r="J12" s="1125">
        <v>0.40699999999999997</v>
      </c>
      <c r="K12" s="1125">
        <v>0.48</v>
      </c>
      <c r="L12" s="1125">
        <v>0.48</v>
      </c>
      <c r="M12" s="1125">
        <v>0.36699999999999999</v>
      </c>
      <c r="N12" s="1125">
        <v>0.38400000000000001</v>
      </c>
      <c r="O12" s="1125">
        <f t="shared" si="0"/>
        <v>4.4110000000000005</v>
      </c>
      <c r="P12" s="1129">
        <v>3.5880000000000001</v>
      </c>
      <c r="Q12" s="1125">
        <f t="shared" si="2"/>
        <v>6.7150000000000007</v>
      </c>
      <c r="R12" s="845">
        <v>7.0000000000000007E-2</v>
      </c>
      <c r="S12" s="1125">
        <v>6.8</v>
      </c>
    </row>
    <row r="13" spans="1:55">
      <c r="A13" s="1124">
        <v>8</v>
      </c>
      <c r="B13" s="1124">
        <v>8130</v>
      </c>
      <c r="C13" s="1124" t="s">
        <v>420</v>
      </c>
      <c r="D13" s="1124" t="s">
        <v>413</v>
      </c>
      <c r="E13" s="1124">
        <v>132</v>
      </c>
      <c r="F13" s="1124">
        <v>3000</v>
      </c>
      <c r="G13" s="1124">
        <v>0</v>
      </c>
      <c r="H13" s="1124">
        <f t="shared" si="1"/>
        <v>3000</v>
      </c>
      <c r="I13" s="1125">
        <v>0.223</v>
      </c>
      <c r="J13" s="1125">
        <v>0.65600000000000003</v>
      </c>
      <c r="K13" s="1125">
        <v>0.66800000000000004</v>
      </c>
      <c r="L13" s="1125">
        <v>0.66800000000000004</v>
      </c>
      <c r="M13" s="1125">
        <v>0.59099999999999997</v>
      </c>
      <c r="N13" s="1125">
        <v>0.64700000000000002</v>
      </c>
      <c r="O13" s="1125">
        <f t="shared" si="0"/>
        <v>3.4530000000000003</v>
      </c>
      <c r="P13" s="1129">
        <v>3.2930000000000001</v>
      </c>
      <c r="Q13" s="1125">
        <f t="shared" si="2"/>
        <v>7.3350000000000009</v>
      </c>
      <c r="R13" s="845">
        <v>0.31</v>
      </c>
      <c r="S13" s="1125">
        <v>7.3</v>
      </c>
    </row>
    <row r="14" spans="1:55">
      <c r="A14" s="1124">
        <v>9</v>
      </c>
      <c r="B14" s="1124">
        <v>9030</v>
      </c>
      <c r="C14" s="1124" t="s">
        <v>421</v>
      </c>
      <c r="D14" s="1124" t="s">
        <v>413</v>
      </c>
      <c r="E14" s="1124">
        <v>132</v>
      </c>
      <c r="F14" s="1124">
        <v>15000</v>
      </c>
      <c r="G14" s="1124">
        <v>0</v>
      </c>
      <c r="H14" s="1124">
        <f t="shared" si="1"/>
        <v>15000</v>
      </c>
      <c r="I14" s="1125">
        <v>2.5470000000000002</v>
      </c>
      <c r="J14" s="1125">
        <v>0.35399999999999998</v>
      </c>
      <c r="K14" s="1125">
        <v>0.36899999999999999</v>
      </c>
      <c r="L14" s="1125">
        <v>0.36899999999999999</v>
      </c>
      <c r="M14" s="1125">
        <v>6.7000000000000004E-2</v>
      </c>
      <c r="N14" s="1125">
        <v>7.2999999999999995E-2</v>
      </c>
      <c r="O14" s="1125">
        <f t="shared" si="0"/>
        <v>3.7790000000000004</v>
      </c>
      <c r="P14" s="1129">
        <v>3.2109999999999999</v>
      </c>
      <c r="Q14" s="1125">
        <f t="shared" si="2"/>
        <v>4.2170000000000005</v>
      </c>
      <c r="R14" s="845">
        <v>0.04</v>
      </c>
      <c r="S14" s="1125">
        <v>4</v>
      </c>
    </row>
    <row r="15" spans="1:55">
      <c r="A15" s="1124">
        <v>10</v>
      </c>
      <c r="B15" s="1124">
        <v>9120</v>
      </c>
      <c r="C15" s="1124" t="s">
        <v>422</v>
      </c>
      <c r="D15" s="1124" t="s">
        <v>413</v>
      </c>
      <c r="E15" s="1124">
        <v>132</v>
      </c>
      <c r="F15" s="1124">
        <v>4500</v>
      </c>
      <c r="G15" s="1124">
        <v>0</v>
      </c>
      <c r="H15" s="1124">
        <f t="shared" si="1"/>
        <v>4500</v>
      </c>
      <c r="I15" s="1125">
        <v>0.55000000000000004</v>
      </c>
      <c r="J15" s="1125">
        <v>0.47899999999999998</v>
      </c>
      <c r="K15" s="1125">
        <v>0.48299999999999998</v>
      </c>
      <c r="L15" s="1125">
        <v>0.48299999999999998</v>
      </c>
      <c r="M15" s="1125">
        <v>0.7</v>
      </c>
      <c r="N15" s="1125">
        <v>0.70199999999999996</v>
      </c>
      <c r="O15" s="1125">
        <f t="shared" si="0"/>
        <v>3.3970000000000002</v>
      </c>
      <c r="P15" s="1129">
        <v>3.1909999999999998</v>
      </c>
      <c r="Q15" s="1125">
        <f t="shared" si="2"/>
        <v>7.609</v>
      </c>
      <c r="R15" s="845">
        <v>0.22</v>
      </c>
      <c r="S15" s="1125">
        <v>7.5</v>
      </c>
    </row>
    <row r="16" spans="1:55">
      <c r="A16" s="1124">
        <v>11</v>
      </c>
      <c r="B16" s="1124">
        <v>4130</v>
      </c>
      <c r="C16" s="1124" t="s">
        <v>423</v>
      </c>
      <c r="D16" s="1124" t="s">
        <v>424</v>
      </c>
      <c r="E16" s="1124">
        <v>132</v>
      </c>
      <c r="F16" s="1124">
        <v>27500</v>
      </c>
      <c r="G16" s="1124">
        <v>3000</v>
      </c>
      <c r="H16" s="1124">
        <f t="shared" si="1"/>
        <v>30500</v>
      </c>
      <c r="I16" s="1125">
        <f>10.374+1.4</f>
        <v>11.774000000000001</v>
      </c>
      <c r="J16" s="1125">
        <f>9.939+1.4</f>
        <v>11.339</v>
      </c>
      <c r="K16" s="1125">
        <f>10.564+1.4</f>
        <v>11.964</v>
      </c>
      <c r="L16" s="1125">
        <f>10.564+1.4</f>
        <v>11.964</v>
      </c>
      <c r="M16" s="1125">
        <f>10.385+1.4</f>
        <v>11.785</v>
      </c>
      <c r="N16" s="1125">
        <f>10.94+1.4</f>
        <v>12.34</v>
      </c>
      <c r="O16" s="1125">
        <f t="shared" si="0"/>
        <v>71.165999999999997</v>
      </c>
      <c r="P16" s="1129">
        <v>62.238</v>
      </c>
      <c r="Q16" s="1125">
        <f>O16+N16*6-28</f>
        <v>117.20599999999999</v>
      </c>
      <c r="R16" s="845">
        <v>0.6</v>
      </c>
      <c r="S16" s="1125">
        <v>117</v>
      </c>
    </row>
    <row r="17" spans="1:19">
      <c r="A17" s="1124">
        <v>12</v>
      </c>
      <c r="B17" s="1124">
        <v>4130</v>
      </c>
      <c r="C17" s="1124" t="s">
        <v>423</v>
      </c>
      <c r="D17" s="1124" t="s">
        <v>424</v>
      </c>
      <c r="E17" s="1124">
        <v>132</v>
      </c>
      <c r="F17" s="1124">
        <v>17500</v>
      </c>
      <c r="G17" s="1124">
        <v>3000</v>
      </c>
      <c r="H17" s="1124">
        <f t="shared" si="1"/>
        <v>20500</v>
      </c>
      <c r="I17" s="1125">
        <v>5.7789999999999999</v>
      </c>
      <c r="J17" s="1125">
        <v>5.5129999999999999</v>
      </c>
      <c r="K17" s="1125">
        <v>5.577</v>
      </c>
      <c r="L17" s="1125">
        <v>5.577</v>
      </c>
      <c r="M17" s="1125">
        <v>5.633</v>
      </c>
      <c r="N17" s="1125">
        <v>5.7080000000000002</v>
      </c>
      <c r="O17" s="1125">
        <f t="shared" si="0"/>
        <v>33.786999999999999</v>
      </c>
      <c r="P17" s="1129">
        <v>33.441000000000003</v>
      </c>
      <c r="Q17" s="1125">
        <f>O17+N17*6-13</f>
        <v>55.034999999999997</v>
      </c>
      <c r="R17" s="845">
        <v>0.5</v>
      </c>
      <c r="S17" s="1125">
        <v>55</v>
      </c>
    </row>
    <row r="18" spans="1:19">
      <c r="A18" s="1124">
        <v>13</v>
      </c>
      <c r="B18" s="1124">
        <v>4160</v>
      </c>
      <c r="C18" s="1124" t="s">
        <v>425</v>
      </c>
      <c r="D18" s="1124" t="s">
        <v>424</v>
      </c>
      <c r="E18" s="1124">
        <v>132</v>
      </c>
      <c r="F18" s="1124">
        <v>16000</v>
      </c>
      <c r="G18" s="1124">
        <v>0</v>
      </c>
      <c r="H18" s="1124">
        <f t="shared" si="1"/>
        <v>16000</v>
      </c>
      <c r="I18" s="1125">
        <v>3.27</v>
      </c>
      <c r="J18" s="1125">
        <v>3.46</v>
      </c>
      <c r="K18" s="1125">
        <v>3.5049999999999999</v>
      </c>
      <c r="L18" s="1125">
        <v>3.5049999999999999</v>
      </c>
      <c r="M18" s="1125">
        <v>4.024</v>
      </c>
      <c r="N18" s="1125">
        <v>4.0970000000000004</v>
      </c>
      <c r="O18" s="1125">
        <f t="shared" si="0"/>
        <v>21.861000000000001</v>
      </c>
      <c r="P18" s="1129">
        <v>20.227</v>
      </c>
      <c r="Q18" s="1125">
        <f>O18+N18*6-5</f>
        <v>41.442999999999998</v>
      </c>
      <c r="R18" s="845">
        <v>0.37</v>
      </c>
      <c r="S18" s="1125">
        <v>41</v>
      </c>
    </row>
    <row r="19" spans="1:19">
      <c r="A19" s="1124">
        <v>14</v>
      </c>
      <c r="B19" s="1124">
        <v>4160</v>
      </c>
      <c r="C19" s="1124" t="s">
        <v>426</v>
      </c>
      <c r="D19" s="1124" t="s">
        <v>424</v>
      </c>
      <c r="E19" s="1124">
        <v>132</v>
      </c>
      <c r="F19" s="1124">
        <v>11000</v>
      </c>
      <c r="G19" s="1124">
        <v>0</v>
      </c>
      <c r="H19" s="1124">
        <f t="shared" si="1"/>
        <v>11000</v>
      </c>
      <c r="I19" s="1125">
        <v>1.4930000000000001</v>
      </c>
      <c r="J19" s="1125">
        <v>1.5660000000000001</v>
      </c>
      <c r="K19" s="1125">
        <v>1.599</v>
      </c>
      <c r="L19" s="1125">
        <v>1.599</v>
      </c>
      <c r="M19" s="1125">
        <v>1.6850000000000001</v>
      </c>
      <c r="N19" s="1125">
        <v>1.6850000000000001</v>
      </c>
      <c r="O19" s="1125">
        <f t="shared" si="0"/>
        <v>9.6270000000000007</v>
      </c>
      <c r="P19" s="1129">
        <v>9.2720000000000002</v>
      </c>
      <c r="Q19" s="1125">
        <f t="shared" si="2"/>
        <v>19.737000000000002</v>
      </c>
      <c r="R19" s="845">
        <v>0.23</v>
      </c>
      <c r="S19" s="1125">
        <v>19.8</v>
      </c>
    </row>
    <row r="20" spans="1:19">
      <c r="A20" s="1124">
        <v>15</v>
      </c>
      <c r="B20" s="1124">
        <v>4170</v>
      </c>
      <c r="C20" s="1124" t="s">
        <v>427</v>
      </c>
      <c r="D20" s="1124" t="s">
        <v>424</v>
      </c>
      <c r="E20" s="1124">
        <v>132</v>
      </c>
      <c r="F20" s="1124">
        <v>6500</v>
      </c>
      <c r="G20" s="1124">
        <v>0</v>
      </c>
      <c r="H20" s="1124">
        <f t="shared" si="1"/>
        <v>6500</v>
      </c>
      <c r="I20" s="1125">
        <v>0.97599999999999998</v>
      </c>
      <c r="J20" s="1125">
        <v>0.97299999999999998</v>
      </c>
      <c r="K20" s="1125">
        <v>1.0189999999999999</v>
      </c>
      <c r="L20" s="1125">
        <v>1.0189999999999999</v>
      </c>
      <c r="M20" s="1125">
        <v>1.0549999999999999</v>
      </c>
      <c r="N20" s="1125">
        <v>1.151</v>
      </c>
      <c r="O20" s="1125">
        <f t="shared" si="0"/>
        <v>6.1929999999999996</v>
      </c>
      <c r="P20" s="1129">
        <v>6.0270000000000001</v>
      </c>
      <c r="Q20" s="1125">
        <f t="shared" si="2"/>
        <v>13.099</v>
      </c>
      <c r="R20" s="845">
        <v>0.26</v>
      </c>
      <c r="S20" s="1125">
        <v>13</v>
      </c>
    </row>
    <row r="21" spans="1:19">
      <c r="A21" s="1124">
        <v>16</v>
      </c>
      <c r="B21" s="1124">
        <v>8110</v>
      </c>
      <c r="C21" s="1124" t="s">
        <v>423</v>
      </c>
      <c r="D21" s="1124" t="s">
        <v>424</v>
      </c>
      <c r="E21" s="1124">
        <v>132</v>
      </c>
      <c r="F21" s="1124">
        <v>17000</v>
      </c>
      <c r="G21" s="1124">
        <v>0</v>
      </c>
      <c r="H21" s="1124">
        <f t="shared" si="1"/>
        <v>17000</v>
      </c>
      <c r="I21" s="1125">
        <v>3.0939999999999999</v>
      </c>
      <c r="J21" s="1125">
        <v>2.6859999999999999</v>
      </c>
      <c r="K21" s="1125">
        <v>2.722</v>
      </c>
      <c r="L21" s="1125">
        <v>2.722</v>
      </c>
      <c r="M21" s="1125">
        <v>2.6640000000000001</v>
      </c>
      <c r="N21" s="1125">
        <v>2.6930000000000001</v>
      </c>
      <c r="O21" s="1125">
        <f t="shared" si="0"/>
        <v>16.581</v>
      </c>
      <c r="P21" s="1129">
        <v>16.315000000000001</v>
      </c>
      <c r="Q21" s="1125">
        <f>O21+N21*6-3.314-0.372</f>
        <v>29.053000000000004</v>
      </c>
      <c r="R21" s="845">
        <v>0.25</v>
      </c>
      <c r="S21" s="1125">
        <v>29.175000000000001</v>
      </c>
    </row>
    <row r="22" spans="1:19">
      <c r="A22" s="1124">
        <v>17</v>
      </c>
      <c r="B22" s="1124">
        <v>8110</v>
      </c>
      <c r="C22" s="1124" t="s">
        <v>427</v>
      </c>
      <c r="D22" s="1124" t="s">
        <v>424</v>
      </c>
      <c r="E22" s="1124">
        <v>132</v>
      </c>
      <c r="F22" s="1124">
        <v>12500</v>
      </c>
      <c r="G22" s="1124">
        <v>0</v>
      </c>
      <c r="H22" s="1124">
        <f t="shared" si="1"/>
        <v>12500</v>
      </c>
      <c r="I22" s="1125">
        <v>4.1529999999999996</v>
      </c>
      <c r="J22" s="1125">
        <v>5.3840000000000003</v>
      </c>
      <c r="K22" s="1125">
        <v>5.8419999999999996</v>
      </c>
      <c r="L22" s="1125">
        <v>5.8419999999999996</v>
      </c>
      <c r="M22" s="1125">
        <v>5.2130000000000001</v>
      </c>
      <c r="N22" s="1125">
        <v>5.3179999999999996</v>
      </c>
      <c r="O22" s="1125">
        <f t="shared" si="0"/>
        <v>31.751999999999995</v>
      </c>
      <c r="P22" s="1129">
        <v>26.789000000000001</v>
      </c>
      <c r="Q22" s="1125">
        <f>O22+N22*6-10</f>
        <v>53.66</v>
      </c>
      <c r="R22" s="845">
        <v>0.65</v>
      </c>
      <c r="S22" s="1125">
        <v>53.8</v>
      </c>
    </row>
    <row r="23" spans="1:19">
      <c r="A23" s="1124">
        <v>18</v>
      </c>
      <c r="B23" s="1124">
        <v>8130</v>
      </c>
      <c r="C23" s="1124" t="s">
        <v>423</v>
      </c>
      <c r="D23" s="1124" t="s">
        <v>424</v>
      </c>
      <c r="E23" s="1124">
        <v>132</v>
      </c>
      <c r="F23" s="1124">
        <v>15000</v>
      </c>
      <c r="G23" s="1124">
        <v>2500</v>
      </c>
      <c r="H23" s="1124">
        <f t="shared" si="1"/>
        <v>17500</v>
      </c>
      <c r="I23" s="1125">
        <f>4.836+0.582</f>
        <v>5.4180000000000001</v>
      </c>
      <c r="J23" s="1125">
        <f>4.367+0.582</f>
        <v>4.9489999999999998</v>
      </c>
      <c r="K23" s="1125">
        <f>4.396+0.582</f>
        <v>4.9779999999999998</v>
      </c>
      <c r="L23" s="1125">
        <f>4.396+0.582</f>
        <v>4.9779999999999998</v>
      </c>
      <c r="M23" s="1125">
        <f>4.431+0.582</f>
        <v>5.0129999999999999</v>
      </c>
      <c r="N23" s="1125">
        <f>4.46+0.582</f>
        <v>5.0419999999999998</v>
      </c>
      <c r="O23" s="1125">
        <f t="shared" si="0"/>
        <v>30.378</v>
      </c>
      <c r="P23" s="1129">
        <v>29.861000000000001</v>
      </c>
      <c r="Q23" s="1125">
        <f>O23+N23*6-8</f>
        <v>52.629999999999995</v>
      </c>
      <c r="R23" s="845">
        <v>0.46</v>
      </c>
      <c r="S23" s="1125">
        <v>53</v>
      </c>
    </row>
    <row r="24" spans="1:19">
      <c r="A24" s="1124">
        <v>19</v>
      </c>
      <c r="B24" s="1124">
        <v>8130</v>
      </c>
      <c r="C24" s="1124" t="s">
        <v>423</v>
      </c>
      <c r="D24" s="1124" t="s">
        <v>424</v>
      </c>
      <c r="E24" s="1124">
        <v>132</v>
      </c>
      <c r="F24" s="1124">
        <v>9500</v>
      </c>
      <c r="G24" s="1124">
        <v>0</v>
      </c>
      <c r="H24" s="1124">
        <f t="shared" si="1"/>
        <v>9500</v>
      </c>
      <c r="I24" s="1125">
        <v>1.3640000000000001</v>
      </c>
      <c r="J24" s="1125">
        <v>1.4570000000000001</v>
      </c>
      <c r="K24" s="1125">
        <v>1.4570000000000001</v>
      </c>
      <c r="L24" s="1125">
        <v>1.4570000000000001</v>
      </c>
      <c r="M24" s="1125">
        <v>1.27</v>
      </c>
      <c r="N24" s="1125">
        <v>1.2709999999999999</v>
      </c>
      <c r="O24" s="1125">
        <f t="shared" si="0"/>
        <v>8.2759999999999998</v>
      </c>
      <c r="P24" s="1129">
        <v>8.1669999999999998</v>
      </c>
      <c r="Q24" s="1125">
        <f t="shared" si="2"/>
        <v>15.901999999999999</v>
      </c>
      <c r="R24" s="845">
        <v>0.22</v>
      </c>
      <c r="S24" s="1125">
        <v>16</v>
      </c>
    </row>
    <row r="25" spans="1:19">
      <c r="A25" s="1124">
        <v>20</v>
      </c>
      <c r="B25" s="1124">
        <v>8140</v>
      </c>
      <c r="C25" s="1124" t="s">
        <v>423</v>
      </c>
      <c r="D25" s="1124" t="s">
        <v>424</v>
      </c>
      <c r="E25" s="1124">
        <v>220</v>
      </c>
      <c r="F25" s="1124">
        <v>17500</v>
      </c>
      <c r="G25" s="1124">
        <v>0</v>
      </c>
      <c r="H25" s="1124">
        <f t="shared" si="1"/>
        <v>17500</v>
      </c>
      <c r="I25" s="1125">
        <v>3.669</v>
      </c>
      <c r="J25" s="1125">
        <v>3.6619999999999999</v>
      </c>
      <c r="K25" s="1125">
        <v>3.6680000000000001</v>
      </c>
      <c r="L25" s="1125">
        <v>3.6680000000000001</v>
      </c>
      <c r="M25" s="1125">
        <v>2.9870000000000001</v>
      </c>
      <c r="N25" s="1125">
        <v>2.9889999999999999</v>
      </c>
      <c r="O25" s="1125">
        <f t="shared" si="0"/>
        <v>20.642999999999997</v>
      </c>
      <c r="P25" s="1129">
        <v>20.286000000000001</v>
      </c>
      <c r="Q25" s="1125">
        <f>O25+N25*6-7</f>
        <v>31.576999999999998</v>
      </c>
      <c r="R25" s="845">
        <v>0.28000000000000003</v>
      </c>
      <c r="S25" s="1125">
        <v>31.6</v>
      </c>
    </row>
    <row r="26" spans="1:19">
      <c r="A26" s="1124">
        <v>21</v>
      </c>
      <c r="B26" s="1124">
        <v>9030</v>
      </c>
      <c r="C26" s="1124" t="s">
        <v>428</v>
      </c>
      <c r="D26" s="1124" t="s">
        <v>424</v>
      </c>
      <c r="E26" s="1124">
        <v>132</v>
      </c>
      <c r="F26" s="1124">
        <v>10000</v>
      </c>
      <c r="G26" s="1124">
        <v>0</v>
      </c>
      <c r="H26" s="1124">
        <f t="shared" si="1"/>
        <v>10000</v>
      </c>
      <c r="I26" s="1125">
        <v>0.83799999999999997</v>
      </c>
      <c r="J26" s="1125">
        <v>0.82799999999999996</v>
      </c>
      <c r="K26" s="1125">
        <v>0.83599999999999997</v>
      </c>
      <c r="L26" s="1125">
        <v>0.83599999999999997</v>
      </c>
      <c r="M26" s="1125">
        <v>0.75900000000000001</v>
      </c>
      <c r="N26" s="1125">
        <v>0.75900000000000001</v>
      </c>
      <c r="O26" s="1125">
        <f t="shared" si="0"/>
        <v>4.8559999999999999</v>
      </c>
      <c r="P26" s="1129">
        <v>4.4329999999999998</v>
      </c>
      <c r="Q26" s="1125">
        <f t="shared" si="2"/>
        <v>9.41</v>
      </c>
      <c r="R26" s="845">
        <v>0.12</v>
      </c>
      <c r="S26" s="1125">
        <v>9.5</v>
      </c>
    </row>
    <row r="27" spans="1:19">
      <c r="A27" s="1124">
        <v>22</v>
      </c>
      <c r="B27" s="1124">
        <v>9030</v>
      </c>
      <c r="C27" s="1124" t="s">
        <v>429</v>
      </c>
      <c r="D27" s="1124" t="s">
        <v>424</v>
      </c>
      <c r="E27" s="1124">
        <v>132</v>
      </c>
      <c r="F27" s="1124">
        <v>12000</v>
      </c>
      <c r="G27" s="1124">
        <v>0</v>
      </c>
      <c r="H27" s="1124">
        <f t="shared" si="1"/>
        <v>12000</v>
      </c>
      <c r="I27" s="1130">
        <v>1.9690000000000001</v>
      </c>
      <c r="J27" s="1130">
        <v>2.0049999999999999</v>
      </c>
      <c r="K27" s="1130">
        <v>2.0089999999999999</v>
      </c>
      <c r="L27" s="1130">
        <v>2.0089999999999999</v>
      </c>
      <c r="M27" s="1130">
        <v>1.99</v>
      </c>
      <c r="N27" s="1125">
        <v>1.992</v>
      </c>
      <c r="O27" s="1125">
        <f t="shared" si="0"/>
        <v>11.974</v>
      </c>
      <c r="P27" s="1129">
        <v>11.281000000000001</v>
      </c>
      <c r="Q27" s="1125">
        <f>O27+N27*6-3</f>
        <v>20.926000000000002</v>
      </c>
      <c r="R27" s="845">
        <v>0.26</v>
      </c>
      <c r="S27" s="1125">
        <v>21</v>
      </c>
    </row>
    <row r="28" spans="1:19">
      <c r="A28" s="1124">
        <v>23</v>
      </c>
      <c r="B28" s="1124">
        <v>9110</v>
      </c>
      <c r="C28" s="1124" t="s">
        <v>430</v>
      </c>
      <c r="D28" s="1124" t="s">
        <v>424</v>
      </c>
      <c r="E28" s="1124">
        <v>132</v>
      </c>
      <c r="F28" s="1124">
        <v>12000</v>
      </c>
      <c r="G28" s="1124">
        <v>0</v>
      </c>
      <c r="H28" s="1124">
        <f t="shared" si="1"/>
        <v>12000</v>
      </c>
      <c r="I28" s="1125">
        <v>2.4780000000000002</v>
      </c>
      <c r="J28" s="1125">
        <v>1.9670000000000001</v>
      </c>
      <c r="K28" s="1125">
        <v>1.9830000000000001</v>
      </c>
      <c r="L28" s="1125">
        <v>1.9830000000000001</v>
      </c>
      <c r="M28" s="1125">
        <v>1.974</v>
      </c>
      <c r="N28" s="1125">
        <v>1.9810000000000001</v>
      </c>
      <c r="O28" s="1125">
        <f t="shared" si="0"/>
        <v>12.366000000000001</v>
      </c>
      <c r="P28" s="1129">
        <v>12.051</v>
      </c>
      <c r="Q28" s="1125">
        <f>O28+N28*6-2</f>
        <v>22.252000000000002</v>
      </c>
      <c r="R28" s="845">
        <v>0.26</v>
      </c>
      <c r="S28" s="1125">
        <v>22.5</v>
      </c>
    </row>
    <row r="29" spans="1:19">
      <c r="A29" s="1124">
        <v>24</v>
      </c>
      <c r="B29" s="1124">
        <v>9120</v>
      </c>
      <c r="C29" s="1124" t="s">
        <v>431</v>
      </c>
      <c r="D29" s="1124" t="s">
        <v>424</v>
      </c>
      <c r="E29" s="1124">
        <v>132</v>
      </c>
      <c r="F29" s="1124">
        <v>10000</v>
      </c>
      <c r="G29" s="1124">
        <v>0</v>
      </c>
      <c r="H29" s="1124">
        <f t="shared" si="1"/>
        <v>10000</v>
      </c>
      <c r="I29" s="1125">
        <v>0.82099999999999995</v>
      </c>
      <c r="J29" s="1125">
        <v>0.90200000000000002</v>
      </c>
      <c r="K29" s="1125">
        <v>0.90300000000000002</v>
      </c>
      <c r="L29" s="1125">
        <v>0.90300000000000002</v>
      </c>
      <c r="M29" s="1125">
        <v>1.1020000000000001</v>
      </c>
      <c r="N29" s="1125">
        <v>1.1020000000000001</v>
      </c>
      <c r="O29" s="1125">
        <f t="shared" si="0"/>
        <v>5.7330000000000005</v>
      </c>
      <c r="P29" s="1129">
        <v>5.6029999999999998</v>
      </c>
      <c r="Q29" s="1125">
        <f t="shared" si="2"/>
        <v>12.345000000000001</v>
      </c>
      <c r="R29" s="845">
        <v>0.16</v>
      </c>
      <c r="S29" s="1125">
        <v>12.5</v>
      </c>
    </row>
    <row r="30" spans="1:19">
      <c r="A30" s="1124">
        <v>25</v>
      </c>
      <c r="B30" s="1124">
        <v>9150</v>
      </c>
      <c r="C30" s="1124" t="s">
        <v>432</v>
      </c>
      <c r="D30" s="1124" t="s">
        <v>424</v>
      </c>
      <c r="E30" s="1124">
        <v>132</v>
      </c>
      <c r="F30" s="1124">
        <v>12000</v>
      </c>
      <c r="G30" s="1124">
        <v>0</v>
      </c>
      <c r="H30" s="1124">
        <f t="shared" si="1"/>
        <v>12000</v>
      </c>
      <c r="I30" s="1125">
        <v>2.5</v>
      </c>
      <c r="J30" s="1125">
        <v>3.2490000000000001</v>
      </c>
      <c r="K30" s="1125">
        <v>3.2650000000000001</v>
      </c>
      <c r="L30" s="1125">
        <v>3.2650000000000001</v>
      </c>
      <c r="M30" s="1125">
        <v>3.0350000000000001</v>
      </c>
      <c r="N30" s="1125">
        <v>3.044</v>
      </c>
      <c r="O30" s="1125">
        <f t="shared" si="0"/>
        <v>18.358000000000001</v>
      </c>
      <c r="P30" s="1129">
        <v>17.172999999999998</v>
      </c>
      <c r="Q30" s="1125">
        <f>O30+N30*6-4</f>
        <v>32.622</v>
      </c>
      <c r="R30" s="845">
        <v>0.39</v>
      </c>
      <c r="S30" s="1125">
        <v>32.799999999999997</v>
      </c>
    </row>
    <row r="31" spans="1:19">
      <c r="A31" s="1124">
        <v>26</v>
      </c>
      <c r="B31" s="1124">
        <v>4160</v>
      </c>
      <c r="C31" s="1124" t="s">
        <v>433</v>
      </c>
      <c r="D31" s="1124" t="s">
        <v>434</v>
      </c>
      <c r="E31" s="1124">
        <v>220</v>
      </c>
      <c r="F31" s="1124">
        <v>55556</v>
      </c>
      <c r="G31" s="1124">
        <v>0</v>
      </c>
      <c r="H31" s="1124">
        <f t="shared" si="1"/>
        <v>55556</v>
      </c>
      <c r="I31" s="1125">
        <v>0.35799999999999998</v>
      </c>
      <c r="J31" s="1125">
        <v>0.54800000000000004</v>
      </c>
      <c r="K31" s="1125">
        <v>0.54800000000000004</v>
      </c>
      <c r="L31" s="1125">
        <v>0.54800000000000004</v>
      </c>
      <c r="M31" s="1125">
        <v>0.47599999999999998</v>
      </c>
      <c r="N31" s="1125">
        <v>0.47599999999999998</v>
      </c>
      <c r="O31" s="1125">
        <f t="shared" ref="O31:O36" si="3">SUM(I31:N31)</f>
        <v>2.9540000000000002</v>
      </c>
      <c r="P31" s="1129">
        <v>2.4510000000000001</v>
      </c>
      <c r="Q31" s="1125">
        <f t="shared" si="2"/>
        <v>5.8100000000000005</v>
      </c>
      <c r="R31" s="845">
        <v>0.01</v>
      </c>
      <c r="S31" s="1125">
        <v>7.3330000000000002</v>
      </c>
    </row>
    <row r="32" spans="1:19">
      <c r="A32" s="1124">
        <v>27</v>
      </c>
      <c r="B32" s="1124">
        <v>8110</v>
      </c>
      <c r="C32" s="1124" t="s">
        <v>435</v>
      </c>
      <c r="D32" s="1124" t="s">
        <v>434</v>
      </c>
      <c r="E32" s="1124">
        <v>220</v>
      </c>
      <c r="F32" s="1124">
        <v>170000</v>
      </c>
      <c r="G32" s="1124">
        <v>0</v>
      </c>
      <c r="H32" s="1124">
        <f t="shared" si="1"/>
        <v>170000</v>
      </c>
      <c r="I32" s="1125">
        <f>33.911+3.272</f>
        <v>37.183</v>
      </c>
      <c r="J32" s="1125">
        <f>45.398+3.272</f>
        <v>48.67</v>
      </c>
      <c r="K32" s="1125">
        <f>56.485+3.272</f>
        <v>59.756999999999998</v>
      </c>
      <c r="L32" s="1125">
        <f>56.485+3.272</f>
        <v>59.756999999999998</v>
      </c>
      <c r="M32" s="1125">
        <f>32.979+3.272</f>
        <v>36.250999999999998</v>
      </c>
      <c r="N32" s="1125">
        <f>44.893+3.2747</f>
        <v>48.167700000000004</v>
      </c>
      <c r="O32" s="1125">
        <f t="shared" si="3"/>
        <v>289.78570000000002</v>
      </c>
      <c r="P32" s="1129">
        <v>244.84800000000001</v>
      </c>
      <c r="Q32" s="1125">
        <f>O32+N32*6-106.265</f>
        <v>472.52690000000007</v>
      </c>
      <c r="R32" s="845">
        <v>0.41</v>
      </c>
      <c r="S32" s="1125">
        <v>499</v>
      </c>
    </row>
    <row r="33" spans="1:20">
      <c r="A33" s="1124">
        <v>28</v>
      </c>
      <c r="B33" s="1124">
        <v>8130</v>
      </c>
      <c r="C33" s="1124" t="s">
        <v>436</v>
      </c>
      <c r="D33" s="1124" t="s">
        <v>434</v>
      </c>
      <c r="E33" s="1124">
        <v>132</v>
      </c>
      <c r="F33" s="1124">
        <v>23000</v>
      </c>
      <c r="G33" s="1124">
        <v>0</v>
      </c>
      <c r="H33" s="1124">
        <f t="shared" si="1"/>
        <v>23000</v>
      </c>
      <c r="I33" s="1125">
        <v>0.65900000000000003</v>
      </c>
      <c r="J33" s="1125">
        <v>0.57099999999999995</v>
      </c>
      <c r="K33" s="1125">
        <v>0.56999999999999995</v>
      </c>
      <c r="L33" s="1125">
        <v>0.56999999999999995</v>
      </c>
      <c r="M33" s="1125">
        <v>0.38500000000000001</v>
      </c>
      <c r="N33" s="1125">
        <v>0.38500000000000001</v>
      </c>
      <c r="O33" s="1125">
        <f t="shared" si="3"/>
        <v>3.1399999999999997</v>
      </c>
      <c r="P33" s="1129">
        <v>2.8340000000000001</v>
      </c>
      <c r="Q33" s="1125">
        <f t="shared" si="2"/>
        <v>5.4499999999999993</v>
      </c>
      <c r="R33" s="845">
        <v>0.03</v>
      </c>
      <c r="S33" s="1125">
        <v>7</v>
      </c>
    </row>
    <row r="34" spans="1:20">
      <c r="A34" s="1124">
        <v>29</v>
      </c>
      <c r="B34" s="1124">
        <v>4110</v>
      </c>
      <c r="C34" s="1124" t="s">
        <v>437</v>
      </c>
      <c r="D34" s="1124" t="s">
        <v>438</v>
      </c>
      <c r="E34" s="1124">
        <v>220</v>
      </c>
      <c r="F34" s="1124">
        <v>40000</v>
      </c>
      <c r="G34" s="1124">
        <v>0</v>
      </c>
      <c r="H34" s="1124">
        <f t="shared" si="1"/>
        <v>40000</v>
      </c>
      <c r="I34" s="1125">
        <v>1.234</v>
      </c>
      <c r="J34" s="1125">
        <v>1.8280000000000001</v>
      </c>
      <c r="K34" s="1125">
        <v>1.83</v>
      </c>
      <c r="L34" s="1125">
        <v>1.83</v>
      </c>
      <c r="M34" s="1125">
        <v>1.375</v>
      </c>
      <c r="N34" s="1125">
        <v>1.3819999999999999</v>
      </c>
      <c r="O34" s="1125">
        <f>SUM(I34:N34)</f>
        <v>9.479000000000001</v>
      </c>
      <c r="P34" s="1129">
        <v>9.1820000000000004</v>
      </c>
      <c r="Q34" s="1125">
        <f t="shared" si="2"/>
        <v>17.771000000000001</v>
      </c>
      <c r="R34" s="845">
        <v>0.06</v>
      </c>
      <c r="S34" s="1125">
        <f t="shared" ref="S34:S38" si="4">ROUNDUP(Q34*1.03,0)</f>
        <v>19</v>
      </c>
    </row>
    <row r="35" spans="1:20">
      <c r="A35" s="1124">
        <v>30</v>
      </c>
      <c r="B35" s="1124">
        <v>4130</v>
      </c>
      <c r="C35" s="1124" t="s">
        <v>439</v>
      </c>
      <c r="D35" s="1124" t="s">
        <v>438</v>
      </c>
      <c r="E35" s="1124">
        <v>220</v>
      </c>
      <c r="F35" s="1124">
        <v>111111</v>
      </c>
      <c r="G35" s="1124">
        <v>88889</v>
      </c>
      <c r="H35" s="1124">
        <f t="shared" si="1"/>
        <v>200000</v>
      </c>
      <c r="I35" s="1125">
        <f>36.002+4.692</f>
        <v>40.694000000000003</v>
      </c>
      <c r="J35" s="1125">
        <f>26.561+4.692</f>
        <v>31.253</v>
      </c>
      <c r="K35" s="1125">
        <f>27.224+4.692</f>
        <v>31.916</v>
      </c>
      <c r="L35" s="1125">
        <f>27.224+4.692</f>
        <v>31.916</v>
      </c>
      <c r="M35" s="1125">
        <f>41.737+4.692</f>
        <v>46.429000000000002</v>
      </c>
      <c r="N35" s="1125">
        <f>42.4+4.692</f>
        <v>47.091999999999999</v>
      </c>
      <c r="O35" s="1125">
        <f t="shared" si="3"/>
        <v>229.3</v>
      </c>
      <c r="P35" s="1129">
        <f>229.519-2</f>
        <v>227.51900000000001</v>
      </c>
      <c r="Q35" s="1125">
        <f>O35+K35*6-50</f>
        <v>370.79600000000005</v>
      </c>
      <c r="R35" s="845">
        <v>0.53</v>
      </c>
      <c r="S35" s="1125">
        <f>ROUNDUP(Q35*1.03,0)+2.174</f>
        <v>384.17399999999998</v>
      </c>
    </row>
    <row r="36" spans="1:20">
      <c r="A36" s="1124">
        <v>31</v>
      </c>
      <c r="B36" s="1124">
        <v>4130</v>
      </c>
      <c r="C36" s="1124" t="s">
        <v>440</v>
      </c>
      <c r="D36" s="1124" t="s">
        <v>438</v>
      </c>
      <c r="E36" s="1124">
        <v>220</v>
      </c>
      <c r="F36" s="1124">
        <v>66667</v>
      </c>
      <c r="G36" s="1124">
        <v>0</v>
      </c>
      <c r="H36" s="1124">
        <f t="shared" si="1"/>
        <v>66667</v>
      </c>
      <c r="I36" s="1125">
        <v>0</v>
      </c>
      <c r="J36" s="1125">
        <v>0.26200000000000001</v>
      </c>
      <c r="K36" s="1125">
        <v>0.27100000000000002</v>
      </c>
      <c r="L36" s="1125">
        <v>0.27100000000000002</v>
      </c>
      <c r="M36" s="1125">
        <v>1.6E-2</v>
      </c>
      <c r="N36" s="1125">
        <v>9.4E-2</v>
      </c>
      <c r="O36" s="1125">
        <f t="shared" si="3"/>
        <v>0.91400000000000003</v>
      </c>
      <c r="P36" s="1129">
        <f>0.411+0.4</f>
        <v>0.81099999999999994</v>
      </c>
      <c r="Q36" s="1125">
        <f t="shared" si="2"/>
        <v>1.4780000000000002</v>
      </c>
      <c r="R36" s="845">
        <v>0</v>
      </c>
      <c r="S36" s="1125">
        <f t="shared" si="4"/>
        <v>2</v>
      </c>
    </row>
    <row r="37" spans="1:20">
      <c r="A37" s="1124">
        <v>32</v>
      </c>
      <c r="B37" s="1124">
        <v>4130</v>
      </c>
      <c r="C37" s="1124" t="s">
        <v>441</v>
      </c>
      <c r="D37" s="1124" t="s">
        <v>438</v>
      </c>
      <c r="E37" s="1124">
        <v>400</v>
      </c>
      <c r="F37" s="1124">
        <v>100000</v>
      </c>
      <c r="G37" s="1124">
        <v>0</v>
      </c>
      <c r="H37" s="1124">
        <f t="shared" si="1"/>
        <v>100000</v>
      </c>
      <c r="I37" s="1125">
        <v>18.033000000000001</v>
      </c>
      <c r="J37" s="1125">
        <v>17.515999999999998</v>
      </c>
      <c r="K37" s="1125">
        <v>18.190999999999999</v>
      </c>
      <c r="L37" s="1125">
        <v>18.190999999999999</v>
      </c>
      <c r="M37" s="1125">
        <v>11.058999999999999</v>
      </c>
      <c r="N37" s="1125">
        <v>11.492000000000001</v>
      </c>
      <c r="O37" s="1125">
        <f t="shared" ref="O37:O41" si="5">SUM(I37:N37)</f>
        <v>94.481999999999999</v>
      </c>
      <c r="P37" s="1129">
        <f>86.476+1.5+1.6</f>
        <v>89.575999999999993</v>
      </c>
      <c r="Q37" s="1125">
        <f>O37+N37*6-50.091</f>
        <v>113.34299999999999</v>
      </c>
      <c r="R37" s="845">
        <v>0.21</v>
      </c>
      <c r="S37" s="1125">
        <f t="shared" si="4"/>
        <v>117</v>
      </c>
      <c r="T37" s="1115">
        <f>80000*24*30</f>
        <v>57600000</v>
      </c>
    </row>
    <row r="38" spans="1:20">
      <c r="A38" s="1124">
        <v>33</v>
      </c>
      <c r="B38" s="1124">
        <v>4130</v>
      </c>
      <c r="C38" s="1124" t="s">
        <v>414</v>
      </c>
      <c r="D38" s="1124" t="s">
        <v>438</v>
      </c>
      <c r="E38" s="1124">
        <v>220</v>
      </c>
      <c r="F38" s="1124">
        <v>2500</v>
      </c>
      <c r="G38" s="1124">
        <v>2500</v>
      </c>
      <c r="H38" s="1124">
        <f t="shared" si="1"/>
        <v>5000</v>
      </c>
      <c r="I38" s="1125">
        <v>0.51100000000000001</v>
      </c>
      <c r="J38" s="1125">
        <v>0.191</v>
      </c>
      <c r="K38" s="1125">
        <v>0.19900000000000001</v>
      </c>
      <c r="L38" s="1125">
        <v>0.19900000000000001</v>
      </c>
      <c r="M38" s="1125">
        <v>0.34</v>
      </c>
      <c r="N38" s="1125">
        <v>0.38600000000000001</v>
      </c>
      <c r="O38" s="1125">
        <f t="shared" si="5"/>
        <v>1.8260000000000001</v>
      </c>
      <c r="P38" s="1129">
        <f>3.095-1.5</f>
        <v>1.5950000000000002</v>
      </c>
      <c r="Q38" s="1125">
        <f t="shared" si="2"/>
        <v>4.1419999999999995</v>
      </c>
      <c r="R38" s="845">
        <v>0.21</v>
      </c>
      <c r="S38" s="1125">
        <f t="shared" si="4"/>
        <v>5</v>
      </c>
      <c r="T38" s="1115">
        <f>T37/1000000</f>
        <v>57.6</v>
      </c>
    </row>
    <row r="39" spans="1:20">
      <c r="A39" s="1124">
        <v>34</v>
      </c>
      <c r="B39" s="1124">
        <v>9120</v>
      </c>
      <c r="C39" s="1124" t="s">
        <v>442</v>
      </c>
      <c r="D39" s="1124" t="s">
        <v>443</v>
      </c>
      <c r="E39" s="1124">
        <v>132</v>
      </c>
      <c r="F39" s="1124">
        <v>5000</v>
      </c>
      <c r="G39" s="1124">
        <v>0</v>
      </c>
      <c r="H39" s="1124">
        <f t="shared" si="1"/>
        <v>5000</v>
      </c>
      <c r="I39" s="1125">
        <f>0.792+0.165</f>
        <v>0.95700000000000007</v>
      </c>
      <c r="J39" s="1125">
        <v>0.44600000000000001</v>
      </c>
      <c r="K39" s="1125">
        <v>0.45700000000000002</v>
      </c>
      <c r="L39" s="1125">
        <v>0.45700000000000002</v>
      </c>
      <c r="M39" s="1125">
        <v>0.60399999999999998</v>
      </c>
      <c r="N39" s="1125">
        <f>0.623+0.165</f>
        <v>0.78800000000000003</v>
      </c>
      <c r="O39" s="1125">
        <f t="shared" si="5"/>
        <v>3.7090000000000005</v>
      </c>
      <c r="P39" s="1129">
        <v>3.5640000000000001</v>
      </c>
      <c r="Q39" s="1125">
        <f>O39+N39*6-1.217</f>
        <v>7.2200000000000006</v>
      </c>
      <c r="R39" s="845">
        <v>0.18</v>
      </c>
      <c r="S39" s="1125">
        <f>7.143</f>
        <v>7.1429999999999998</v>
      </c>
    </row>
    <row r="40" spans="1:20">
      <c r="A40" s="1124">
        <v>35</v>
      </c>
      <c r="B40" s="1124">
        <v>4160</v>
      </c>
      <c r="C40" s="1124" t="s">
        <v>444</v>
      </c>
      <c r="D40" s="1124" t="s">
        <v>445</v>
      </c>
      <c r="E40" s="1124">
        <v>132</v>
      </c>
      <c r="F40" s="1124">
        <v>3000</v>
      </c>
      <c r="G40" s="1124">
        <v>0</v>
      </c>
      <c r="H40" s="1124">
        <f t="shared" si="1"/>
        <v>3000</v>
      </c>
      <c r="I40" s="1125">
        <v>7.0000000000000007E-2</v>
      </c>
      <c r="J40" s="1125">
        <v>3.7999999999999999E-2</v>
      </c>
      <c r="K40" s="1125">
        <v>7.0999999999999994E-2</v>
      </c>
      <c r="L40" s="1125">
        <v>7.0999999999999994E-2</v>
      </c>
      <c r="M40" s="1125">
        <v>4.2000000000000003E-2</v>
      </c>
      <c r="N40" s="1125">
        <v>0.104</v>
      </c>
      <c r="O40" s="1125">
        <f t="shared" si="5"/>
        <v>0.39599999999999996</v>
      </c>
      <c r="P40" s="1129">
        <v>0.29899999999999999</v>
      </c>
      <c r="Q40" s="1125">
        <f>O40+N40*6-0.453</f>
        <v>0.56699999999999995</v>
      </c>
      <c r="R40" s="845">
        <v>0.04</v>
      </c>
      <c r="S40" s="1125">
        <v>0.55000000000000004</v>
      </c>
    </row>
    <row r="41" spans="1:20">
      <c r="A41" s="1124">
        <v>36</v>
      </c>
      <c r="B41" s="1124">
        <v>4160</v>
      </c>
      <c r="C41" s="1124" t="s">
        <v>446</v>
      </c>
      <c r="D41" s="1124" t="s">
        <v>445</v>
      </c>
      <c r="E41" s="1124">
        <v>132</v>
      </c>
      <c r="F41" s="1124">
        <v>5000</v>
      </c>
      <c r="G41" s="1124">
        <v>0</v>
      </c>
      <c r="H41" s="1124">
        <f t="shared" si="1"/>
        <v>5000</v>
      </c>
      <c r="I41" s="1125">
        <f>0.174+0.1865</f>
        <v>0.36049999999999999</v>
      </c>
      <c r="J41" s="1125">
        <f>0.015+0.1865</f>
        <v>0.20150000000000001</v>
      </c>
      <c r="K41" s="1125">
        <f>0.016+0.1865</f>
        <v>0.20250000000000001</v>
      </c>
      <c r="L41" s="1125">
        <f>0.016+0.1865</f>
        <v>0.20250000000000001</v>
      </c>
      <c r="M41" s="1125">
        <f>0.18+0.1865</f>
        <v>0.36649999999999999</v>
      </c>
      <c r="N41" s="1125">
        <f>0.184+0.1865</f>
        <v>0.3705</v>
      </c>
      <c r="O41" s="1125">
        <f t="shared" si="5"/>
        <v>1.7040000000000002</v>
      </c>
      <c r="P41" s="1129">
        <v>1.427</v>
      </c>
      <c r="Q41" s="1125">
        <f>O41+N41*6-1.1</f>
        <v>2.827</v>
      </c>
      <c r="R41" s="845">
        <v>0.04</v>
      </c>
      <c r="S41" s="1125">
        <v>2.8170000000000002</v>
      </c>
    </row>
    <row r="42" spans="1:20" s="1123" customFormat="1">
      <c r="A42" s="1124"/>
      <c r="B42" s="1120" t="s">
        <v>447</v>
      </c>
      <c r="C42" s="1120"/>
      <c r="D42" s="1120"/>
      <c r="E42" s="1120"/>
      <c r="F42" s="1120"/>
      <c r="G42" s="1120"/>
      <c r="H42" s="1120"/>
      <c r="I42" s="1121"/>
      <c r="J42" s="1121"/>
      <c r="K42" s="1121"/>
      <c r="L42" s="1121"/>
      <c r="M42" s="1121"/>
      <c r="N42" s="1121"/>
      <c r="O42" s="1121"/>
      <c r="P42" s="1121"/>
      <c r="Q42" s="1122"/>
      <c r="R42" s="1122"/>
      <c r="S42" s="1125"/>
    </row>
    <row r="43" spans="1:20">
      <c r="A43" s="1124">
        <v>1</v>
      </c>
      <c r="B43" s="1124">
        <v>5120</v>
      </c>
      <c r="C43" s="1124" t="s">
        <v>448</v>
      </c>
      <c r="D43" s="1124" t="s">
        <v>424</v>
      </c>
      <c r="E43" s="1124">
        <v>132</v>
      </c>
      <c r="F43" s="1124">
        <v>10000</v>
      </c>
      <c r="G43" s="1124">
        <v>0</v>
      </c>
      <c r="H43" s="1124">
        <v>10000</v>
      </c>
      <c r="I43" s="1124"/>
      <c r="J43" s="1124"/>
      <c r="K43" s="1124"/>
      <c r="L43" s="1124"/>
      <c r="M43" s="1124">
        <f>1.189+0.078</f>
        <v>1.2670000000000001</v>
      </c>
      <c r="N43" s="1124">
        <v>1.448</v>
      </c>
      <c r="O43" s="1125">
        <f t="shared" ref="O43" si="6">SUM(I43:N43)</f>
        <v>2.7149999999999999</v>
      </c>
      <c r="P43" s="1126">
        <v>2.6364000000000001</v>
      </c>
      <c r="Q43" s="1125">
        <f t="shared" si="2"/>
        <v>11.402999999999999</v>
      </c>
      <c r="R43" s="1127">
        <v>0.15</v>
      </c>
      <c r="S43" s="1125">
        <v>11.5</v>
      </c>
    </row>
    <row r="44" spans="1:20" s="1134" customFormat="1">
      <c r="A44" s="1131"/>
      <c r="B44" s="1132"/>
      <c r="C44" s="1132"/>
      <c r="D44" s="1132" t="s">
        <v>449</v>
      </c>
      <c r="E44" s="1132"/>
      <c r="F44" s="1132">
        <f>SUM(F6:F43)</f>
        <v>895084</v>
      </c>
      <c r="G44" s="1132">
        <f>SUM(G6:G43)</f>
        <v>105889</v>
      </c>
      <c r="H44" s="1132">
        <f>SUM(H6:H43)</f>
        <v>1000973</v>
      </c>
      <c r="I44" s="1133">
        <f>SUM(I6:I43)</f>
        <v>180.00550000000001</v>
      </c>
      <c r="J44" s="1133">
        <f t="shared" ref="J44:S44" si="7">SUM(J6:J43)</f>
        <v>175.63849999999999</v>
      </c>
      <c r="K44" s="1133">
        <f t="shared" si="7"/>
        <v>191.13749999999999</v>
      </c>
      <c r="L44" s="1133">
        <f t="shared" si="7"/>
        <v>192.2165</v>
      </c>
      <c r="M44" s="1133">
        <f t="shared" si="7"/>
        <v>171.64250000000004</v>
      </c>
      <c r="N44" s="1133">
        <f t="shared" si="7"/>
        <v>186.57120000000003</v>
      </c>
      <c r="O44" s="1133">
        <f t="shared" si="7"/>
        <v>1097.2116999999998</v>
      </c>
      <c r="P44" s="1133">
        <f t="shared" si="7"/>
        <v>1011.6264</v>
      </c>
      <c r="Q44" s="1133">
        <f t="shared" si="7"/>
        <v>1816.2609000000002</v>
      </c>
      <c r="R44" s="1133"/>
      <c r="S44" s="1133">
        <f t="shared" si="7"/>
        <v>1865.8799999999999</v>
      </c>
    </row>
    <row r="45" spans="1:20" s="1123" customFormat="1">
      <c r="A45" s="1120" t="s">
        <v>408</v>
      </c>
      <c r="B45" s="1120" t="s">
        <v>409</v>
      </c>
      <c r="C45" s="1120"/>
      <c r="D45" s="1120"/>
      <c r="E45" s="1120"/>
      <c r="F45" s="1120"/>
      <c r="G45" s="1120"/>
      <c r="H45" s="1120"/>
      <c r="I45" s="1118"/>
      <c r="J45" s="1118"/>
      <c r="K45" s="1118"/>
      <c r="L45" s="1118"/>
      <c r="M45" s="1118"/>
      <c r="N45" s="1118"/>
      <c r="O45" s="1135"/>
      <c r="P45" s="1135"/>
      <c r="Q45" s="1122"/>
      <c r="R45" s="1122"/>
      <c r="S45" s="1121"/>
    </row>
    <row r="46" spans="1:20">
      <c r="A46" s="1124">
        <v>1</v>
      </c>
      <c r="B46" s="1124">
        <v>4110</v>
      </c>
      <c r="C46" s="1124" t="s">
        <v>450</v>
      </c>
      <c r="D46" s="1124" t="s">
        <v>451</v>
      </c>
      <c r="E46" s="1124" t="s">
        <v>452</v>
      </c>
      <c r="F46" s="1130">
        <v>1400</v>
      </c>
      <c r="G46" s="1124">
        <v>0</v>
      </c>
      <c r="H46" s="1130">
        <v>1400</v>
      </c>
      <c r="I46" s="1125">
        <v>0.16900000000000001</v>
      </c>
      <c r="J46" s="1125">
        <v>0.22900000000000001</v>
      </c>
      <c r="K46" s="1125">
        <v>0.307</v>
      </c>
      <c r="L46" s="1125">
        <v>0.27700000000000002</v>
      </c>
      <c r="M46" s="1125">
        <v>0.27100000000000002</v>
      </c>
      <c r="N46" s="1125">
        <v>0.27800000000000002</v>
      </c>
      <c r="O46" s="1125">
        <f t="shared" ref="O46:O109" si="8">SUM(I46:N46)</f>
        <v>1.5310000000000001</v>
      </c>
      <c r="P46" s="1125">
        <v>1.525385</v>
      </c>
      <c r="Q46" s="1125">
        <f t="shared" ref="Q46:Q109" si="9">O46+N46*6</f>
        <v>3.1990000000000003</v>
      </c>
      <c r="R46" s="1136">
        <f t="shared" ref="R46:R109" si="10">Q46/((F46*24*30*12*0.9)/1000000)</f>
        <v>0.29385288065843623</v>
      </c>
      <c r="S46" s="1125">
        <f>ROUNDUP(Q46*1.03,0)</f>
        <v>4</v>
      </c>
    </row>
    <row r="47" spans="1:20">
      <c r="A47" s="1124">
        <v>2</v>
      </c>
      <c r="B47" s="1124">
        <v>8130</v>
      </c>
      <c r="C47" s="1124" t="s">
        <v>453</v>
      </c>
      <c r="D47" s="1124" t="s">
        <v>451</v>
      </c>
      <c r="E47" s="1124" t="s">
        <v>454</v>
      </c>
      <c r="F47" s="1130">
        <v>1500</v>
      </c>
      <c r="G47" s="1124">
        <v>0</v>
      </c>
      <c r="H47" s="1130">
        <v>1500</v>
      </c>
      <c r="I47" s="1125">
        <v>0.35799999999999998</v>
      </c>
      <c r="J47" s="1125">
        <v>0.34200000000000003</v>
      </c>
      <c r="K47" s="1125">
        <v>0.36599999999999999</v>
      </c>
      <c r="L47" s="1125">
        <v>0.38200000000000001</v>
      </c>
      <c r="M47" s="1125">
        <v>0.39700000000000002</v>
      </c>
      <c r="N47" s="1125">
        <v>0.379</v>
      </c>
      <c r="O47" s="1125">
        <f t="shared" si="8"/>
        <v>2.2240000000000002</v>
      </c>
      <c r="P47" s="1125">
        <v>2.132355</v>
      </c>
      <c r="Q47" s="1125">
        <f t="shared" si="9"/>
        <v>4.4980000000000002</v>
      </c>
      <c r="R47" s="1136">
        <f t="shared" si="10"/>
        <v>0.38563100137174217</v>
      </c>
      <c r="S47" s="1125">
        <f t="shared" ref="S47:S110" si="11">ROUNDUP(Q47*1.03,0)</f>
        <v>5</v>
      </c>
    </row>
    <row r="48" spans="1:20" ht="16.5" customHeight="1">
      <c r="A48" s="1124">
        <v>3</v>
      </c>
      <c r="B48" s="1124">
        <v>4130</v>
      </c>
      <c r="C48" s="1124" t="s">
        <v>455</v>
      </c>
      <c r="D48" s="1124" t="s">
        <v>456</v>
      </c>
      <c r="E48" s="1124" t="s">
        <v>454</v>
      </c>
      <c r="F48" s="1130">
        <v>3945</v>
      </c>
      <c r="G48" s="1124">
        <v>0</v>
      </c>
      <c r="H48" s="1130">
        <v>3945</v>
      </c>
      <c r="I48" s="1125">
        <v>3.6999999999999998E-2</v>
      </c>
      <c r="J48" s="1125">
        <v>1.4E-2</v>
      </c>
      <c r="K48" s="1125">
        <v>1.7000000000000001E-2</v>
      </c>
      <c r="L48" s="1125">
        <v>1.9E-2</v>
      </c>
      <c r="M48" s="1125">
        <v>0.88800000000000001</v>
      </c>
      <c r="N48" s="1125">
        <v>2.1309999999999998</v>
      </c>
      <c r="O48" s="1125">
        <f t="shared" si="8"/>
        <v>3.1059999999999999</v>
      </c>
      <c r="P48" s="1125">
        <v>3.0286200000000001</v>
      </c>
      <c r="Q48" s="1125">
        <f t="shared" si="9"/>
        <v>15.891999999999998</v>
      </c>
      <c r="R48" s="1136">
        <f t="shared" si="10"/>
        <v>0.51805431681505465</v>
      </c>
      <c r="S48" s="1125">
        <f t="shared" si="11"/>
        <v>17</v>
      </c>
    </row>
    <row r="49" spans="1:19" ht="16.5" customHeight="1">
      <c r="A49" s="1124">
        <v>4</v>
      </c>
      <c r="B49" s="1124">
        <v>4140</v>
      </c>
      <c r="C49" s="1124" t="s">
        <v>455</v>
      </c>
      <c r="D49" s="1124" t="s">
        <v>456</v>
      </c>
      <c r="E49" s="1124" t="s">
        <v>454</v>
      </c>
      <c r="F49" s="1124">
        <v>4045</v>
      </c>
      <c r="G49" s="1124">
        <v>0</v>
      </c>
      <c r="H49" s="1124">
        <v>4045</v>
      </c>
      <c r="I49" s="1125">
        <v>1.0999999999999999E-2</v>
      </c>
      <c r="J49" s="1125">
        <v>8.0000000000000002E-3</v>
      </c>
      <c r="K49" s="1125">
        <v>4.0000000000000001E-3</v>
      </c>
      <c r="L49" s="1125">
        <v>8.0000000000000002E-3</v>
      </c>
      <c r="M49" s="1125">
        <v>0.188</v>
      </c>
      <c r="N49" s="1125">
        <v>0.216</v>
      </c>
      <c r="O49" s="1125">
        <f t="shared" si="8"/>
        <v>0.435</v>
      </c>
      <c r="P49" s="1125">
        <v>0.38139000000000001</v>
      </c>
      <c r="Q49" s="1125">
        <f t="shared" si="9"/>
        <v>1.7310000000000001</v>
      </c>
      <c r="R49" s="1136">
        <f t="shared" si="10"/>
        <v>5.5032886203055138E-2</v>
      </c>
      <c r="S49" s="1125">
        <f t="shared" si="11"/>
        <v>2</v>
      </c>
    </row>
    <row r="50" spans="1:19" ht="16.5" customHeight="1">
      <c r="A50" s="1124">
        <v>5</v>
      </c>
      <c r="B50" s="1124">
        <v>4140</v>
      </c>
      <c r="C50" s="1124" t="s">
        <v>455</v>
      </c>
      <c r="D50" s="1124" t="s">
        <v>456</v>
      </c>
      <c r="E50" s="1124" t="s">
        <v>454</v>
      </c>
      <c r="F50" s="1130">
        <v>2720</v>
      </c>
      <c r="G50" s="1124">
        <v>0</v>
      </c>
      <c r="H50" s="1130">
        <v>2720</v>
      </c>
      <c r="I50" s="1125">
        <v>1E-3</v>
      </c>
      <c r="J50" s="1125">
        <v>1.0999999999999999E-2</v>
      </c>
      <c r="K50" s="1125">
        <v>0.01</v>
      </c>
      <c r="L50" s="1125">
        <v>1.4999999999999999E-2</v>
      </c>
      <c r="M50" s="1125">
        <v>1.2E-2</v>
      </c>
      <c r="N50" s="1125">
        <v>1.2E-2</v>
      </c>
      <c r="O50" s="1125">
        <f t="shared" si="8"/>
        <v>6.0999999999999999E-2</v>
      </c>
      <c r="P50" s="1125">
        <v>1.5520000000000001E-2</v>
      </c>
      <c r="Q50" s="1125">
        <f t="shared" si="9"/>
        <v>0.13300000000000001</v>
      </c>
      <c r="R50" s="1136">
        <f t="shared" si="10"/>
        <v>6.2882020091987413E-3</v>
      </c>
      <c r="S50" s="1125">
        <f t="shared" si="11"/>
        <v>1</v>
      </c>
    </row>
    <row r="51" spans="1:19" ht="16.5" customHeight="1">
      <c r="A51" s="1124">
        <v>6</v>
      </c>
      <c r="B51" s="1124">
        <v>4140</v>
      </c>
      <c r="C51" s="1124" t="s">
        <v>455</v>
      </c>
      <c r="D51" s="1124" t="s">
        <v>456</v>
      </c>
      <c r="E51" s="1124" t="s">
        <v>454</v>
      </c>
      <c r="F51" s="1130">
        <v>5200</v>
      </c>
      <c r="G51" s="1124">
        <v>0</v>
      </c>
      <c r="H51" s="1130">
        <v>5200</v>
      </c>
      <c r="I51" s="1125">
        <v>6.0000000000000001E-3</v>
      </c>
      <c r="J51" s="1125">
        <v>6.0000000000000001E-3</v>
      </c>
      <c r="K51" s="1125">
        <v>7.0000000000000001E-3</v>
      </c>
      <c r="L51" s="1125">
        <v>5.0000000000000001E-3</v>
      </c>
      <c r="M51" s="1125">
        <v>7.0000000000000001E-3</v>
      </c>
      <c r="N51" s="1125">
        <v>1.4999999999999999E-2</v>
      </c>
      <c r="O51" s="1125">
        <f t="shared" si="8"/>
        <v>4.5999999999999999E-2</v>
      </c>
      <c r="P51" s="1125">
        <v>4.3529999999999999E-2</v>
      </c>
      <c r="Q51" s="1125">
        <f t="shared" si="9"/>
        <v>0.13600000000000001</v>
      </c>
      <c r="R51" s="1136">
        <f t="shared" si="10"/>
        <v>3.3634061411839189E-3</v>
      </c>
      <c r="S51" s="1125">
        <f t="shared" si="11"/>
        <v>1</v>
      </c>
    </row>
    <row r="52" spans="1:19" ht="16.5" customHeight="1">
      <c r="A52" s="1124">
        <v>7</v>
      </c>
      <c r="B52" s="1124">
        <v>4160</v>
      </c>
      <c r="C52" s="1124" t="s">
        <v>457</v>
      </c>
      <c r="D52" s="1124" t="s">
        <v>456</v>
      </c>
      <c r="E52" s="1124" t="s">
        <v>454</v>
      </c>
      <c r="F52" s="1130">
        <v>1397</v>
      </c>
      <c r="G52" s="1124">
        <v>0</v>
      </c>
      <c r="H52" s="1130">
        <v>1397</v>
      </c>
      <c r="I52" s="1125">
        <v>6.0000000000000001E-3</v>
      </c>
      <c r="J52" s="1125">
        <v>4.0000000000000001E-3</v>
      </c>
      <c r="K52" s="1125">
        <v>2E-3</v>
      </c>
      <c r="L52" s="1125">
        <v>4.0000000000000001E-3</v>
      </c>
      <c r="M52" s="1125">
        <v>0.214</v>
      </c>
      <c r="N52" s="1125">
        <v>0.40200000000000002</v>
      </c>
      <c r="O52" s="1125">
        <f t="shared" si="8"/>
        <v>0.63200000000000001</v>
      </c>
      <c r="P52" s="1125">
        <v>0.61251</v>
      </c>
      <c r="Q52" s="1125">
        <f t="shared" si="9"/>
        <v>3.044</v>
      </c>
      <c r="R52" s="1136">
        <f t="shared" si="10"/>
        <v>0.28021539395117695</v>
      </c>
      <c r="S52" s="1125">
        <f t="shared" si="11"/>
        <v>4</v>
      </c>
    </row>
    <row r="53" spans="1:19" ht="16.5" customHeight="1">
      <c r="A53" s="1124">
        <v>8</v>
      </c>
      <c r="B53" s="1124">
        <v>4160</v>
      </c>
      <c r="C53" s="1124" t="s">
        <v>458</v>
      </c>
      <c r="D53" s="1124" t="s">
        <v>456</v>
      </c>
      <c r="E53" s="1124" t="s">
        <v>454</v>
      </c>
      <c r="F53" s="1130">
        <v>3791</v>
      </c>
      <c r="G53" s="1124">
        <v>0</v>
      </c>
      <c r="H53" s="1130">
        <v>3791</v>
      </c>
      <c r="I53" s="1125">
        <v>2.4E-2</v>
      </c>
      <c r="J53" s="1125">
        <v>0.42599999999999999</v>
      </c>
      <c r="K53" s="1125">
        <v>5.0000000000000001E-3</v>
      </c>
      <c r="L53" s="1125">
        <v>5.0000000000000001E-3</v>
      </c>
      <c r="M53" s="1125">
        <v>3.0000000000000001E-3</v>
      </c>
      <c r="N53" s="1125">
        <v>0.13</v>
      </c>
      <c r="O53" s="1125">
        <f t="shared" si="8"/>
        <v>0.59299999999999997</v>
      </c>
      <c r="P53" s="1125">
        <v>0.57318000000000002</v>
      </c>
      <c r="Q53" s="1125">
        <f t="shared" si="9"/>
        <v>1.373</v>
      </c>
      <c r="R53" s="1136">
        <f t="shared" si="10"/>
        <v>4.6575819055962087E-2</v>
      </c>
      <c r="S53" s="1125">
        <f t="shared" si="11"/>
        <v>2</v>
      </c>
    </row>
    <row r="54" spans="1:19" ht="16.5" customHeight="1">
      <c r="A54" s="1124">
        <v>9</v>
      </c>
      <c r="B54" s="1124">
        <v>5120</v>
      </c>
      <c r="C54" s="1124" t="s">
        <v>459</v>
      </c>
      <c r="D54" s="1124" t="s">
        <v>456</v>
      </c>
      <c r="E54" s="1124" t="s">
        <v>454</v>
      </c>
      <c r="F54" s="1130">
        <v>2501</v>
      </c>
      <c r="G54" s="1124">
        <v>0</v>
      </c>
      <c r="H54" s="1130">
        <v>2501</v>
      </c>
      <c r="I54" s="1125">
        <v>2E-3</v>
      </c>
      <c r="J54" s="1125">
        <v>0</v>
      </c>
      <c r="K54" s="1125">
        <v>0</v>
      </c>
      <c r="L54" s="1125">
        <v>0</v>
      </c>
      <c r="M54" s="1125">
        <v>2E-3</v>
      </c>
      <c r="N54" s="1125">
        <v>8.5000000000000006E-2</v>
      </c>
      <c r="O54" s="1125">
        <f t="shared" si="8"/>
        <v>8.900000000000001E-2</v>
      </c>
      <c r="P54" s="1125">
        <v>8.5860000000000006E-2</v>
      </c>
      <c r="Q54" s="1125">
        <f t="shared" si="9"/>
        <v>0.59899999999999998</v>
      </c>
      <c r="R54" s="1136">
        <f t="shared" si="10"/>
        <v>3.0800437026835353E-2</v>
      </c>
      <c r="S54" s="1125">
        <f t="shared" si="11"/>
        <v>1</v>
      </c>
    </row>
    <row r="55" spans="1:19" ht="16.5" customHeight="1">
      <c r="A55" s="1124">
        <v>10</v>
      </c>
      <c r="B55" s="1124">
        <v>5120</v>
      </c>
      <c r="C55" s="1124" t="s">
        <v>460</v>
      </c>
      <c r="D55" s="1124" t="s">
        <v>456</v>
      </c>
      <c r="E55" s="1124" t="s">
        <v>454</v>
      </c>
      <c r="F55" s="1124">
        <v>1213</v>
      </c>
      <c r="G55" s="1124">
        <v>0</v>
      </c>
      <c r="H55" s="1124">
        <v>1213</v>
      </c>
      <c r="I55" s="1125">
        <v>1E-3</v>
      </c>
      <c r="J55" s="1125">
        <v>1E-3</v>
      </c>
      <c r="K55" s="1125">
        <v>2E-3</v>
      </c>
      <c r="L55" s="1125">
        <v>1E-3</v>
      </c>
      <c r="M55" s="1125">
        <v>1E-3</v>
      </c>
      <c r="N55" s="1125">
        <v>2.1000000000000001E-2</v>
      </c>
      <c r="O55" s="1125">
        <f t="shared" si="8"/>
        <v>2.7000000000000003E-2</v>
      </c>
      <c r="P55" s="1125">
        <v>2.6069999999999999E-2</v>
      </c>
      <c r="Q55" s="1125">
        <f t="shared" si="9"/>
        <v>0.153</v>
      </c>
      <c r="R55" s="1136">
        <f t="shared" si="10"/>
        <v>1.622087875179384E-2</v>
      </c>
      <c r="S55" s="1125">
        <f t="shared" si="11"/>
        <v>1</v>
      </c>
    </row>
    <row r="56" spans="1:19" ht="16.5" customHeight="1">
      <c r="A56" s="1124">
        <v>11</v>
      </c>
      <c r="B56" s="1124">
        <v>8110</v>
      </c>
      <c r="C56" s="1124" t="s">
        <v>455</v>
      </c>
      <c r="D56" s="1124" t="s">
        <v>456</v>
      </c>
      <c r="E56" s="1124" t="s">
        <v>454</v>
      </c>
      <c r="F56" s="1124">
        <v>1854</v>
      </c>
      <c r="G56" s="1124">
        <v>0</v>
      </c>
      <c r="H56" s="1124">
        <v>1854</v>
      </c>
      <c r="I56" s="1125">
        <v>7.0000000000000001E-3</v>
      </c>
      <c r="J56" s="1125">
        <v>7.0000000000000001E-3</v>
      </c>
      <c r="K56" s="1125">
        <v>6.0000000000000001E-3</v>
      </c>
      <c r="L56" s="1125">
        <v>4.0000000000000001E-3</v>
      </c>
      <c r="M56" s="1125">
        <v>0.02</v>
      </c>
      <c r="N56" s="1125">
        <v>2.4E-2</v>
      </c>
      <c r="O56" s="1125">
        <f t="shared" si="8"/>
        <v>6.8000000000000005E-2</v>
      </c>
      <c r="P56" s="1125">
        <v>6.7580000000000001E-2</v>
      </c>
      <c r="Q56" s="1125">
        <f t="shared" si="9"/>
        <v>0.21200000000000002</v>
      </c>
      <c r="R56" s="1136">
        <f t="shared" si="10"/>
        <v>1.4705164231713436E-2</v>
      </c>
      <c r="S56" s="1125">
        <f t="shared" si="11"/>
        <v>1</v>
      </c>
    </row>
    <row r="57" spans="1:19" ht="16.5" customHeight="1">
      <c r="A57" s="1124">
        <v>12</v>
      </c>
      <c r="B57" s="1124">
        <v>8120</v>
      </c>
      <c r="C57" s="1124" t="s">
        <v>461</v>
      </c>
      <c r="D57" s="1124" t="s">
        <v>456</v>
      </c>
      <c r="E57" s="1124" t="s">
        <v>454</v>
      </c>
      <c r="F57" s="1130">
        <v>5832</v>
      </c>
      <c r="G57" s="1124">
        <v>0</v>
      </c>
      <c r="H57" s="1130">
        <v>5832</v>
      </c>
      <c r="I57" s="1125">
        <v>8.9999999999999993E-3</v>
      </c>
      <c r="J57" s="1125">
        <v>8.0000000000000002E-3</v>
      </c>
      <c r="K57" s="1125">
        <v>7.0000000000000001E-3</v>
      </c>
      <c r="L57" s="1125">
        <v>1.2E-2</v>
      </c>
      <c r="M57" s="1125">
        <v>0.10100000000000001</v>
      </c>
      <c r="N57" s="1125">
        <v>0.25900000000000001</v>
      </c>
      <c r="O57" s="1125">
        <f t="shared" si="8"/>
        <v>0.39600000000000002</v>
      </c>
      <c r="P57" s="1125">
        <v>0.39516000000000001</v>
      </c>
      <c r="Q57" s="1125">
        <f t="shared" si="9"/>
        <v>1.9500000000000002</v>
      </c>
      <c r="R57" s="1136">
        <f t="shared" si="10"/>
        <v>4.2999246388592531E-2</v>
      </c>
      <c r="S57" s="1125">
        <f t="shared" si="11"/>
        <v>3</v>
      </c>
    </row>
    <row r="58" spans="1:19" ht="16.5" customHeight="1">
      <c r="A58" s="1124">
        <v>13</v>
      </c>
      <c r="B58" s="1124">
        <v>8120</v>
      </c>
      <c r="C58" s="1124" t="s">
        <v>462</v>
      </c>
      <c r="D58" s="1124" t="s">
        <v>456</v>
      </c>
      <c r="E58" s="1124" t="s">
        <v>454</v>
      </c>
      <c r="F58" s="1130">
        <v>3800</v>
      </c>
      <c r="G58" s="1124">
        <v>0</v>
      </c>
      <c r="H58" s="1130">
        <v>3800</v>
      </c>
      <c r="I58" s="1125">
        <v>5.0000000000000001E-3</v>
      </c>
      <c r="J58" s="1125">
        <v>8.9999999999999993E-3</v>
      </c>
      <c r="K58" s="1125">
        <v>8.0000000000000002E-3</v>
      </c>
      <c r="L58" s="1125">
        <v>8.9999999999999993E-3</v>
      </c>
      <c r="M58" s="1125">
        <v>3.2000000000000001E-2</v>
      </c>
      <c r="N58" s="1125">
        <v>0.08</v>
      </c>
      <c r="O58" s="1125">
        <f t="shared" si="8"/>
        <v>0.14300000000000002</v>
      </c>
      <c r="P58" s="1125">
        <v>0.115605</v>
      </c>
      <c r="Q58" s="1125">
        <f t="shared" si="9"/>
        <v>0.623</v>
      </c>
      <c r="R58" s="1136">
        <f t="shared" si="10"/>
        <v>2.1083766515053063E-2</v>
      </c>
      <c r="S58" s="1125">
        <f t="shared" si="11"/>
        <v>1</v>
      </c>
    </row>
    <row r="59" spans="1:19" ht="16.5" customHeight="1">
      <c r="A59" s="1124">
        <v>14</v>
      </c>
      <c r="B59" s="1124">
        <v>8120</v>
      </c>
      <c r="C59" s="1124" t="s">
        <v>463</v>
      </c>
      <c r="D59" s="1124" t="s">
        <v>456</v>
      </c>
      <c r="E59" s="1124" t="s">
        <v>454</v>
      </c>
      <c r="F59" s="1130">
        <v>1150</v>
      </c>
      <c r="G59" s="1124">
        <v>0</v>
      </c>
      <c r="H59" s="1130">
        <v>1150</v>
      </c>
      <c r="I59" s="1125">
        <v>5.0000000000000001E-3</v>
      </c>
      <c r="J59" s="1125">
        <v>4.0000000000000001E-3</v>
      </c>
      <c r="K59" s="1125">
        <v>4.0000000000000001E-3</v>
      </c>
      <c r="L59" s="1125">
        <v>4.0000000000000001E-3</v>
      </c>
      <c r="M59" s="1125">
        <v>5.7000000000000002E-2</v>
      </c>
      <c r="N59" s="1125">
        <v>8.7999999999999995E-2</v>
      </c>
      <c r="O59" s="1125">
        <f t="shared" si="8"/>
        <v>0.16200000000000001</v>
      </c>
      <c r="P59" s="1125">
        <v>0.15189</v>
      </c>
      <c r="Q59" s="1125">
        <f t="shared" si="9"/>
        <v>0.69000000000000006</v>
      </c>
      <c r="R59" s="1136">
        <f t="shared" si="10"/>
        <v>7.7160493827160503E-2</v>
      </c>
      <c r="S59" s="1125">
        <f t="shared" si="11"/>
        <v>1</v>
      </c>
    </row>
    <row r="60" spans="1:19" ht="16.5" customHeight="1">
      <c r="A60" s="1124">
        <v>15</v>
      </c>
      <c r="B60" s="1124">
        <v>8130</v>
      </c>
      <c r="C60" s="1124" t="s">
        <v>464</v>
      </c>
      <c r="D60" s="1124" t="s">
        <v>456</v>
      </c>
      <c r="E60" s="1124" t="s">
        <v>454</v>
      </c>
      <c r="F60" s="1130">
        <v>1976</v>
      </c>
      <c r="G60" s="1124">
        <v>0</v>
      </c>
      <c r="H60" s="1130">
        <v>1976</v>
      </c>
      <c r="I60" s="1125">
        <v>6.0000000000000001E-3</v>
      </c>
      <c r="J60" s="1125">
        <v>6.0000000000000001E-3</v>
      </c>
      <c r="K60" s="1125">
        <v>7.0000000000000001E-3</v>
      </c>
      <c r="L60" s="1125">
        <v>8.0000000000000002E-3</v>
      </c>
      <c r="M60" s="1125">
        <v>0.04</v>
      </c>
      <c r="N60" s="1125">
        <v>0.158</v>
      </c>
      <c r="O60" s="1125">
        <f t="shared" si="8"/>
        <v>0.22500000000000001</v>
      </c>
      <c r="P60" s="1125">
        <v>0.21029999999999999</v>
      </c>
      <c r="Q60" s="1125">
        <f t="shared" si="9"/>
        <v>1.173</v>
      </c>
      <c r="R60" s="1136">
        <f t="shared" si="10"/>
        <v>7.6340468336082379E-2</v>
      </c>
      <c r="S60" s="1125">
        <f t="shared" si="11"/>
        <v>2</v>
      </c>
    </row>
    <row r="61" spans="1:19" ht="16.5" customHeight="1">
      <c r="A61" s="1124">
        <v>16</v>
      </c>
      <c r="B61" s="1124">
        <v>8140</v>
      </c>
      <c r="C61" s="1124" t="s">
        <v>465</v>
      </c>
      <c r="D61" s="1124" t="s">
        <v>456</v>
      </c>
      <c r="E61" s="1124" t="s">
        <v>454</v>
      </c>
      <c r="F61" s="1130">
        <v>1665</v>
      </c>
      <c r="G61" s="1124">
        <v>0</v>
      </c>
      <c r="H61" s="1130">
        <v>1665</v>
      </c>
      <c r="I61" s="1125">
        <v>1.2E-2</v>
      </c>
      <c r="J61" s="1125">
        <v>5.0000000000000001E-3</v>
      </c>
      <c r="K61" s="1125">
        <v>0</v>
      </c>
      <c r="L61" s="1125">
        <v>5.2999999999999999E-2</v>
      </c>
      <c r="M61" s="1125">
        <v>0.214</v>
      </c>
      <c r="N61" s="1125">
        <v>0.13600000000000001</v>
      </c>
      <c r="O61" s="1125">
        <f t="shared" si="8"/>
        <v>0.42000000000000004</v>
      </c>
      <c r="P61" s="1125">
        <v>0.36287999999999998</v>
      </c>
      <c r="Q61" s="1125">
        <f t="shared" si="9"/>
        <v>1.2360000000000002</v>
      </c>
      <c r="R61" s="1136">
        <f t="shared" si="10"/>
        <v>9.5465836206576962E-2</v>
      </c>
      <c r="S61" s="1125">
        <f t="shared" si="11"/>
        <v>2</v>
      </c>
    </row>
    <row r="62" spans="1:19" ht="16.5" customHeight="1">
      <c r="A62" s="1124">
        <v>17</v>
      </c>
      <c r="B62" s="1124">
        <v>9030</v>
      </c>
      <c r="C62" s="1124" t="s">
        <v>466</v>
      </c>
      <c r="D62" s="1124" t="s">
        <v>456</v>
      </c>
      <c r="E62" s="1124" t="s">
        <v>454</v>
      </c>
      <c r="F62" s="1130">
        <v>1805</v>
      </c>
      <c r="G62" s="1124">
        <v>0</v>
      </c>
      <c r="H62" s="1130">
        <v>1805</v>
      </c>
      <c r="I62" s="1125">
        <v>6.0000000000000001E-3</v>
      </c>
      <c r="J62" s="1125">
        <v>4.0000000000000001E-3</v>
      </c>
      <c r="K62" s="1125">
        <v>5.0000000000000001E-3</v>
      </c>
      <c r="L62" s="1125">
        <v>4.0000000000000001E-3</v>
      </c>
      <c r="M62" s="1125">
        <v>6.8000000000000005E-2</v>
      </c>
      <c r="N62" s="1125">
        <v>0.16200000000000001</v>
      </c>
      <c r="O62" s="1125">
        <f t="shared" si="8"/>
        <v>0.249</v>
      </c>
      <c r="P62" s="1125">
        <v>0.24582000000000001</v>
      </c>
      <c r="Q62" s="1125">
        <f t="shared" si="9"/>
        <v>1.2210000000000001</v>
      </c>
      <c r="R62" s="1136">
        <f t="shared" si="10"/>
        <v>8.6992578913169874E-2</v>
      </c>
      <c r="S62" s="1125">
        <f t="shared" si="11"/>
        <v>2</v>
      </c>
    </row>
    <row r="63" spans="1:19" ht="16.5" customHeight="1">
      <c r="A63" s="1124">
        <v>18</v>
      </c>
      <c r="B63" s="1124">
        <v>9030</v>
      </c>
      <c r="C63" s="1124" t="s">
        <v>467</v>
      </c>
      <c r="D63" s="1124" t="s">
        <v>456</v>
      </c>
      <c r="E63" s="1124" t="s">
        <v>454</v>
      </c>
      <c r="F63" s="1130">
        <v>9610</v>
      </c>
      <c r="G63" s="1124">
        <v>0</v>
      </c>
      <c r="H63" s="1130">
        <v>9610</v>
      </c>
      <c r="I63" s="1125">
        <v>2.5999999999999999E-2</v>
      </c>
      <c r="J63" s="1125">
        <v>2.4E-2</v>
      </c>
      <c r="K63" s="1125">
        <v>1.7000000000000001E-2</v>
      </c>
      <c r="L63" s="1125">
        <v>2.1000000000000001E-2</v>
      </c>
      <c r="M63" s="1125">
        <v>1.1439999999999999</v>
      </c>
      <c r="N63" s="1125">
        <v>1.8049999999999999</v>
      </c>
      <c r="O63" s="1125">
        <f t="shared" si="8"/>
        <v>3.0369999999999999</v>
      </c>
      <c r="P63" s="1125">
        <v>2.990256</v>
      </c>
      <c r="Q63" s="1125">
        <f t="shared" si="9"/>
        <v>13.867000000000001</v>
      </c>
      <c r="R63" s="1136">
        <f t="shared" si="10"/>
        <v>0.18556790979903479</v>
      </c>
      <c r="S63" s="1125">
        <f t="shared" si="11"/>
        <v>15</v>
      </c>
    </row>
    <row r="64" spans="1:19" ht="16.5" customHeight="1">
      <c r="A64" s="1124">
        <v>19</v>
      </c>
      <c r="B64" s="1124">
        <v>9110</v>
      </c>
      <c r="C64" s="1124" t="s">
        <v>468</v>
      </c>
      <c r="D64" s="1124" t="s">
        <v>456</v>
      </c>
      <c r="E64" s="1124" t="s">
        <v>454</v>
      </c>
      <c r="F64" s="1130">
        <v>1000</v>
      </c>
      <c r="G64" s="1124">
        <v>0</v>
      </c>
      <c r="H64" s="1130">
        <v>1000</v>
      </c>
      <c r="I64" s="1125">
        <v>4.0000000000000001E-3</v>
      </c>
      <c r="J64" s="1125">
        <v>3.0000000000000001E-3</v>
      </c>
      <c r="K64" s="1125">
        <v>4.0000000000000001E-3</v>
      </c>
      <c r="L64" s="1125">
        <v>4.0000000000000001E-3</v>
      </c>
      <c r="M64" s="1125">
        <v>0.13200000000000001</v>
      </c>
      <c r="N64" s="1125">
        <v>0.20100000000000001</v>
      </c>
      <c r="O64" s="1125">
        <f t="shared" si="8"/>
        <v>0.34800000000000003</v>
      </c>
      <c r="P64" s="1125">
        <v>0.33567000000000002</v>
      </c>
      <c r="Q64" s="1125">
        <f t="shared" si="9"/>
        <v>1.554</v>
      </c>
      <c r="R64" s="1136">
        <f t="shared" si="10"/>
        <v>0.19984567901234568</v>
      </c>
      <c r="S64" s="1125">
        <f t="shared" si="11"/>
        <v>2</v>
      </c>
    </row>
    <row r="65" spans="1:19">
      <c r="A65" s="1124">
        <v>20</v>
      </c>
      <c r="B65" s="1124">
        <v>9110</v>
      </c>
      <c r="C65" s="1124" t="s">
        <v>469</v>
      </c>
      <c r="D65" s="1124" t="s">
        <v>456</v>
      </c>
      <c r="E65" s="1124" t="s">
        <v>454</v>
      </c>
      <c r="F65" s="1124">
        <v>3428</v>
      </c>
      <c r="G65" s="1124">
        <v>0</v>
      </c>
      <c r="H65" s="1124">
        <v>3428</v>
      </c>
      <c r="I65" s="1125">
        <v>8.9999999999999993E-3</v>
      </c>
      <c r="J65" s="1125">
        <v>2.8000000000000001E-2</v>
      </c>
      <c r="K65" s="1125">
        <v>0.03</v>
      </c>
      <c r="L65" s="1125">
        <v>3.1E-2</v>
      </c>
      <c r="M65" s="1125">
        <v>0.214</v>
      </c>
      <c r="N65" s="1125">
        <v>0.67</v>
      </c>
      <c r="O65" s="1125">
        <f t="shared" si="8"/>
        <v>0.98199999999999998</v>
      </c>
      <c r="P65" s="1125">
        <v>0.89295000000000002</v>
      </c>
      <c r="Q65" s="1125">
        <f t="shared" si="9"/>
        <v>5.0020000000000007</v>
      </c>
      <c r="R65" s="1136">
        <f t="shared" si="10"/>
        <v>0.18764915894761613</v>
      </c>
      <c r="S65" s="1125">
        <f t="shared" si="11"/>
        <v>6</v>
      </c>
    </row>
    <row r="66" spans="1:19" ht="16.5" customHeight="1">
      <c r="A66" s="1124">
        <v>21</v>
      </c>
      <c r="B66" s="1124">
        <v>9110</v>
      </c>
      <c r="C66" s="1124" t="s">
        <v>470</v>
      </c>
      <c r="D66" s="1124" t="s">
        <v>456</v>
      </c>
      <c r="E66" s="1124" t="s">
        <v>454</v>
      </c>
      <c r="F66" s="1130">
        <v>11028</v>
      </c>
      <c r="G66" s="1124">
        <v>0</v>
      </c>
      <c r="H66" s="1130">
        <v>11028</v>
      </c>
      <c r="I66" s="1125">
        <v>2.9000000000000001E-2</v>
      </c>
      <c r="J66" s="1125">
        <v>2.5999999999999999E-2</v>
      </c>
      <c r="K66" s="1125">
        <v>1.6E-2</v>
      </c>
      <c r="L66" s="1125">
        <v>6.5000000000000002E-2</v>
      </c>
      <c r="M66" s="1125">
        <v>1.4419999999999999</v>
      </c>
      <c r="N66" s="1125">
        <v>2.9</v>
      </c>
      <c r="O66" s="1125">
        <f t="shared" si="8"/>
        <v>4.4779999999999998</v>
      </c>
      <c r="P66" s="1125">
        <v>4.4194800000000001</v>
      </c>
      <c r="Q66" s="1125">
        <f t="shared" si="9"/>
        <v>21.878</v>
      </c>
      <c r="R66" s="1136">
        <f t="shared" si="10"/>
        <v>0.25512593458327548</v>
      </c>
      <c r="S66" s="1125">
        <f t="shared" si="11"/>
        <v>23</v>
      </c>
    </row>
    <row r="67" spans="1:19" ht="16.5" customHeight="1">
      <c r="A67" s="1124">
        <v>22</v>
      </c>
      <c r="B67" s="1124">
        <v>9040</v>
      </c>
      <c r="C67" s="1124" t="s">
        <v>455</v>
      </c>
      <c r="D67" s="1124" t="s">
        <v>456</v>
      </c>
      <c r="E67" s="1124" t="s">
        <v>471</v>
      </c>
      <c r="F67" s="1130">
        <v>13500</v>
      </c>
      <c r="G67" s="1124"/>
      <c r="H67" s="1130">
        <v>13500</v>
      </c>
      <c r="I67" s="1125">
        <v>3.5069999999999997E-2</v>
      </c>
      <c r="J67" s="1125">
        <v>0.15054999999999999</v>
      </c>
      <c r="K67" s="1125">
        <v>8.8300240000000006E-3</v>
      </c>
      <c r="L67" s="1125">
        <v>0.14577999999999999</v>
      </c>
      <c r="M67" s="1125">
        <v>0.1722101</v>
      </c>
      <c r="N67" s="1125">
        <v>0.24640909999999999</v>
      </c>
      <c r="O67" s="1125">
        <f t="shared" si="8"/>
        <v>0.75884922399999999</v>
      </c>
      <c r="P67" s="1125">
        <v>0.50256000000000001</v>
      </c>
      <c r="Q67" s="1125">
        <f t="shared" si="9"/>
        <v>2.2373038240000001</v>
      </c>
      <c r="R67" s="1136">
        <f t="shared" si="10"/>
        <v>2.1312526901386984E-2</v>
      </c>
      <c r="S67" s="1125">
        <f t="shared" si="11"/>
        <v>3</v>
      </c>
    </row>
    <row r="68" spans="1:19">
      <c r="A68" s="1124">
        <v>23</v>
      </c>
      <c r="B68" s="1124">
        <v>8110</v>
      </c>
      <c r="C68" s="1124" t="s">
        <v>472</v>
      </c>
      <c r="D68" s="1124" t="s">
        <v>473</v>
      </c>
      <c r="E68" s="1124" t="s">
        <v>454</v>
      </c>
      <c r="F68" s="1130">
        <v>3500</v>
      </c>
      <c r="G68" s="1124">
        <v>0</v>
      </c>
      <c r="H68" s="1130">
        <v>3500</v>
      </c>
      <c r="I68" s="1125">
        <v>0.74399999999999999</v>
      </c>
      <c r="J68" s="1125">
        <v>0.72299999999999998</v>
      </c>
      <c r="K68" s="1125">
        <v>0.66200000000000003</v>
      </c>
      <c r="L68" s="1125">
        <v>0.66400000000000003</v>
      </c>
      <c r="M68" s="1125">
        <v>0.68799999999999994</v>
      </c>
      <c r="N68" s="1125">
        <v>0.68700000000000006</v>
      </c>
      <c r="O68" s="1125">
        <f t="shared" si="8"/>
        <v>4.1680000000000001</v>
      </c>
      <c r="P68" s="1125">
        <v>4.158855</v>
      </c>
      <c r="Q68" s="1125">
        <f t="shared" si="9"/>
        <v>8.2899999999999991</v>
      </c>
      <c r="R68" s="1136">
        <f t="shared" si="10"/>
        <v>0.30460023515579066</v>
      </c>
      <c r="S68" s="1125">
        <f t="shared" si="11"/>
        <v>9</v>
      </c>
    </row>
    <row r="69" spans="1:19">
      <c r="A69" s="1124">
        <v>24</v>
      </c>
      <c r="B69" s="1124">
        <v>8120</v>
      </c>
      <c r="C69" s="1124" t="s">
        <v>474</v>
      </c>
      <c r="D69" s="1124" t="s">
        <v>473</v>
      </c>
      <c r="E69" s="1124" t="s">
        <v>454</v>
      </c>
      <c r="F69" s="1130">
        <v>4800</v>
      </c>
      <c r="G69" s="1124">
        <v>0</v>
      </c>
      <c r="H69" s="1130">
        <v>4800</v>
      </c>
      <c r="I69" s="1125">
        <v>9.1999999999999998E-2</v>
      </c>
      <c r="J69" s="1125">
        <v>0.155</v>
      </c>
      <c r="K69" s="1125">
        <v>0.23699999999999999</v>
      </c>
      <c r="L69" s="1125">
        <v>0.22500000000000001</v>
      </c>
      <c r="M69" s="1125">
        <v>0.218</v>
      </c>
      <c r="N69" s="1125">
        <v>0.215</v>
      </c>
      <c r="O69" s="1125">
        <f t="shared" si="8"/>
        <v>1.1419999999999999</v>
      </c>
      <c r="P69" s="1125">
        <v>1.1400600000000001</v>
      </c>
      <c r="Q69" s="1125">
        <f t="shared" si="9"/>
        <v>2.4319999999999999</v>
      </c>
      <c r="R69" s="1136">
        <f t="shared" si="10"/>
        <v>6.5157750342935528E-2</v>
      </c>
      <c r="S69" s="1125">
        <f t="shared" si="11"/>
        <v>3</v>
      </c>
    </row>
    <row r="70" spans="1:19">
      <c r="A70" s="1124">
        <v>25</v>
      </c>
      <c r="B70" s="1124">
        <v>9110</v>
      </c>
      <c r="C70" s="1124" t="s">
        <v>475</v>
      </c>
      <c r="D70" s="1124" t="s">
        <v>473</v>
      </c>
      <c r="E70" s="1124" t="s">
        <v>454</v>
      </c>
      <c r="F70" s="1130">
        <v>1504</v>
      </c>
      <c r="G70" s="1124">
        <v>0</v>
      </c>
      <c r="H70" s="1130">
        <v>1504</v>
      </c>
      <c r="I70" s="1125">
        <v>7.2999999999999995E-2</v>
      </c>
      <c r="J70" s="1125">
        <v>7.3999999999999996E-2</v>
      </c>
      <c r="K70" s="1125">
        <v>0.05</v>
      </c>
      <c r="L70" s="1125">
        <v>4.9000000000000002E-2</v>
      </c>
      <c r="M70" s="1125">
        <v>5.2999999999999999E-2</v>
      </c>
      <c r="N70" s="1125">
        <v>7.3999999999999996E-2</v>
      </c>
      <c r="O70" s="1125">
        <f t="shared" si="8"/>
        <v>0.373</v>
      </c>
      <c r="P70" s="1125">
        <v>0.37208400000000003</v>
      </c>
      <c r="Q70" s="1125">
        <f t="shared" si="9"/>
        <v>0.81699999999999995</v>
      </c>
      <c r="R70" s="1136">
        <f t="shared" si="10"/>
        <v>6.9858292837755007E-2</v>
      </c>
      <c r="S70" s="1125">
        <f t="shared" si="11"/>
        <v>1</v>
      </c>
    </row>
    <row r="71" spans="1:19" ht="16.5" customHeight="1">
      <c r="A71" s="1124">
        <v>26</v>
      </c>
      <c r="B71" s="1124">
        <v>4130</v>
      </c>
      <c r="C71" s="1124" t="s">
        <v>476</v>
      </c>
      <c r="D71" s="1124" t="s">
        <v>477</v>
      </c>
      <c r="E71" s="1124" t="s">
        <v>452</v>
      </c>
      <c r="F71" s="1130">
        <v>1000</v>
      </c>
      <c r="G71" s="1124">
        <v>0</v>
      </c>
      <c r="H71" s="1130">
        <v>1000</v>
      </c>
      <c r="I71" s="1125">
        <v>0.21099999999999999</v>
      </c>
      <c r="J71" s="1125">
        <v>0.24299999999999999</v>
      </c>
      <c r="K71" s="1125">
        <v>0.253</v>
      </c>
      <c r="L71" s="1125">
        <v>0.245</v>
      </c>
      <c r="M71" s="1125">
        <v>0.25600000000000001</v>
      </c>
      <c r="N71" s="1125">
        <v>0.25600000000000001</v>
      </c>
      <c r="O71" s="1125">
        <f t="shared" si="8"/>
        <v>1.464</v>
      </c>
      <c r="P71" s="1125">
        <v>1.4235800000000001</v>
      </c>
      <c r="Q71" s="1125">
        <f t="shared" si="9"/>
        <v>3</v>
      </c>
      <c r="R71" s="1136">
        <f t="shared" si="10"/>
        <v>0.38580246913580246</v>
      </c>
      <c r="S71" s="1125">
        <f t="shared" si="11"/>
        <v>4</v>
      </c>
    </row>
    <row r="72" spans="1:19">
      <c r="A72" s="1124">
        <v>27</v>
      </c>
      <c r="B72" s="1124">
        <v>4130</v>
      </c>
      <c r="C72" s="1124" t="s">
        <v>478</v>
      </c>
      <c r="D72" s="1124" t="s">
        <v>477</v>
      </c>
      <c r="E72" s="1124" t="s">
        <v>454</v>
      </c>
      <c r="F72" s="1130">
        <v>1250</v>
      </c>
      <c r="G72" s="1124">
        <v>0</v>
      </c>
      <c r="H72" s="1130">
        <v>1250</v>
      </c>
      <c r="I72" s="1125">
        <v>0.128</v>
      </c>
      <c r="J72" s="1125">
        <v>0.13900000000000001</v>
      </c>
      <c r="K72" s="1125">
        <v>0.11600000000000001</v>
      </c>
      <c r="L72" s="1125">
        <v>0.11</v>
      </c>
      <c r="M72" s="1125">
        <v>0.14699999999999999</v>
      </c>
      <c r="N72" s="1125">
        <v>0.159</v>
      </c>
      <c r="O72" s="1125">
        <f t="shared" si="8"/>
        <v>0.79900000000000004</v>
      </c>
      <c r="P72" s="1125">
        <v>0.79890000000000005</v>
      </c>
      <c r="Q72" s="1125">
        <f t="shared" si="9"/>
        <v>1.7530000000000001</v>
      </c>
      <c r="R72" s="1136">
        <f t="shared" si="10"/>
        <v>0.18034979423868314</v>
      </c>
      <c r="S72" s="1125">
        <f t="shared" si="11"/>
        <v>2</v>
      </c>
    </row>
    <row r="73" spans="1:19">
      <c r="A73" s="1124">
        <v>28</v>
      </c>
      <c r="B73" s="1124">
        <v>4160</v>
      </c>
      <c r="C73" s="1124" t="s">
        <v>479</v>
      </c>
      <c r="D73" s="1124" t="s">
        <v>477</v>
      </c>
      <c r="E73" s="1124" t="s">
        <v>454</v>
      </c>
      <c r="F73" s="1130">
        <v>6000</v>
      </c>
      <c r="G73" s="1124">
        <v>0</v>
      </c>
      <c r="H73" s="1130">
        <v>6000</v>
      </c>
      <c r="I73" s="1125">
        <v>2.8239999999999998</v>
      </c>
      <c r="J73" s="1125">
        <v>3.2709999999999999</v>
      </c>
      <c r="K73" s="1125">
        <v>3.5230000000000001</v>
      </c>
      <c r="L73" s="1125">
        <v>3.4260000000000002</v>
      </c>
      <c r="M73" s="1125">
        <v>3.3809999999999998</v>
      </c>
      <c r="N73" s="1125">
        <v>3.5219999999999998</v>
      </c>
      <c r="O73" s="1125">
        <f t="shared" si="8"/>
        <v>19.946999999999999</v>
      </c>
      <c r="P73" s="1125">
        <v>19.231833219999999</v>
      </c>
      <c r="Q73" s="1125">
        <f t="shared" si="9"/>
        <v>41.078999999999994</v>
      </c>
      <c r="R73" s="1136">
        <f t="shared" si="10"/>
        <v>0.8804655349794237</v>
      </c>
      <c r="S73" s="1125">
        <f t="shared" si="11"/>
        <v>43</v>
      </c>
    </row>
    <row r="74" spans="1:19">
      <c r="A74" s="1124">
        <v>29</v>
      </c>
      <c r="B74" s="1124">
        <v>4160</v>
      </c>
      <c r="C74" s="1124" t="s">
        <v>480</v>
      </c>
      <c r="D74" s="1124" t="s">
        <v>477</v>
      </c>
      <c r="E74" s="1124" t="s">
        <v>454</v>
      </c>
      <c r="F74" s="1130">
        <v>3200</v>
      </c>
      <c r="G74" s="1124">
        <v>0</v>
      </c>
      <c r="H74" s="1130">
        <v>3200</v>
      </c>
      <c r="I74" s="1125">
        <v>0.89700000000000002</v>
      </c>
      <c r="J74" s="1125">
        <v>0.94399999999999995</v>
      </c>
      <c r="K74" s="1125">
        <v>0.69</v>
      </c>
      <c r="L74" s="1125">
        <v>0.69</v>
      </c>
      <c r="M74" s="1125">
        <v>0.80300000000000005</v>
      </c>
      <c r="N74" s="1125">
        <v>0.56799999999999995</v>
      </c>
      <c r="O74" s="1125">
        <f t="shared" si="8"/>
        <v>4.5919999999999996</v>
      </c>
      <c r="P74" s="1125">
        <v>4.5611982910000002</v>
      </c>
      <c r="Q74" s="1125">
        <f t="shared" si="9"/>
        <v>7.9999999999999991</v>
      </c>
      <c r="R74" s="1136">
        <f t="shared" si="10"/>
        <v>0.32150205761316869</v>
      </c>
      <c r="S74" s="1125">
        <f t="shared" si="11"/>
        <v>9</v>
      </c>
    </row>
    <row r="75" spans="1:19">
      <c r="A75" s="1124">
        <v>30</v>
      </c>
      <c r="B75" s="1124">
        <v>4170</v>
      </c>
      <c r="C75" s="1124" t="s">
        <v>481</v>
      </c>
      <c r="D75" s="1124" t="s">
        <v>477</v>
      </c>
      <c r="E75" s="1124" t="s">
        <v>454</v>
      </c>
      <c r="F75" s="1124">
        <v>1700</v>
      </c>
      <c r="G75" s="1124">
        <v>0</v>
      </c>
      <c r="H75" s="1124">
        <v>1700</v>
      </c>
      <c r="I75" s="1125">
        <v>3.4000000000000002E-2</v>
      </c>
      <c r="J75" s="1125">
        <v>3.1E-2</v>
      </c>
      <c r="K75" s="1125">
        <v>2.7E-2</v>
      </c>
      <c r="L75" s="1125">
        <v>3.6999999999999998E-2</v>
      </c>
      <c r="M75" s="1125">
        <v>3.2000000000000001E-2</v>
      </c>
      <c r="N75" s="1125">
        <v>0.03</v>
      </c>
      <c r="O75" s="1125">
        <f t="shared" si="8"/>
        <v>0.191</v>
      </c>
      <c r="P75" s="1125">
        <v>0.18840000000000001</v>
      </c>
      <c r="Q75" s="1125">
        <f t="shared" si="9"/>
        <v>0.371</v>
      </c>
      <c r="R75" s="1136">
        <f t="shared" si="10"/>
        <v>2.8065238441055431E-2</v>
      </c>
      <c r="S75" s="1125">
        <f t="shared" si="11"/>
        <v>1</v>
      </c>
    </row>
    <row r="76" spans="1:19">
      <c r="A76" s="1124">
        <v>31</v>
      </c>
      <c r="B76" s="1124">
        <v>4170</v>
      </c>
      <c r="C76" s="1124" t="s">
        <v>482</v>
      </c>
      <c r="D76" s="1124" t="s">
        <v>477</v>
      </c>
      <c r="E76" s="1124" t="s">
        <v>454</v>
      </c>
      <c r="F76" s="1124">
        <v>2223</v>
      </c>
      <c r="G76" s="1124">
        <v>-556</v>
      </c>
      <c r="H76" s="1124">
        <v>1667</v>
      </c>
      <c r="I76" s="1125">
        <v>0.57999999999999996</v>
      </c>
      <c r="J76" s="1125">
        <v>0.57599999999999996</v>
      </c>
      <c r="K76" s="1125">
        <v>0.626</v>
      </c>
      <c r="L76" s="1125">
        <v>0.63300000000000001</v>
      </c>
      <c r="M76" s="1125">
        <v>0.77</v>
      </c>
      <c r="N76" s="1125">
        <v>0.748</v>
      </c>
      <c r="O76" s="1125">
        <f t="shared" si="8"/>
        <v>3.9329999999999998</v>
      </c>
      <c r="P76" s="1125">
        <v>3.63354</v>
      </c>
      <c r="Q76" s="1125">
        <f t="shared" si="9"/>
        <v>8.4209999999999994</v>
      </c>
      <c r="R76" s="1136">
        <f t="shared" si="10"/>
        <v>0.48715588432937357</v>
      </c>
      <c r="S76" s="1125">
        <f t="shared" si="11"/>
        <v>9</v>
      </c>
    </row>
    <row r="77" spans="1:19" ht="16.5" customHeight="1">
      <c r="A77" s="1124">
        <v>32</v>
      </c>
      <c r="B77" s="1124">
        <v>8110</v>
      </c>
      <c r="C77" s="1124" t="s">
        <v>483</v>
      </c>
      <c r="D77" s="1124" t="s">
        <v>477</v>
      </c>
      <c r="E77" s="1124" t="s">
        <v>454</v>
      </c>
      <c r="F77" s="1130">
        <v>2300</v>
      </c>
      <c r="G77" s="1124">
        <v>0</v>
      </c>
      <c r="H77" s="1130">
        <v>2300</v>
      </c>
      <c r="I77" s="1125">
        <v>0.77300000000000002</v>
      </c>
      <c r="J77" s="1125">
        <v>0.86</v>
      </c>
      <c r="K77" s="1125">
        <v>0.91900000000000004</v>
      </c>
      <c r="L77" s="1125">
        <v>0.89700000000000002</v>
      </c>
      <c r="M77" s="1125">
        <v>0.92400000000000004</v>
      </c>
      <c r="N77" s="1125">
        <v>0.92900000000000005</v>
      </c>
      <c r="O77" s="1125">
        <f t="shared" si="8"/>
        <v>5.3020000000000005</v>
      </c>
      <c r="P77" s="1125">
        <v>5.2731899999999996</v>
      </c>
      <c r="Q77" s="1125">
        <f t="shared" si="9"/>
        <v>10.876000000000001</v>
      </c>
      <c r="R77" s="1136">
        <f t="shared" si="10"/>
        <v>0.60811415280014325</v>
      </c>
      <c r="S77" s="1125">
        <f t="shared" si="11"/>
        <v>12</v>
      </c>
    </row>
    <row r="78" spans="1:19">
      <c r="A78" s="1124">
        <v>33</v>
      </c>
      <c r="B78" s="1124">
        <v>8120</v>
      </c>
      <c r="C78" s="1124" t="s">
        <v>484</v>
      </c>
      <c r="D78" s="1124" t="s">
        <v>477</v>
      </c>
      <c r="E78" s="1124" t="s">
        <v>454</v>
      </c>
      <c r="F78" s="1130">
        <v>1200</v>
      </c>
      <c r="G78" s="1124">
        <v>0</v>
      </c>
      <c r="H78" s="1130">
        <v>1200</v>
      </c>
      <c r="I78" s="1125">
        <v>0.217</v>
      </c>
      <c r="J78" s="1125">
        <v>0.20300000000000001</v>
      </c>
      <c r="K78" s="1125">
        <v>0.161</v>
      </c>
      <c r="L78" s="1125">
        <v>4.2999999999999997E-2</v>
      </c>
      <c r="M78" s="1125">
        <v>4.9000000000000002E-2</v>
      </c>
      <c r="N78" s="1125">
        <v>4.2999999999999997E-2</v>
      </c>
      <c r="O78" s="1125">
        <f t="shared" si="8"/>
        <v>0.71600000000000019</v>
      </c>
      <c r="P78" s="1125">
        <v>0.67734000000000005</v>
      </c>
      <c r="Q78" s="1125">
        <f t="shared" si="9"/>
        <v>0.9740000000000002</v>
      </c>
      <c r="R78" s="1136">
        <f t="shared" si="10"/>
        <v>0.10438100137174212</v>
      </c>
      <c r="S78" s="1125">
        <f t="shared" si="11"/>
        <v>2</v>
      </c>
    </row>
    <row r="79" spans="1:19" ht="16.5" customHeight="1">
      <c r="A79" s="1124">
        <v>34</v>
      </c>
      <c r="B79" s="1124">
        <v>8120</v>
      </c>
      <c r="C79" s="1124" t="s">
        <v>485</v>
      </c>
      <c r="D79" s="1124" t="s">
        <v>477</v>
      </c>
      <c r="E79" s="1124" t="s">
        <v>454</v>
      </c>
      <c r="F79" s="1130">
        <v>1000</v>
      </c>
      <c r="G79" s="1124">
        <v>0</v>
      </c>
      <c r="H79" s="1130">
        <v>1000</v>
      </c>
      <c r="I79" s="1125">
        <v>0.126</v>
      </c>
      <c r="J79" s="1125">
        <v>0.124</v>
      </c>
      <c r="K79" s="1125">
        <v>9.6000000000000002E-2</v>
      </c>
      <c r="L79" s="1125">
        <v>9.7000000000000003E-2</v>
      </c>
      <c r="M79" s="1125">
        <v>0.10299999999999999</v>
      </c>
      <c r="N79" s="1125">
        <v>9.5000000000000001E-2</v>
      </c>
      <c r="O79" s="1125">
        <f t="shared" si="8"/>
        <v>0.6409999999999999</v>
      </c>
      <c r="P79" s="1125">
        <v>0.597159</v>
      </c>
      <c r="Q79" s="1125">
        <f t="shared" si="9"/>
        <v>1.2109999999999999</v>
      </c>
      <c r="R79" s="1136">
        <f t="shared" si="10"/>
        <v>0.15573559670781892</v>
      </c>
      <c r="S79" s="1125">
        <f t="shared" si="11"/>
        <v>2</v>
      </c>
    </row>
    <row r="80" spans="1:19" ht="16.5" customHeight="1">
      <c r="A80" s="1124">
        <v>35</v>
      </c>
      <c r="B80" s="1124">
        <v>8140</v>
      </c>
      <c r="C80" s="1124" t="s">
        <v>486</v>
      </c>
      <c r="D80" s="1124" t="s">
        <v>477</v>
      </c>
      <c r="E80" s="1124" t="s">
        <v>454</v>
      </c>
      <c r="F80" s="1130">
        <v>1000</v>
      </c>
      <c r="G80" s="1124">
        <v>0</v>
      </c>
      <c r="H80" s="1130">
        <v>1000</v>
      </c>
      <c r="I80" s="1125">
        <v>0.33600000000000002</v>
      </c>
      <c r="J80" s="1125">
        <v>0.312</v>
      </c>
      <c r="K80" s="1125">
        <v>0.32500000000000001</v>
      </c>
      <c r="L80" s="1125">
        <v>0.28599999999999998</v>
      </c>
      <c r="M80" s="1125">
        <v>0.39900000000000002</v>
      </c>
      <c r="N80" s="1125">
        <v>0.34599999999999997</v>
      </c>
      <c r="O80" s="1125">
        <f t="shared" si="8"/>
        <v>2.004</v>
      </c>
      <c r="P80" s="1125">
        <v>1.9702710000000001</v>
      </c>
      <c r="Q80" s="1125">
        <f t="shared" si="9"/>
        <v>4.08</v>
      </c>
      <c r="R80" s="1136">
        <f t="shared" si="10"/>
        <v>0.52469135802469136</v>
      </c>
      <c r="S80" s="1125">
        <f t="shared" si="11"/>
        <v>5</v>
      </c>
    </row>
    <row r="81" spans="1:19">
      <c r="A81" s="1124">
        <v>36</v>
      </c>
      <c r="B81" s="1124">
        <v>8140</v>
      </c>
      <c r="C81" s="1124" t="s">
        <v>487</v>
      </c>
      <c r="D81" s="1124" t="s">
        <v>477</v>
      </c>
      <c r="E81" s="1124" t="s">
        <v>454</v>
      </c>
      <c r="F81" s="1124">
        <v>1700</v>
      </c>
      <c r="G81" s="1124">
        <v>0</v>
      </c>
      <c r="H81" s="1124">
        <v>1700</v>
      </c>
      <c r="I81" s="1125">
        <v>0.20699999999999999</v>
      </c>
      <c r="J81" s="1125">
        <v>0.17</v>
      </c>
      <c r="K81" s="1125">
        <v>5.8999999999999997E-2</v>
      </c>
      <c r="L81" s="1125">
        <v>0.05</v>
      </c>
      <c r="M81" s="1125">
        <v>5.2999999999999999E-2</v>
      </c>
      <c r="N81" s="1125">
        <v>0.2</v>
      </c>
      <c r="O81" s="1125">
        <f t="shared" si="8"/>
        <v>0.7390000000000001</v>
      </c>
      <c r="P81" s="1125">
        <v>0.736236</v>
      </c>
      <c r="Q81" s="1125">
        <f t="shared" si="9"/>
        <v>1.9390000000000003</v>
      </c>
      <c r="R81" s="1136">
        <f t="shared" si="10"/>
        <v>0.14668058581457274</v>
      </c>
      <c r="S81" s="1125">
        <f t="shared" si="11"/>
        <v>2</v>
      </c>
    </row>
    <row r="82" spans="1:19">
      <c r="A82" s="1124">
        <v>37</v>
      </c>
      <c r="B82" s="1124">
        <v>4110</v>
      </c>
      <c r="C82" s="1124" t="s">
        <v>488</v>
      </c>
      <c r="D82" s="1124" t="s">
        <v>489</v>
      </c>
      <c r="E82" s="1124" t="s">
        <v>454</v>
      </c>
      <c r="F82" s="1124">
        <v>1516</v>
      </c>
      <c r="G82" s="1124">
        <v>0</v>
      </c>
      <c r="H82" s="1124">
        <v>1516</v>
      </c>
      <c r="I82" s="1125">
        <v>0.42399999999999999</v>
      </c>
      <c r="J82" s="1125">
        <v>0.46100000000000002</v>
      </c>
      <c r="K82" s="1125">
        <v>0.48</v>
      </c>
      <c r="L82" s="1125">
        <v>0.46400000000000002</v>
      </c>
      <c r="M82" s="1125">
        <v>0.47599999999999998</v>
      </c>
      <c r="N82" s="1125">
        <v>0.46600000000000003</v>
      </c>
      <c r="O82" s="1125">
        <f t="shared" si="8"/>
        <v>2.7709999999999999</v>
      </c>
      <c r="P82" s="1125">
        <v>2.5279199999999999</v>
      </c>
      <c r="Q82" s="1125">
        <f t="shared" si="9"/>
        <v>5.5670000000000002</v>
      </c>
      <c r="R82" s="1136">
        <f t="shared" si="10"/>
        <v>0.47224325982388138</v>
      </c>
      <c r="S82" s="1125">
        <f t="shared" si="11"/>
        <v>6</v>
      </c>
    </row>
    <row r="83" spans="1:19">
      <c r="A83" s="1124">
        <v>38</v>
      </c>
      <c r="B83" s="1124">
        <v>9110</v>
      </c>
      <c r="C83" s="1124" t="s">
        <v>490</v>
      </c>
      <c r="D83" s="1124" t="s">
        <v>489</v>
      </c>
      <c r="E83" s="1124" t="s">
        <v>454</v>
      </c>
      <c r="F83" s="1124">
        <v>2000</v>
      </c>
      <c r="G83" s="1124">
        <v>0</v>
      </c>
      <c r="H83" s="1124">
        <v>2000</v>
      </c>
      <c r="I83" s="1125">
        <v>0.56799999999999995</v>
      </c>
      <c r="J83" s="1125">
        <v>2.153</v>
      </c>
      <c r="K83" s="1125">
        <v>0.28399999999999997</v>
      </c>
      <c r="L83" s="1125">
        <v>0.34499999999999997</v>
      </c>
      <c r="M83" s="1125">
        <v>0.35499999999999998</v>
      </c>
      <c r="N83" s="1125">
        <v>0.35799999999999998</v>
      </c>
      <c r="O83" s="1125">
        <f t="shared" si="8"/>
        <v>4.0629999999999997</v>
      </c>
      <c r="P83" s="1125">
        <v>3.9749094</v>
      </c>
      <c r="Q83" s="1125">
        <f t="shared" si="9"/>
        <v>6.2109999999999994</v>
      </c>
      <c r="R83" s="1136">
        <f t="shared" si="10"/>
        <v>0.39936985596707814</v>
      </c>
      <c r="S83" s="1125">
        <f t="shared" si="11"/>
        <v>7</v>
      </c>
    </row>
    <row r="84" spans="1:19">
      <c r="A84" s="1124">
        <v>39</v>
      </c>
      <c r="B84" s="1124">
        <v>4130</v>
      </c>
      <c r="C84" s="1124" t="s">
        <v>491</v>
      </c>
      <c r="D84" s="1124" t="s">
        <v>413</v>
      </c>
      <c r="E84" s="1124" t="s">
        <v>454</v>
      </c>
      <c r="F84" s="1130">
        <v>1200</v>
      </c>
      <c r="G84" s="1124">
        <v>0</v>
      </c>
      <c r="H84" s="1130">
        <v>1200</v>
      </c>
      <c r="I84" s="1125">
        <v>0.72799999999999998</v>
      </c>
      <c r="J84" s="1125">
        <v>0.64100000000000001</v>
      </c>
      <c r="K84" s="1125">
        <v>0.58899999999999997</v>
      </c>
      <c r="L84" s="1125">
        <v>0.60799999999999998</v>
      </c>
      <c r="M84" s="1125">
        <v>0.56299999999999994</v>
      </c>
      <c r="N84" s="1125">
        <v>0.60299999999999998</v>
      </c>
      <c r="O84" s="1125">
        <f t="shared" si="8"/>
        <v>3.7319999999999993</v>
      </c>
      <c r="P84" s="1125">
        <v>3.7319939999999998</v>
      </c>
      <c r="Q84" s="1125">
        <f t="shared" si="9"/>
        <v>7.35</v>
      </c>
      <c r="R84" s="1136">
        <f t="shared" si="10"/>
        <v>0.78768004115226331</v>
      </c>
      <c r="S84" s="1125">
        <f t="shared" si="11"/>
        <v>8</v>
      </c>
    </row>
    <row r="85" spans="1:19">
      <c r="A85" s="1124">
        <v>40</v>
      </c>
      <c r="B85" s="1124">
        <v>4130</v>
      </c>
      <c r="C85" s="1124" t="s">
        <v>492</v>
      </c>
      <c r="D85" s="1124" t="s">
        <v>413</v>
      </c>
      <c r="E85" s="1124" t="s">
        <v>454</v>
      </c>
      <c r="F85" s="1130">
        <v>1000</v>
      </c>
      <c r="G85" s="1124">
        <v>0</v>
      </c>
      <c r="H85" s="1130">
        <v>1000</v>
      </c>
      <c r="I85" s="1125">
        <v>0.34</v>
      </c>
      <c r="J85" s="1125">
        <v>0.34899999999999998</v>
      </c>
      <c r="K85" s="1125">
        <v>0.32700000000000001</v>
      </c>
      <c r="L85" s="1125">
        <v>0.34100000000000003</v>
      </c>
      <c r="M85" s="1125">
        <v>0.35499999999999998</v>
      </c>
      <c r="N85" s="1125">
        <v>0.36799999999999999</v>
      </c>
      <c r="O85" s="1125">
        <f t="shared" si="8"/>
        <v>2.08</v>
      </c>
      <c r="P85" s="1125">
        <v>2.0505049999999998</v>
      </c>
      <c r="Q85" s="1125">
        <f t="shared" si="9"/>
        <v>4.2880000000000003</v>
      </c>
      <c r="R85" s="1136">
        <f t="shared" si="10"/>
        <v>0.55144032921810704</v>
      </c>
      <c r="S85" s="1125">
        <f t="shared" si="11"/>
        <v>5</v>
      </c>
    </row>
    <row r="86" spans="1:19">
      <c r="A86" s="1124">
        <v>41</v>
      </c>
      <c r="B86" s="1124">
        <v>4130</v>
      </c>
      <c r="C86" s="1124" t="s">
        <v>493</v>
      </c>
      <c r="D86" s="1124" t="s">
        <v>413</v>
      </c>
      <c r="E86" s="1124" t="s">
        <v>454</v>
      </c>
      <c r="F86" s="1130">
        <v>4000</v>
      </c>
      <c r="G86" s="1124">
        <v>0</v>
      </c>
      <c r="H86" s="1130">
        <v>4000</v>
      </c>
      <c r="I86" s="1125">
        <v>1.0169999999999999</v>
      </c>
      <c r="J86" s="1125">
        <v>0.79700000000000004</v>
      </c>
      <c r="K86" s="1125">
        <v>0.45</v>
      </c>
      <c r="L86" s="1125">
        <v>0.83899999999999997</v>
      </c>
      <c r="M86" s="1125">
        <v>0.72799999999999998</v>
      </c>
      <c r="N86" s="1125">
        <v>0.56499999999999995</v>
      </c>
      <c r="O86" s="1125">
        <f t="shared" si="8"/>
        <v>4.3960000000000008</v>
      </c>
      <c r="P86" s="1125">
        <v>4.296195</v>
      </c>
      <c r="Q86" s="1125">
        <f t="shared" si="9"/>
        <v>7.7860000000000005</v>
      </c>
      <c r="R86" s="1136">
        <f t="shared" si="10"/>
        <v>0.25032150205761317</v>
      </c>
      <c r="S86" s="1125">
        <f t="shared" si="11"/>
        <v>9</v>
      </c>
    </row>
    <row r="87" spans="1:19">
      <c r="A87" s="1124">
        <v>42</v>
      </c>
      <c r="B87" s="1124">
        <v>4130</v>
      </c>
      <c r="C87" s="1124" t="s">
        <v>494</v>
      </c>
      <c r="D87" s="1124" t="s">
        <v>413</v>
      </c>
      <c r="E87" s="1124" t="s">
        <v>454</v>
      </c>
      <c r="F87" s="1130">
        <v>1200</v>
      </c>
      <c r="G87" s="1124">
        <v>0</v>
      </c>
      <c r="H87" s="1130">
        <v>1200</v>
      </c>
      <c r="I87" s="1125">
        <v>0.13800000000000001</v>
      </c>
      <c r="J87" s="1125">
        <v>0.14399999999999999</v>
      </c>
      <c r="K87" s="1125">
        <v>2.7E-2</v>
      </c>
      <c r="L87" s="1125">
        <v>5.2999999999999999E-2</v>
      </c>
      <c r="M87" s="1125">
        <v>0.13800000000000001</v>
      </c>
      <c r="N87" s="1125">
        <v>0.154</v>
      </c>
      <c r="O87" s="1125">
        <f t="shared" si="8"/>
        <v>0.65400000000000003</v>
      </c>
      <c r="P87" s="1125">
        <v>0.64229400000000003</v>
      </c>
      <c r="Q87" s="1125">
        <f t="shared" si="9"/>
        <v>1.5779999999999998</v>
      </c>
      <c r="R87" s="1136">
        <f t="shared" si="10"/>
        <v>0.1691100823045267</v>
      </c>
      <c r="S87" s="1125">
        <f t="shared" si="11"/>
        <v>2</v>
      </c>
    </row>
    <row r="88" spans="1:19">
      <c r="A88" s="1124">
        <v>43</v>
      </c>
      <c r="B88" s="1124">
        <v>4130</v>
      </c>
      <c r="C88" s="1124" t="s">
        <v>495</v>
      </c>
      <c r="D88" s="1124" t="s">
        <v>413</v>
      </c>
      <c r="E88" s="1124" t="s">
        <v>454</v>
      </c>
      <c r="F88" s="1130">
        <v>3500</v>
      </c>
      <c r="G88" s="1124">
        <v>0</v>
      </c>
      <c r="H88" s="1130">
        <v>3500</v>
      </c>
      <c r="I88" s="1125">
        <v>0.504</v>
      </c>
      <c r="J88" s="1125">
        <v>0.29499999999999998</v>
      </c>
      <c r="K88" s="1125">
        <v>0.13800000000000001</v>
      </c>
      <c r="L88" s="1125">
        <v>0.45400000000000001</v>
      </c>
      <c r="M88" s="1125">
        <v>0.628</v>
      </c>
      <c r="N88" s="1125">
        <v>0.75800000000000001</v>
      </c>
      <c r="O88" s="1125">
        <f t="shared" si="8"/>
        <v>2.7770000000000001</v>
      </c>
      <c r="P88" s="1125">
        <v>2.7664209999999998</v>
      </c>
      <c r="Q88" s="1125">
        <f t="shared" si="9"/>
        <v>7.3250000000000002</v>
      </c>
      <c r="R88" s="1136">
        <f t="shared" si="10"/>
        <v>0.26914315108759551</v>
      </c>
      <c r="S88" s="1125">
        <f t="shared" si="11"/>
        <v>8</v>
      </c>
    </row>
    <row r="89" spans="1:19">
      <c r="A89" s="1124">
        <v>44</v>
      </c>
      <c r="B89" s="1124">
        <v>4160</v>
      </c>
      <c r="C89" s="1124" t="s">
        <v>496</v>
      </c>
      <c r="D89" s="1124" t="s">
        <v>413</v>
      </c>
      <c r="E89" s="1124" t="s">
        <v>454</v>
      </c>
      <c r="F89" s="1130">
        <v>1800</v>
      </c>
      <c r="G89" s="1124">
        <v>0</v>
      </c>
      <c r="H89" s="1130">
        <v>1800</v>
      </c>
      <c r="I89" s="1125">
        <v>0.54600000000000004</v>
      </c>
      <c r="J89" s="1125">
        <v>0.36399999999999999</v>
      </c>
      <c r="K89" s="1125">
        <v>0.44900000000000001</v>
      </c>
      <c r="L89" s="1125">
        <v>0.46500000000000002</v>
      </c>
      <c r="M89" s="1125">
        <v>0.55500000000000005</v>
      </c>
      <c r="N89" s="1125">
        <v>0.66400000000000003</v>
      </c>
      <c r="O89" s="1125">
        <f t="shared" si="8"/>
        <v>3.0430000000000001</v>
      </c>
      <c r="P89" s="1125">
        <v>3.021525</v>
      </c>
      <c r="Q89" s="1125">
        <f t="shared" si="9"/>
        <v>7.0270000000000001</v>
      </c>
      <c r="R89" s="1136">
        <f t="shared" si="10"/>
        <v>0.50204332418838593</v>
      </c>
      <c r="S89" s="1125">
        <f t="shared" si="11"/>
        <v>8</v>
      </c>
    </row>
    <row r="90" spans="1:19">
      <c r="A90" s="1124">
        <v>45</v>
      </c>
      <c r="B90" s="1124">
        <v>4170</v>
      </c>
      <c r="C90" s="1124" t="s">
        <v>497</v>
      </c>
      <c r="D90" s="1124" t="s">
        <v>413</v>
      </c>
      <c r="E90" s="1124" t="s">
        <v>454</v>
      </c>
      <c r="F90" s="1130">
        <v>7200</v>
      </c>
      <c r="G90" s="1124">
        <v>0</v>
      </c>
      <c r="H90" s="1130">
        <v>7200</v>
      </c>
      <c r="I90" s="1125">
        <v>3.8839999999999999</v>
      </c>
      <c r="J90" s="1125">
        <v>3.9649999999999999</v>
      </c>
      <c r="K90" s="1125">
        <v>3.597</v>
      </c>
      <c r="L90" s="1125">
        <v>3.605</v>
      </c>
      <c r="M90" s="1125">
        <v>3.794</v>
      </c>
      <c r="N90" s="1125">
        <v>3.7530000000000001</v>
      </c>
      <c r="O90" s="1125">
        <f t="shared" si="8"/>
        <v>22.597999999999999</v>
      </c>
      <c r="P90" s="1125">
        <v>22.45044</v>
      </c>
      <c r="Q90" s="1125">
        <f t="shared" si="9"/>
        <v>45.116</v>
      </c>
      <c r="R90" s="1136">
        <f t="shared" si="10"/>
        <v>0.80582704618198442</v>
      </c>
      <c r="S90" s="1125">
        <f t="shared" si="11"/>
        <v>47</v>
      </c>
    </row>
    <row r="91" spans="1:19">
      <c r="A91" s="1124">
        <v>46</v>
      </c>
      <c r="B91" s="1124">
        <v>4170</v>
      </c>
      <c r="C91" s="1124" t="s">
        <v>498</v>
      </c>
      <c r="D91" s="1124" t="s">
        <v>413</v>
      </c>
      <c r="E91" s="1124" t="s">
        <v>454</v>
      </c>
      <c r="F91" s="1130">
        <v>1000</v>
      </c>
      <c r="G91" s="1124">
        <v>0</v>
      </c>
      <c r="H91" s="1130">
        <v>1000</v>
      </c>
      <c r="I91" s="1125">
        <v>6.0000000000000001E-3</v>
      </c>
      <c r="J91" s="1125">
        <v>4.0000000000000001E-3</v>
      </c>
      <c r="K91" s="1125">
        <v>2E-3</v>
      </c>
      <c r="L91" s="1125">
        <v>7.0000000000000001E-3</v>
      </c>
      <c r="M91" s="1125">
        <v>8.9999999999999993E-3</v>
      </c>
      <c r="N91" s="1125">
        <v>8.0000000000000002E-3</v>
      </c>
      <c r="O91" s="1125">
        <f t="shared" si="8"/>
        <v>3.5999999999999997E-2</v>
      </c>
      <c r="P91" s="1125">
        <v>3.6720000000000003E-2</v>
      </c>
      <c r="Q91" s="1125">
        <f t="shared" si="9"/>
        <v>8.3999999999999991E-2</v>
      </c>
      <c r="R91" s="1136">
        <f t="shared" si="10"/>
        <v>1.0802469135802469E-2</v>
      </c>
      <c r="S91" s="1125">
        <f t="shared" si="11"/>
        <v>1</v>
      </c>
    </row>
    <row r="92" spans="1:19">
      <c r="A92" s="1124">
        <v>47</v>
      </c>
      <c r="B92" s="1124">
        <v>8110</v>
      </c>
      <c r="C92" s="1124" t="s">
        <v>499</v>
      </c>
      <c r="D92" s="1124" t="s">
        <v>413</v>
      </c>
      <c r="E92" s="1124" t="s">
        <v>454</v>
      </c>
      <c r="F92" s="1130">
        <v>1600</v>
      </c>
      <c r="G92" s="1124">
        <v>0</v>
      </c>
      <c r="H92" s="1130">
        <v>1600</v>
      </c>
      <c r="I92" s="1125">
        <v>0.38100000000000001</v>
      </c>
      <c r="J92" s="1125">
        <v>0.4</v>
      </c>
      <c r="K92" s="1125">
        <v>0.29299999999999998</v>
      </c>
      <c r="L92" s="1125">
        <v>0.34100000000000003</v>
      </c>
      <c r="M92" s="1125">
        <v>0.34100000000000003</v>
      </c>
      <c r="N92" s="1125">
        <v>0.37</v>
      </c>
      <c r="O92" s="1125">
        <f t="shared" si="8"/>
        <v>2.1259999999999999</v>
      </c>
      <c r="P92" s="1125">
        <v>2.1182219999999998</v>
      </c>
      <c r="Q92" s="1125">
        <f t="shared" si="9"/>
        <v>4.3460000000000001</v>
      </c>
      <c r="R92" s="1136">
        <f t="shared" si="10"/>
        <v>0.34931198559670784</v>
      </c>
      <c r="S92" s="1125">
        <f t="shared" si="11"/>
        <v>5</v>
      </c>
    </row>
    <row r="93" spans="1:19">
      <c r="A93" s="1124">
        <v>48</v>
      </c>
      <c r="B93" s="1124">
        <v>8120</v>
      </c>
      <c r="C93" s="1124" t="s">
        <v>500</v>
      </c>
      <c r="D93" s="1124" t="s">
        <v>413</v>
      </c>
      <c r="E93" s="1124" t="s">
        <v>454</v>
      </c>
      <c r="F93" s="1130">
        <v>1000</v>
      </c>
      <c r="G93" s="1124">
        <v>0</v>
      </c>
      <c r="H93" s="1130">
        <v>1000</v>
      </c>
      <c r="I93" s="1125">
        <v>0.45900000000000002</v>
      </c>
      <c r="J93" s="1125">
        <v>0.42199999999999999</v>
      </c>
      <c r="K93" s="1125">
        <v>0.35399999999999998</v>
      </c>
      <c r="L93" s="1125">
        <v>0.39600000000000002</v>
      </c>
      <c r="M93" s="1125">
        <v>0.41499999999999998</v>
      </c>
      <c r="N93" s="1125">
        <v>0.25900000000000001</v>
      </c>
      <c r="O93" s="1125">
        <f t="shared" si="8"/>
        <v>2.3049999999999997</v>
      </c>
      <c r="P93" s="1125">
        <v>2.2988400000000002</v>
      </c>
      <c r="Q93" s="1125">
        <f t="shared" si="9"/>
        <v>3.859</v>
      </c>
      <c r="R93" s="1136">
        <f t="shared" si="10"/>
        <v>0.49627057613168724</v>
      </c>
      <c r="S93" s="1125">
        <f t="shared" si="11"/>
        <v>4</v>
      </c>
    </row>
    <row r="94" spans="1:19">
      <c r="A94" s="1124">
        <v>49</v>
      </c>
      <c r="B94" s="1124">
        <v>8120</v>
      </c>
      <c r="C94" s="1124" t="s">
        <v>501</v>
      </c>
      <c r="D94" s="1124" t="s">
        <v>413</v>
      </c>
      <c r="E94" s="1124" t="s">
        <v>454</v>
      </c>
      <c r="F94" s="1130">
        <v>2250</v>
      </c>
      <c r="G94" s="1124">
        <v>0</v>
      </c>
      <c r="H94" s="1130">
        <v>2250</v>
      </c>
      <c r="I94" s="1125">
        <v>3.2000000000000001E-2</v>
      </c>
      <c r="J94" s="1125">
        <v>3.2000000000000001E-2</v>
      </c>
      <c r="K94" s="1125">
        <v>2.9000000000000001E-2</v>
      </c>
      <c r="L94" s="1125">
        <v>2.8000000000000001E-2</v>
      </c>
      <c r="M94" s="1125">
        <v>3.4000000000000002E-2</v>
      </c>
      <c r="N94" s="1125">
        <v>3.5000000000000003E-2</v>
      </c>
      <c r="O94" s="1125">
        <f t="shared" si="8"/>
        <v>0.19</v>
      </c>
      <c r="P94" s="1125">
        <v>0.18915000000000001</v>
      </c>
      <c r="Q94" s="1125">
        <f t="shared" si="9"/>
        <v>0.4</v>
      </c>
      <c r="R94" s="1136">
        <f t="shared" si="10"/>
        <v>2.2862368541380889E-2</v>
      </c>
      <c r="S94" s="1125">
        <f t="shared" si="11"/>
        <v>1</v>
      </c>
    </row>
    <row r="95" spans="1:19">
      <c r="A95" s="1124">
        <v>50</v>
      </c>
      <c r="B95" s="1124">
        <v>8130</v>
      </c>
      <c r="C95" s="1124" t="s">
        <v>502</v>
      </c>
      <c r="D95" s="1124" t="s">
        <v>413</v>
      </c>
      <c r="E95" s="1124" t="s">
        <v>454</v>
      </c>
      <c r="F95" s="1130">
        <v>1800</v>
      </c>
      <c r="G95" s="1124">
        <v>-950</v>
      </c>
      <c r="H95" s="1130">
        <v>850</v>
      </c>
      <c r="I95" s="1125">
        <v>0.26200000000000001</v>
      </c>
      <c r="J95" s="1125">
        <v>0.151</v>
      </c>
      <c r="K95" s="1125">
        <v>0.183</v>
      </c>
      <c r="L95" s="1125">
        <v>0.23699999999999999</v>
      </c>
      <c r="M95" s="1125">
        <v>0.25600000000000001</v>
      </c>
      <c r="N95" s="1125">
        <v>0.46</v>
      </c>
      <c r="O95" s="1125">
        <f t="shared" si="8"/>
        <v>1.5489999999999999</v>
      </c>
      <c r="P95" s="1125">
        <v>1.3857869899999999</v>
      </c>
      <c r="Q95" s="1125">
        <f t="shared" si="9"/>
        <v>4.3090000000000002</v>
      </c>
      <c r="R95" s="1136">
        <f t="shared" si="10"/>
        <v>0.30785608139003201</v>
      </c>
      <c r="S95" s="1125">
        <f t="shared" si="11"/>
        <v>5</v>
      </c>
    </row>
    <row r="96" spans="1:19">
      <c r="A96" s="1124">
        <v>51</v>
      </c>
      <c r="B96" s="1124">
        <v>8130</v>
      </c>
      <c r="C96" s="1124" t="s">
        <v>503</v>
      </c>
      <c r="D96" s="1124" t="s">
        <v>413</v>
      </c>
      <c r="E96" s="1124" t="s">
        <v>454</v>
      </c>
      <c r="F96" s="1130">
        <v>2400</v>
      </c>
      <c r="G96" s="1124">
        <v>0</v>
      </c>
      <c r="H96" s="1130">
        <v>2400</v>
      </c>
      <c r="I96" s="1125">
        <v>0.51800000000000002</v>
      </c>
      <c r="J96" s="1125">
        <v>0.52700000000000002</v>
      </c>
      <c r="K96" s="1125">
        <v>0.49299999999999999</v>
      </c>
      <c r="L96" s="1125">
        <v>0.56899999999999995</v>
      </c>
      <c r="M96" s="1125">
        <v>0.59599999999999997</v>
      </c>
      <c r="N96" s="1125">
        <v>0.61099999999999999</v>
      </c>
      <c r="O96" s="1125">
        <f t="shared" si="8"/>
        <v>3.3140000000000001</v>
      </c>
      <c r="P96" s="1125">
        <v>3.2696100000000001</v>
      </c>
      <c r="Q96" s="1125">
        <f t="shared" si="9"/>
        <v>6.98</v>
      </c>
      <c r="R96" s="1136">
        <f t="shared" si="10"/>
        <v>0.37401406035665297</v>
      </c>
      <c r="S96" s="1125">
        <f t="shared" si="11"/>
        <v>8</v>
      </c>
    </row>
    <row r="97" spans="1:19">
      <c r="A97" s="1124">
        <v>52</v>
      </c>
      <c r="B97" s="1124">
        <v>8130</v>
      </c>
      <c r="C97" s="1124" t="s">
        <v>504</v>
      </c>
      <c r="D97" s="1124" t="s">
        <v>413</v>
      </c>
      <c r="E97" s="1124" t="s">
        <v>454</v>
      </c>
      <c r="F97" s="1130">
        <v>4800</v>
      </c>
      <c r="G97" s="1124">
        <v>0</v>
      </c>
      <c r="H97" s="1130">
        <v>4800</v>
      </c>
      <c r="I97" s="1125">
        <v>2.6640000000000001</v>
      </c>
      <c r="J97" s="1125">
        <v>2.4569999999999999</v>
      </c>
      <c r="K97" s="1125">
        <v>2.3540000000000001</v>
      </c>
      <c r="L97" s="1125">
        <v>1.452</v>
      </c>
      <c r="M97" s="1125">
        <v>1.0269999999999999</v>
      </c>
      <c r="N97" s="1125">
        <v>0.313</v>
      </c>
      <c r="O97" s="1125">
        <f t="shared" si="8"/>
        <v>10.266999999999999</v>
      </c>
      <c r="P97" s="1125">
        <v>9.9759399999999996</v>
      </c>
      <c r="Q97" s="1125">
        <f t="shared" si="9"/>
        <v>12.145</v>
      </c>
      <c r="R97" s="1136">
        <f t="shared" si="10"/>
        <v>0.32538687414266115</v>
      </c>
      <c r="S97" s="1125">
        <f t="shared" si="11"/>
        <v>13</v>
      </c>
    </row>
    <row r="98" spans="1:19">
      <c r="A98" s="1124">
        <v>53</v>
      </c>
      <c r="B98" s="1124">
        <v>8130</v>
      </c>
      <c r="C98" s="1124" t="s">
        <v>505</v>
      </c>
      <c r="D98" s="1124" t="s">
        <v>413</v>
      </c>
      <c r="E98" s="1124" t="s">
        <v>454</v>
      </c>
      <c r="F98" s="1130">
        <v>1500</v>
      </c>
      <c r="G98" s="1124">
        <v>2700</v>
      </c>
      <c r="H98" s="1130">
        <v>4200</v>
      </c>
      <c r="I98" s="1125">
        <v>1.1419999999999999</v>
      </c>
      <c r="J98" s="1125">
        <v>1.1399999999999999</v>
      </c>
      <c r="K98" s="1125">
        <v>0.26800000000000002</v>
      </c>
      <c r="L98" s="1125">
        <v>0.11</v>
      </c>
      <c r="M98" s="1125">
        <v>0.11899999999999999</v>
      </c>
      <c r="N98" s="1125">
        <v>8.7999999999999995E-2</v>
      </c>
      <c r="O98" s="1125">
        <f t="shared" si="8"/>
        <v>2.867</v>
      </c>
      <c r="P98" s="1125">
        <v>2.8554599999999999</v>
      </c>
      <c r="Q98" s="1125">
        <f t="shared" si="9"/>
        <v>3.395</v>
      </c>
      <c r="R98" s="1136">
        <f t="shared" si="10"/>
        <v>0.29106652949245543</v>
      </c>
      <c r="S98" s="1125">
        <f t="shared" si="11"/>
        <v>4</v>
      </c>
    </row>
    <row r="99" spans="1:19">
      <c r="A99" s="1124">
        <v>54</v>
      </c>
      <c r="B99" s="1124">
        <v>8130</v>
      </c>
      <c r="C99" s="1124" t="s">
        <v>453</v>
      </c>
      <c r="D99" s="1124" t="s">
        <v>413</v>
      </c>
      <c r="E99" s="1124" t="s">
        <v>454</v>
      </c>
      <c r="F99" s="1124">
        <v>1000</v>
      </c>
      <c r="G99" s="1124">
        <v>0</v>
      </c>
      <c r="H99" s="1124">
        <v>1000</v>
      </c>
      <c r="I99" s="1125">
        <v>0.123</v>
      </c>
      <c r="J99" s="1125">
        <v>0.16600000000000001</v>
      </c>
      <c r="K99" s="1125">
        <v>0.157</v>
      </c>
      <c r="L99" s="1125">
        <v>0.19600000000000001</v>
      </c>
      <c r="M99" s="1125">
        <v>0.253</v>
      </c>
      <c r="N99" s="1125">
        <v>0.23</v>
      </c>
      <c r="O99" s="1125">
        <f t="shared" si="8"/>
        <v>1.1250000000000002</v>
      </c>
      <c r="P99" s="1125">
        <v>0.77416499999999999</v>
      </c>
      <c r="Q99" s="1125">
        <f t="shared" si="9"/>
        <v>2.5050000000000003</v>
      </c>
      <c r="R99" s="1136">
        <f t="shared" si="10"/>
        <v>0.32214506172839513</v>
      </c>
      <c r="S99" s="1125">
        <f t="shared" si="11"/>
        <v>3</v>
      </c>
    </row>
    <row r="100" spans="1:19">
      <c r="A100" s="1124">
        <v>55</v>
      </c>
      <c r="B100" s="1124">
        <v>8130</v>
      </c>
      <c r="C100" s="1124" t="s">
        <v>506</v>
      </c>
      <c r="D100" s="1124" t="s">
        <v>413</v>
      </c>
      <c r="E100" s="1124" t="s">
        <v>454</v>
      </c>
      <c r="F100" s="1130">
        <v>4000</v>
      </c>
      <c r="G100" s="1124">
        <v>0</v>
      </c>
      <c r="H100" s="1130">
        <v>4000</v>
      </c>
      <c r="I100" s="1125">
        <v>0.74199999999999999</v>
      </c>
      <c r="J100" s="1125">
        <v>0.72899999999999998</v>
      </c>
      <c r="K100" s="1125">
        <v>0.74</v>
      </c>
      <c r="L100" s="1125">
        <v>0.754</v>
      </c>
      <c r="M100" s="1125">
        <v>0.749</v>
      </c>
      <c r="N100" s="1125">
        <v>0.75800000000000001</v>
      </c>
      <c r="O100" s="1125">
        <f t="shared" si="8"/>
        <v>4.4720000000000004</v>
      </c>
      <c r="P100" s="1125">
        <v>4.4716500000000003</v>
      </c>
      <c r="Q100" s="1125">
        <f t="shared" si="9"/>
        <v>9.02</v>
      </c>
      <c r="R100" s="1136">
        <f t="shared" si="10"/>
        <v>0.28999485596707819</v>
      </c>
      <c r="S100" s="1125">
        <f t="shared" si="11"/>
        <v>10</v>
      </c>
    </row>
    <row r="101" spans="1:19">
      <c r="A101" s="1124">
        <v>56</v>
      </c>
      <c r="B101" s="1124">
        <v>8130</v>
      </c>
      <c r="C101" s="1124" t="s">
        <v>507</v>
      </c>
      <c r="D101" s="1124" t="s">
        <v>413</v>
      </c>
      <c r="E101" s="1124" t="s">
        <v>454</v>
      </c>
      <c r="F101" s="1130">
        <v>1200</v>
      </c>
      <c r="G101" s="1124">
        <v>0</v>
      </c>
      <c r="H101" s="1130">
        <v>1200</v>
      </c>
      <c r="I101" s="1125">
        <v>0.16400000000000001</v>
      </c>
      <c r="J101" s="1125">
        <v>0.155</v>
      </c>
      <c r="K101" s="1125">
        <v>0.127</v>
      </c>
      <c r="L101" s="1125">
        <v>0.13100000000000001</v>
      </c>
      <c r="M101" s="1125">
        <v>0.13100000000000001</v>
      </c>
      <c r="N101" s="1125">
        <v>4.5999999999999999E-2</v>
      </c>
      <c r="O101" s="1125">
        <f t="shared" si="8"/>
        <v>0.754</v>
      </c>
      <c r="P101" s="1125">
        <v>0.74846999999999997</v>
      </c>
      <c r="Q101" s="1125">
        <f t="shared" si="9"/>
        <v>1.03</v>
      </c>
      <c r="R101" s="1136">
        <f t="shared" si="10"/>
        <v>0.11038237311385458</v>
      </c>
      <c r="S101" s="1125">
        <f t="shared" si="11"/>
        <v>2</v>
      </c>
    </row>
    <row r="102" spans="1:19">
      <c r="A102" s="1124">
        <v>57</v>
      </c>
      <c r="B102" s="1124">
        <v>8130</v>
      </c>
      <c r="C102" s="1124" t="s">
        <v>508</v>
      </c>
      <c r="D102" s="1124" t="s">
        <v>413</v>
      </c>
      <c r="E102" s="1124" t="s">
        <v>454</v>
      </c>
      <c r="F102" s="1130">
        <v>1300</v>
      </c>
      <c r="G102" s="1124">
        <v>0</v>
      </c>
      <c r="H102" s="1130">
        <v>1300</v>
      </c>
      <c r="I102" s="1125">
        <v>0.36099999999999999</v>
      </c>
      <c r="J102" s="1125">
        <v>0.35199999999999998</v>
      </c>
      <c r="K102" s="1125">
        <v>0.311</v>
      </c>
      <c r="L102" s="1125">
        <v>0.32100000000000001</v>
      </c>
      <c r="M102" s="1125">
        <v>2.1000000000000001E-2</v>
      </c>
      <c r="N102" s="1125">
        <v>1.4999999999999999E-2</v>
      </c>
      <c r="O102" s="1125">
        <f t="shared" si="8"/>
        <v>1.3809999999999998</v>
      </c>
      <c r="P102" s="1125">
        <v>1.3625700000000001</v>
      </c>
      <c r="Q102" s="1125">
        <f t="shared" si="9"/>
        <v>1.4709999999999999</v>
      </c>
      <c r="R102" s="1136">
        <f t="shared" si="10"/>
        <v>0.14551677746122188</v>
      </c>
      <c r="S102" s="1125">
        <f t="shared" si="11"/>
        <v>2</v>
      </c>
    </row>
    <row r="103" spans="1:19">
      <c r="A103" s="1124">
        <v>58</v>
      </c>
      <c r="B103" s="1124">
        <v>8130</v>
      </c>
      <c r="C103" s="1124" t="s">
        <v>509</v>
      </c>
      <c r="D103" s="1124" t="s">
        <v>413</v>
      </c>
      <c r="E103" s="1124" t="s">
        <v>454</v>
      </c>
      <c r="F103" s="1130">
        <v>1500</v>
      </c>
      <c r="G103" s="1124">
        <v>0</v>
      </c>
      <c r="H103" s="1130">
        <v>1500</v>
      </c>
      <c r="I103" s="1125">
        <v>0.20699999999999999</v>
      </c>
      <c r="J103" s="1125">
        <v>0.20599999999999999</v>
      </c>
      <c r="K103" s="1125">
        <v>0.192</v>
      </c>
      <c r="L103" s="1125">
        <v>0.22</v>
      </c>
      <c r="M103" s="1125">
        <v>0.22600000000000001</v>
      </c>
      <c r="N103" s="1125">
        <v>0.214</v>
      </c>
      <c r="O103" s="1125">
        <f t="shared" si="8"/>
        <v>1.2649999999999999</v>
      </c>
      <c r="P103" s="1125">
        <v>1.231398</v>
      </c>
      <c r="Q103" s="1125">
        <f t="shared" si="9"/>
        <v>2.5489999999999999</v>
      </c>
      <c r="R103" s="1136">
        <f t="shared" si="10"/>
        <v>0.21853566529492455</v>
      </c>
      <c r="S103" s="1125">
        <f t="shared" si="11"/>
        <v>3</v>
      </c>
    </row>
    <row r="104" spans="1:19">
      <c r="A104" s="1124">
        <v>59</v>
      </c>
      <c r="B104" s="1124">
        <v>8130</v>
      </c>
      <c r="C104" s="1124" t="s">
        <v>510</v>
      </c>
      <c r="D104" s="1124" t="s">
        <v>413</v>
      </c>
      <c r="E104" s="1124" t="s">
        <v>454</v>
      </c>
      <c r="F104" s="1130">
        <v>5100</v>
      </c>
      <c r="G104" s="1124">
        <v>0</v>
      </c>
      <c r="H104" s="1130">
        <v>5100</v>
      </c>
      <c r="I104" s="1125">
        <v>3.2210000000000001</v>
      </c>
      <c r="J104" s="1125">
        <v>2.8260000000000001</v>
      </c>
      <c r="K104" s="1125">
        <v>2.7</v>
      </c>
      <c r="L104" s="1125">
        <v>2.7160000000000002</v>
      </c>
      <c r="M104" s="1125">
        <v>1.4999999999999999E-2</v>
      </c>
      <c r="N104" s="1125">
        <v>2.3E-2</v>
      </c>
      <c r="O104" s="1125">
        <f t="shared" si="8"/>
        <v>11.501000000000001</v>
      </c>
      <c r="P104" s="1125">
        <v>11.43633</v>
      </c>
      <c r="Q104" s="1125">
        <f t="shared" si="9"/>
        <v>11.639000000000001</v>
      </c>
      <c r="R104" s="1136">
        <f t="shared" si="10"/>
        <v>0.29348725086742516</v>
      </c>
      <c r="S104" s="1125">
        <f t="shared" si="11"/>
        <v>12</v>
      </c>
    </row>
    <row r="105" spans="1:19">
      <c r="A105" s="1124">
        <v>60</v>
      </c>
      <c r="B105" s="1124">
        <v>8130</v>
      </c>
      <c r="C105" s="1124" t="s">
        <v>511</v>
      </c>
      <c r="D105" s="1124" t="s">
        <v>413</v>
      </c>
      <c r="E105" s="1124" t="s">
        <v>454</v>
      </c>
      <c r="F105" s="1130">
        <v>1200</v>
      </c>
      <c r="G105" s="1124">
        <v>0</v>
      </c>
      <c r="H105" s="1130">
        <v>1200</v>
      </c>
      <c r="I105" s="1125">
        <v>0.41499999999999998</v>
      </c>
      <c r="J105" s="1125">
        <v>0.35799999999999998</v>
      </c>
      <c r="K105" s="1125">
        <v>0.25</v>
      </c>
      <c r="L105" s="1125">
        <v>0.31900000000000001</v>
      </c>
      <c r="M105" s="1125">
        <v>0.38200000000000001</v>
      </c>
      <c r="N105" s="1125">
        <v>0.34200000000000003</v>
      </c>
      <c r="O105" s="1125">
        <f t="shared" si="8"/>
        <v>2.0659999999999998</v>
      </c>
      <c r="P105" s="1125">
        <v>2.053242</v>
      </c>
      <c r="Q105" s="1125">
        <f t="shared" si="9"/>
        <v>4.1180000000000003</v>
      </c>
      <c r="R105" s="1136">
        <f t="shared" si="10"/>
        <v>0.44131515775034291</v>
      </c>
      <c r="S105" s="1125">
        <f t="shared" si="11"/>
        <v>5</v>
      </c>
    </row>
    <row r="106" spans="1:19">
      <c r="A106" s="1124">
        <v>61</v>
      </c>
      <c r="B106" s="1124">
        <v>8130</v>
      </c>
      <c r="C106" s="1124" t="s">
        <v>512</v>
      </c>
      <c r="D106" s="1124" t="s">
        <v>413</v>
      </c>
      <c r="E106" s="1124" t="s">
        <v>454</v>
      </c>
      <c r="F106" s="1130">
        <v>3000</v>
      </c>
      <c r="G106" s="1124">
        <v>0</v>
      </c>
      <c r="H106" s="1130">
        <v>3000</v>
      </c>
      <c r="I106" s="1125">
        <v>1.996</v>
      </c>
      <c r="J106" s="1125">
        <v>1.7210000000000001</v>
      </c>
      <c r="K106" s="1125">
        <v>1.7090000000000001</v>
      </c>
      <c r="L106" s="1125">
        <v>1.123</v>
      </c>
      <c r="M106" s="1125">
        <v>8.9999999999999993E-3</v>
      </c>
      <c r="N106" s="1125">
        <v>7.0000000000000001E-3</v>
      </c>
      <c r="O106" s="1125">
        <f t="shared" si="8"/>
        <v>6.5650000000000004</v>
      </c>
      <c r="P106" s="1125">
        <v>6.5564999999999998</v>
      </c>
      <c r="Q106" s="1125">
        <f t="shared" si="9"/>
        <v>6.6070000000000002</v>
      </c>
      <c r="R106" s="1136">
        <f t="shared" si="10"/>
        <v>0.28322187928669412</v>
      </c>
      <c r="S106" s="1125">
        <f t="shared" si="11"/>
        <v>7</v>
      </c>
    </row>
    <row r="107" spans="1:19">
      <c r="A107" s="1124">
        <v>62</v>
      </c>
      <c r="B107" s="1124">
        <v>8130</v>
      </c>
      <c r="C107" s="1124" t="s">
        <v>513</v>
      </c>
      <c r="D107" s="1124" t="s">
        <v>413</v>
      </c>
      <c r="E107" s="1124" t="s">
        <v>454</v>
      </c>
      <c r="F107" s="1130">
        <v>4100</v>
      </c>
      <c r="G107" s="1124">
        <v>0</v>
      </c>
      <c r="H107" s="1130">
        <v>4100</v>
      </c>
      <c r="I107" s="1125">
        <v>2.3119999999999998</v>
      </c>
      <c r="J107" s="1125">
        <v>2.2639999999999998</v>
      </c>
      <c r="K107" s="1125">
        <v>2.0419999999999998</v>
      </c>
      <c r="L107" s="1125">
        <v>2.1190000000000002</v>
      </c>
      <c r="M107" s="1125">
        <v>1.7000000000000001E-2</v>
      </c>
      <c r="N107" s="1125">
        <v>0.78</v>
      </c>
      <c r="O107" s="1125">
        <f t="shared" si="8"/>
        <v>9.5339999999999989</v>
      </c>
      <c r="P107" s="1125">
        <v>9.4666800000000002</v>
      </c>
      <c r="Q107" s="1125">
        <f t="shared" si="9"/>
        <v>14.213999999999999</v>
      </c>
      <c r="R107" s="1136">
        <f t="shared" si="10"/>
        <v>0.44583709725986148</v>
      </c>
      <c r="S107" s="1125">
        <f t="shared" si="11"/>
        <v>15</v>
      </c>
    </row>
    <row r="108" spans="1:19" ht="16.5" customHeight="1">
      <c r="A108" s="1124">
        <v>63</v>
      </c>
      <c r="B108" s="1124">
        <v>8130</v>
      </c>
      <c r="C108" s="1124" t="s">
        <v>514</v>
      </c>
      <c r="D108" s="1124" t="s">
        <v>413</v>
      </c>
      <c r="E108" s="1124" t="s">
        <v>454</v>
      </c>
      <c r="F108" s="1130">
        <v>1000</v>
      </c>
      <c r="G108" s="1124">
        <v>0</v>
      </c>
      <c r="H108" s="1130">
        <v>1000</v>
      </c>
      <c r="I108" s="1125">
        <v>0.30099999999999999</v>
      </c>
      <c r="J108" s="1125">
        <v>0.125</v>
      </c>
      <c r="K108" s="1125">
        <v>9.9000000000000005E-2</v>
      </c>
      <c r="L108" s="1125">
        <v>0.16300000000000001</v>
      </c>
      <c r="M108" s="1125">
        <v>3.5999999999999997E-2</v>
      </c>
      <c r="N108" s="1125">
        <v>0.03</v>
      </c>
      <c r="O108" s="1125">
        <f t="shared" si="8"/>
        <v>0.75400000000000011</v>
      </c>
      <c r="P108" s="1125">
        <v>0.75067200000000001</v>
      </c>
      <c r="Q108" s="1125">
        <f t="shared" si="9"/>
        <v>0.93400000000000016</v>
      </c>
      <c r="R108" s="1136">
        <f t="shared" si="10"/>
        <v>0.12011316872427986</v>
      </c>
      <c r="S108" s="1125">
        <f t="shared" si="11"/>
        <v>1</v>
      </c>
    </row>
    <row r="109" spans="1:19" ht="16.5" customHeight="1">
      <c r="A109" s="1124">
        <v>64</v>
      </c>
      <c r="B109" s="1124">
        <v>8130</v>
      </c>
      <c r="C109" s="1124" t="s">
        <v>515</v>
      </c>
      <c r="D109" s="1124" t="s">
        <v>413</v>
      </c>
      <c r="E109" s="1124" t="s">
        <v>454</v>
      </c>
      <c r="F109" s="1130">
        <v>1000</v>
      </c>
      <c r="G109" s="1124">
        <v>0</v>
      </c>
      <c r="H109" s="1130">
        <v>1000</v>
      </c>
      <c r="I109" s="1125">
        <v>8.4000000000000005E-2</v>
      </c>
      <c r="J109" s="1125">
        <v>0.107</v>
      </c>
      <c r="K109" s="1125">
        <v>2.1999999999999999E-2</v>
      </c>
      <c r="L109" s="1125">
        <v>6.4000000000000001E-2</v>
      </c>
      <c r="M109" s="1125">
        <v>4.2999999999999997E-2</v>
      </c>
      <c r="N109" s="1125">
        <v>3.5999999999999997E-2</v>
      </c>
      <c r="O109" s="1125">
        <f t="shared" si="8"/>
        <v>0.35599999999999998</v>
      </c>
      <c r="P109" s="1125">
        <v>0.35183399999999998</v>
      </c>
      <c r="Q109" s="1125">
        <f t="shared" si="9"/>
        <v>0.57199999999999995</v>
      </c>
      <c r="R109" s="1136">
        <f t="shared" si="10"/>
        <v>7.3559670781893002E-2</v>
      </c>
      <c r="S109" s="1125">
        <f t="shared" si="11"/>
        <v>1</v>
      </c>
    </row>
    <row r="110" spans="1:19" ht="16.5" customHeight="1">
      <c r="A110" s="1124">
        <v>65</v>
      </c>
      <c r="B110" s="1124">
        <v>8130</v>
      </c>
      <c r="C110" s="1124" t="s">
        <v>516</v>
      </c>
      <c r="D110" s="1124" t="s">
        <v>413</v>
      </c>
      <c r="E110" s="1124" t="s">
        <v>454</v>
      </c>
      <c r="F110" s="1130">
        <v>1500</v>
      </c>
      <c r="G110" s="1124">
        <v>0</v>
      </c>
      <c r="H110" s="1130">
        <v>1500</v>
      </c>
      <c r="I110" s="1125">
        <v>0.54700000000000004</v>
      </c>
      <c r="J110" s="1125">
        <v>0.56599999999999995</v>
      </c>
      <c r="K110" s="1125">
        <v>0.29899999999999999</v>
      </c>
      <c r="L110" s="1125">
        <v>0.56699999999999995</v>
      </c>
      <c r="M110" s="1125">
        <v>0.56699999999999995</v>
      </c>
      <c r="N110" s="1125">
        <v>0.59299999999999997</v>
      </c>
      <c r="O110" s="1125">
        <f t="shared" ref="O110:O147" si="12">SUM(I110:N110)</f>
        <v>3.1389999999999998</v>
      </c>
      <c r="P110" s="1125">
        <v>3.0695760000000001</v>
      </c>
      <c r="Q110" s="1125">
        <f t="shared" ref="Q110:Q147" si="13">O110+N110*6</f>
        <v>6.6969999999999992</v>
      </c>
      <c r="R110" s="1136">
        <f t="shared" ref="R110:R146" si="14">Q110/((F110*24*30*12*0.9)/1000000)</f>
        <v>0.57415980795610422</v>
      </c>
      <c r="S110" s="1125">
        <f t="shared" si="11"/>
        <v>7</v>
      </c>
    </row>
    <row r="111" spans="1:19" ht="16.5" customHeight="1">
      <c r="A111" s="1124">
        <v>66</v>
      </c>
      <c r="B111" s="1124">
        <v>8130</v>
      </c>
      <c r="C111" s="1124" t="s">
        <v>517</v>
      </c>
      <c r="D111" s="1124" t="s">
        <v>413</v>
      </c>
      <c r="E111" s="1124" t="s">
        <v>454</v>
      </c>
      <c r="F111" s="1130">
        <v>9500</v>
      </c>
      <c r="G111" s="1124">
        <v>0</v>
      </c>
      <c r="H111" s="1130">
        <v>9500</v>
      </c>
      <c r="I111" s="1125">
        <v>6.2560000000000002</v>
      </c>
      <c r="J111" s="1125">
        <v>6.3520000000000003</v>
      </c>
      <c r="K111" s="1125">
        <v>6.4109999999999996</v>
      </c>
      <c r="L111" s="1125">
        <v>5.9669999999999996</v>
      </c>
      <c r="M111" s="1125">
        <v>6.5679999999999996</v>
      </c>
      <c r="N111" s="1125">
        <v>6.2009999999999996</v>
      </c>
      <c r="O111" s="1125">
        <f t="shared" si="12"/>
        <v>37.754999999999995</v>
      </c>
      <c r="P111" s="1125">
        <v>37.572960000000002</v>
      </c>
      <c r="Q111" s="1125">
        <f t="shared" si="13"/>
        <v>74.960999999999984</v>
      </c>
      <c r="R111" s="1136">
        <f t="shared" si="14"/>
        <v>1.0147417153996099</v>
      </c>
      <c r="S111" s="1125">
        <f t="shared" ref="S111:S147" si="15">ROUNDUP(Q111*1.03,0)</f>
        <v>78</v>
      </c>
    </row>
    <row r="112" spans="1:19" ht="16.5" customHeight="1">
      <c r="A112" s="1124">
        <v>67</v>
      </c>
      <c r="B112" s="1124">
        <v>8130</v>
      </c>
      <c r="C112" s="1124" t="s">
        <v>518</v>
      </c>
      <c r="D112" s="1124" t="s">
        <v>413</v>
      </c>
      <c r="E112" s="1124" t="s">
        <v>454</v>
      </c>
      <c r="F112" s="1130">
        <v>3500</v>
      </c>
      <c r="G112" s="1124">
        <v>0</v>
      </c>
      <c r="H112" s="1130">
        <v>3500</v>
      </c>
      <c r="I112" s="1125">
        <v>1.476</v>
      </c>
      <c r="J112" s="1125">
        <v>1.286</v>
      </c>
      <c r="K112" s="1125">
        <v>0.86399999999999999</v>
      </c>
      <c r="L112" s="1125">
        <v>0.60599999999999998</v>
      </c>
      <c r="M112" s="1125">
        <v>0.80800000000000005</v>
      </c>
      <c r="N112" s="1125">
        <v>1.405</v>
      </c>
      <c r="O112" s="1125">
        <f t="shared" si="12"/>
        <v>6.4450000000000003</v>
      </c>
      <c r="P112" s="1125">
        <v>6.4406474999999999</v>
      </c>
      <c r="Q112" s="1125">
        <f t="shared" si="13"/>
        <v>14.875</v>
      </c>
      <c r="R112" s="1136">
        <f t="shared" si="14"/>
        <v>0.54655349794238683</v>
      </c>
      <c r="S112" s="1125">
        <f t="shared" si="15"/>
        <v>16</v>
      </c>
    </row>
    <row r="113" spans="1:19">
      <c r="A113" s="1124">
        <v>68</v>
      </c>
      <c r="B113" s="1124">
        <v>8130</v>
      </c>
      <c r="C113" s="1124" t="s">
        <v>519</v>
      </c>
      <c r="D113" s="1124" t="s">
        <v>413</v>
      </c>
      <c r="E113" s="1124" t="s">
        <v>454</v>
      </c>
      <c r="F113" s="1130">
        <v>4550</v>
      </c>
      <c r="G113" s="1124">
        <v>0</v>
      </c>
      <c r="H113" s="1130">
        <v>4550</v>
      </c>
      <c r="I113" s="1125">
        <v>2.9409999999999998</v>
      </c>
      <c r="J113" s="1125">
        <v>2.64</v>
      </c>
      <c r="K113" s="1125">
        <v>2.6680000000000001</v>
      </c>
      <c r="L113" s="1125">
        <v>2.0289999999999999</v>
      </c>
      <c r="M113" s="1125">
        <v>1.425</v>
      </c>
      <c r="N113" s="1125">
        <v>1.613</v>
      </c>
      <c r="O113" s="1125">
        <f t="shared" si="12"/>
        <v>13.315999999999999</v>
      </c>
      <c r="P113" s="1125">
        <v>13.263820000000001</v>
      </c>
      <c r="Q113" s="1125">
        <f t="shared" si="13"/>
        <v>22.994</v>
      </c>
      <c r="R113" s="1136">
        <f t="shared" si="14"/>
        <v>0.64990051101162205</v>
      </c>
      <c r="S113" s="1125">
        <f t="shared" si="15"/>
        <v>24</v>
      </c>
    </row>
    <row r="114" spans="1:19">
      <c r="A114" s="1124">
        <v>69</v>
      </c>
      <c r="B114" s="1124">
        <v>8130</v>
      </c>
      <c r="C114" s="1124" t="s">
        <v>520</v>
      </c>
      <c r="D114" s="1124" t="s">
        <v>413</v>
      </c>
      <c r="E114" s="1124" t="s">
        <v>454</v>
      </c>
      <c r="F114" s="1130">
        <v>2600</v>
      </c>
      <c r="G114" s="1124">
        <v>0</v>
      </c>
      <c r="H114" s="1130">
        <v>2600</v>
      </c>
      <c r="I114" s="1125">
        <v>1.3089999999999999</v>
      </c>
      <c r="J114" s="1125">
        <v>0.89700000000000002</v>
      </c>
      <c r="K114" s="1125">
        <v>0.67100000000000004</v>
      </c>
      <c r="L114" s="1125">
        <v>0.80100000000000005</v>
      </c>
      <c r="M114" s="1125">
        <v>0.96599999999999997</v>
      </c>
      <c r="N114" s="1125">
        <v>0.95399999999999996</v>
      </c>
      <c r="O114" s="1125">
        <f t="shared" si="12"/>
        <v>5.5979999999999999</v>
      </c>
      <c r="P114" s="1125">
        <v>5.5945162379999998</v>
      </c>
      <c r="Q114" s="1125">
        <f t="shared" si="13"/>
        <v>11.321999999999999</v>
      </c>
      <c r="R114" s="1136">
        <f t="shared" si="14"/>
        <v>0.56000712250712248</v>
      </c>
      <c r="S114" s="1125">
        <f t="shared" si="15"/>
        <v>12</v>
      </c>
    </row>
    <row r="115" spans="1:19" ht="16.5" customHeight="1">
      <c r="A115" s="1124">
        <v>70</v>
      </c>
      <c r="B115" s="1124">
        <v>8130</v>
      </c>
      <c r="C115" s="1124" t="s">
        <v>521</v>
      </c>
      <c r="D115" s="1124" t="s">
        <v>413</v>
      </c>
      <c r="E115" s="1124" t="s">
        <v>454</v>
      </c>
      <c r="F115" s="1130">
        <v>1800</v>
      </c>
      <c r="G115" s="1124">
        <v>-500</v>
      </c>
      <c r="H115" s="1130">
        <v>1300</v>
      </c>
      <c r="I115" s="1125">
        <v>0.32400000000000001</v>
      </c>
      <c r="J115" s="1125">
        <v>0.438</v>
      </c>
      <c r="K115" s="1125">
        <v>7.6999999999999999E-2</v>
      </c>
      <c r="L115" s="1125">
        <v>0.23799999999999999</v>
      </c>
      <c r="M115" s="1125">
        <v>0.23699999999999999</v>
      </c>
      <c r="N115" s="1125">
        <v>0.26900000000000002</v>
      </c>
      <c r="O115" s="1125">
        <f t="shared" si="12"/>
        <v>1.5830000000000002</v>
      </c>
      <c r="P115" s="1125">
        <v>1.5674399999999999</v>
      </c>
      <c r="Q115" s="1125">
        <f t="shared" si="13"/>
        <v>3.1970000000000001</v>
      </c>
      <c r="R115" s="1136">
        <f t="shared" si="14"/>
        <v>0.22840935070873342</v>
      </c>
      <c r="S115" s="1125">
        <f t="shared" si="15"/>
        <v>4</v>
      </c>
    </row>
    <row r="116" spans="1:19" ht="16.5" customHeight="1">
      <c r="A116" s="1124">
        <v>71</v>
      </c>
      <c r="B116" s="1124">
        <v>8130</v>
      </c>
      <c r="C116" s="1124" t="s">
        <v>522</v>
      </c>
      <c r="D116" s="1124" t="s">
        <v>413</v>
      </c>
      <c r="E116" s="1124" t="s">
        <v>454</v>
      </c>
      <c r="F116" s="1130">
        <v>1400</v>
      </c>
      <c r="G116" s="1124">
        <v>0</v>
      </c>
      <c r="H116" s="1130">
        <v>1400</v>
      </c>
      <c r="I116" s="1125">
        <v>0.50800000000000001</v>
      </c>
      <c r="J116" s="1125">
        <v>0.502</v>
      </c>
      <c r="K116" s="1125">
        <v>0.433</v>
      </c>
      <c r="L116" s="1125">
        <v>0.59499999999999997</v>
      </c>
      <c r="M116" s="1125">
        <v>0.49399999999999999</v>
      </c>
      <c r="N116" s="1125">
        <v>0.61699999999999999</v>
      </c>
      <c r="O116" s="1125">
        <f t="shared" si="12"/>
        <v>3.149</v>
      </c>
      <c r="P116" s="1125">
        <v>3.1349070000000001</v>
      </c>
      <c r="Q116" s="1125">
        <f t="shared" si="13"/>
        <v>6.851</v>
      </c>
      <c r="R116" s="1136">
        <f t="shared" si="14"/>
        <v>0.62931731334509111</v>
      </c>
      <c r="S116" s="1125">
        <f t="shared" si="15"/>
        <v>8</v>
      </c>
    </row>
    <row r="117" spans="1:19" ht="16.5" customHeight="1">
      <c r="A117" s="1124">
        <v>72</v>
      </c>
      <c r="B117" s="1124">
        <v>8130</v>
      </c>
      <c r="C117" s="1124" t="s">
        <v>523</v>
      </c>
      <c r="D117" s="1124" t="s">
        <v>413</v>
      </c>
      <c r="E117" s="1124" t="s">
        <v>454</v>
      </c>
      <c r="F117" s="1130">
        <v>1500</v>
      </c>
      <c r="G117" s="1124">
        <v>0</v>
      </c>
      <c r="H117" s="1130">
        <v>1500</v>
      </c>
      <c r="I117" s="1125">
        <v>0.14399999999999999</v>
      </c>
      <c r="J117" s="1125">
        <v>0.161</v>
      </c>
      <c r="K117" s="1125">
        <v>9.8000000000000004E-2</v>
      </c>
      <c r="L117" s="1125">
        <v>0.109</v>
      </c>
      <c r="M117" s="1125">
        <v>7.4999999999999997E-2</v>
      </c>
      <c r="N117" s="1125">
        <v>6.7000000000000004E-2</v>
      </c>
      <c r="O117" s="1125">
        <f t="shared" si="12"/>
        <v>0.65399999999999991</v>
      </c>
      <c r="P117" s="1125">
        <v>0.63934199999999997</v>
      </c>
      <c r="Q117" s="1125">
        <f t="shared" si="13"/>
        <v>1.056</v>
      </c>
      <c r="R117" s="1136">
        <f t="shared" si="14"/>
        <v>9.0534979423868317E-2</v>
      </c>
      <c r="S117" s="1125">
        <f t="shared" si="15"/>
        <v>2</v>
      </c>
    </row>
    <row r="118" spans="1:19" ht="16.5" customHeight="1">
      <c r="A118" s="1124">
        <v>73</v>
      </c>
      <c r="B118" s="1124">
        <v>8130</v>
      </c>
      <c r="C118" s="1124" t="s">
        <v>524</v>
      </c>
      <c r="D118" s="1124" t="s">
        <v>413</v>
      </c>
      <c r="E118" s="1124" t="s">
        <v>454</v>
      </c>
      <c r="F118" s="1130">
        <v>2700</v>
      </c>
      <c r="G118" s="1124">
        <v>0</v>
      </c>
      <c r="H118" s="1130">
        <v>2700</v>
      </c>
      <c r="I118" s="1125">
        <v>1.448</v>
      </c>
      <c r="J118" s="1125">
        <v>1.254</v>
      </c>
      <c r="K118" s="1125">
        <v>1.4790000000000001</v>
      </c>
      <c r="L118" s="1125">
        <v>1.512</v>
      </c>
      <c r="M118" s="1125">
        <v>1.4999999999999999E-2</v>
      </c>
      <c r="N118" s="1125">
        <v>0.67900000000000005</v>
      </c>
      <c r="O118" s="1125">
        <f t="shared" si="12"/>
        <v>6.3869999999999996</v>
      </c>
      <c r="P118" s="1125">
        <v>6.3505120000000002</v>
      </c>
      <c r="Q118" s="1125">
        <f t="shared" si="13"/>
        <v>10.460999999999999</v>
      </c>
      <c r="R118" s="1136">
        <f t="shared" si="14"/>
        <v>0.49825674439871964</v>
      </c>
      <c r="S118" s="1125">
        <f t="shared" si="15"/>
        <v>11</v>
      </c>
    </row>
    <row r="119" spans="1:19" ht="16.5" customHeight="1">
      <c r="A119" s="1124">
        <v>74</v>
      </c>
      <c r="B119" s="1124">
        <v>8130</v>
      </c>
      <c r="C119" s="1124" t="s">
        <v>525</v>
      </c>
      <c r="D119" s="1124" t="s">
        <v>413</v>
      </c>
      <c r="E119" s="1124" t="s">
        <v>454</v>
      </c>
      <c r="F119" s="1130">
        <v>3300</v>
      </c>
      <c r="G119" s="1124">
        <v>0</v>
      </c>
      <c r="H119" s="1130">
        <v>3300</v>
      </c>
      <c r="I119" s="1125">
        <v>1.244</v>
      </c>
      <c r="J119" s="1125">
        <v>1.177</v>
      </c>
      <c r="K119" s="1125">
        <v>0.95599999999999996</v>
      </c>
      <c r="L119" s="1125">
        <v>1.0880000000000001</v>
      </c>
      <c r="M119" s="1125">
        <v>1.0880000000000001</v>
      </c>
      <c r="N119" s="1125">
        <v>1.169</v>
      </c>
      <c r="O119" s="1125">
        <f t="shared" si="12"/>
        <v>6.7219999999999995</v>
      </c>
      <c r="P119" s="1125">
        <v>6.6096000000000004</v>
      </c>
      <c r="Q119" s="1125">
        <f t="shared" si="13"/>
        <v>13.736000000000001</v>
      </c>
      <c r="R119" s="1136">
        <f>Q119/((H119*24*30*12*0.9)/1000000)</f>
        <v>0.53529118343933169</v>
      </c>
      <c r="S119" s="1125">
        <f t="shared" si="15"/>
        <v>15</v>
      </c>
    </row>
    <row r="120" spans="1:19" ht="16.5" customHeight="1">
      <c r="A120" s="1124">
        <v>75</v>
      </c>
      <c r="B120" s="1124">
        <v>8130</v>
      </c>
      <c r="C120" s="1124" t="s">
        <v>526</v>
      </c>
      <c r="D120" s="1124" t="s">
        <v>413</v>
      </c>
      <c r="E120" s="1124" t="s">
        <v>454</v>
      </c>
      <c r="F120" s="1130">
        <v>4000</v>
      </c>
      <c r="G120" s="1124">
        <v>0</v>
      </c>
      <c r="H120" s="1130">
        <v>4000</v>
      </c>
      <c r="I120" s="1125">
        <v>1.361</v>
      </c>
      <c r="J120" s="1125">
        <v>1.395</v>
      </c>
      <c r="K120" s="1125">
        <v>1.23</v>
      </c>
      <c r="L120" s="1125">
        <v>1.2649999999999999</v>
      </c>
      <c r="M120" s="1125">
        <v>1.244</v>
      </c>
      <c r="N120" s="1125">
        <v>1.343</v>
      </c>
      <c r="O120" s="1125">
        <f t="shared" si="12"/>
        <v>7.8380000000000001</v>
      </c>
      <c r="P120" s="1125">
        <v>7.6930500000000004</v>
      </c>
      <c r="Q120" s="1125">
        <f t="shared" si="13"/>
        <v>15.896000000000001</v>
      </c>
      <c r="R120" s="1136">
        <f t="shared" si="14"/>
        <v>0.51105967078189307</v>
      </c>
      <c r="S120" s="1125">
        <f t="shared" si="15"/>
        <v>17</v>
      </c>
    </row>
    <row r="121" spans="1:19" ht="16.5" customHeight="1">
      <c r="A121" s="1124">
        <v>76</v>
      </c>
      <c r="B121" s="1124">
        <v>8130</v>
      </c>
      <c r="C121" s="1124" t="s">
        <v>527</v>
      </c>
      <c r="D121" s="1124" t="s">
        <v>413</v>
      </c>
      <c r="E121" s="1124" t="s">
        <v>454</v>
      </c>
      <c r="F121" s="1130">
        <v>3100</v>
      </c>
      <c r="G121" s="1124">
        <v>0</v>
      </c>
      <c r="H121" s="1130">
        <v>3100</v>
      </c>
      <c r="I121" s="1125">
        <v>1.756</v>
      </c>
      <c r="J121" s="1125">
        <v>1.786</v>
      </c>
      <c r="K121" s="1125">
        <v>1.736</v>
      </c>
      <c r="L121" s="1125">
        <v>1.643</v>
      </c>
      <c r="M121" s="1125">
        <v>1.772</v>
      </c>
      <c r="N121" s="1125">
        <v>1.7170000000000001</v>
      </c>
      <c r="O121" s="1125">
        <f t="shared" si="12"/>
        <v>10.41</v>
      </c>
      <c r="P121" s="1125">
        <v>10.298384</v>
      </c>
      <c r="Q121" s="1125">
        <f t="shared" si="13"/>
        <v>20.712</v>
      </c>
      <c r="R121" s="1136">
        <f t="shared" si="14"/>
        <v>0.85921943448825167</v>
      </c>
      <c r="S121" s="1125">
        <f t="shared" si="15"/>
        <v>22</v>
      </c>
    </row>
    <row r="122" spans="1:19" ht="16.5" customHeight="1">
      <c r="A122" s="1124">
        <v>77</v>
      </c>
      <c r="B122" s="1124">
        <v>8130</v>
      </c>
      <c r="C122" s="1124" t="s">
        <v>528</v>
      </c>
      <c r="D122" s="1124" t="s">
        <v>413</v>
      </c>
      <c r="E122" s="1124" t="s">
        <v>454</v>
      </c>
      <c r="F122" s="1130">
        <v>2000</v>
      </c>
      <c r="G122" s="1124">
        <v>0</v>
      </c>
      <c r="H122" s="1130">
        <v>2000</v>
      </c>
      <c r="I122" s="1125">
        <v>0.38500000000000001</v>
      </c>
      <c r="J122" s="1125">
        <v>0.315</v>
      </c>
      <c r="K122" s="1125">
        <v>0.22</v>
      </c>
      <c r="L122" s="1125">
        <v>0.187</v>
      </c>
      <c r="M122" s="1125">
        <v>9.4E-2</v>
      </c>
      <c r="N122" s="1125">
        <v>8.3000000000000004E-2</v>
      </c>
      <c r="O122" s="1125">
        <f t="shared" si="12"/>
        <v>1.284</v>
      </c>
      <c r="P122" s="1125">
        <v>1.2539549999999999</v>
      </c>
      <c r="Q122" s="1125">
        <f t="shared" si="13"/>
        <v>1.782</v>
      </c>
      <c r="R122" s="1136">
        <f t="shared" si="14"/>
        <v>0.11458333333333334</v>
      </c>
      <c r="S122" s="1125">
        <f t="shared" si="15"/>
        <v>2</v>
      </c>
    </row>
    <row r="123" spans="1:19" ht="16.5" customHeight="1">
      <c r="A123" s="1124">
        <v>78</v>
      </c>
      <c r="B123" s="1124">
        <v>8130</v>
      </c>
      <c r="C123" s="1124" t="s">
        <v>529</v>
      </c>
      <c r="D123" s="1124" t="s">
        <v>413</v>
      </c>
      <c r="E123" s="1124" t="s">
        <v>454</v>
      </c>
      <c r="F123" s="1130">
        <v>1000</v>
      </c>
      <c r="G123" s="1124">
        <v>0</v>
      </c>
      <c r="H123" s="1130">
        <v>1000</v>
      </c>
      <c r="I123" s="1125">
        <v>0.443</v>
      </c>
      <c r="J123" s="1125">
        <v>0.42899999999999999</v>
      </c>
      <c r="K123" s="1125">
        <v>0.42199999999999999</v>
      </c>
      <c r="L123" s="1125">
        <v>0.42899999999999999</v>
      </c>
      <c r="M123" s="1125">
        <v>0.41499999999999998</v>
      </c>
      <c r="N123" s="1125">
        <v>0.34399999999999997</v>
      </c>
      <c r="O123" s="1125">
        <f t="shared" si="12"/>
        <v>2.4819999999999998</v>
      </c>
      <c r="P123" s="1125">
        <v>2.4826440000000001</v>
      </c>
      <c r="Q123" s="1125">
        <f t="shared" si="13"/>
        <v>4.5459999999999994</v>
      </c>
      <c r="R123" s="1136">
        <f t="shared" si="14"/>
        <v>0.58461934156378592</v>
      </c>
      <c r="S123" s="1125">
        <f t="shared" si="15"/>
        <v>5</v>
      </c>
    </row>
    <row r="124" spans="1:19" ht="16.5" customHeight="1">
      <c r="A124" s="1124">
        <v>79</v>
      </c>
      <c r="B124" s="1124">
        <v>8130</v>
      </c>
      <c r="C124" s="1124" t="s">
        <v>530</v>
      </c>
      <c r="D124" s="1124" t="s">
        <v>413</v>
      </c>
      <c r="E124" s="1124" t="s">
        <v>454</v>
      </c>
      <c r="F124" s="1130">
        <v>3000</v>
      </c>
      <c r="G124" s="1124">
        <v>0</v>
      </c>
      <c r="H124" s="1130">
        <v>3000</v>
      </c>
      <c r="I124" s="1125">
        <v>0.40100000000000002</v>
      </c>
      <c r="J124" s="1125">
        <v>0.52900000000000003</v>
      </c>
      <c r="K124" s="1125">
        <v>0.34899999999999998</v>
      </c>
      <c r="L124" s="1125">
        <v>0.39400000000000002</v>
      </c>
      <c r="M124" s="1125">
        <v>0.43099999999999999</v>
      </c>
      <c r="N124" s="1125">
        <v>0.61399999999999999</v>
      </c>
      <c r="O124" s="1125">
        <f t="shared" si="12"/>
        <v>2.718</v>
      </c>
      <c r="P124" s="1125">
        <v>2.5222280000000001</v>
      </c>
      <c r="Q124" s="1125">
        <f t="shared" si="13"/>
        <v>6.4020000000000001</v>
      </c>
      <c r="R124" s="1136">
        <f t="shared" si="14"/>
        <v>0.27443415637860086</v>
      </c>
      <c r="S124" s="1125">
        <f t="shared" si="15"/>
        <v>7</v>
      </c>
    </row>
    <row r="125" spans="1:19" ht="16.5" customHeight="1">
      <c r="A125" s="1124">
        <v>80</v>
      </c>
      <c r="B125" s="1124">
        <v>8130</v>
      </c>
      <c r="C125" s="1124" t="s">
        <v>531</v>
      </c>
      <c r="D125" s="1124" t="s">
        <v>413</v>
      </c>
      <c r="E125" s="1124" t="s">
        <v>454</v>
      </c>
      <c r="F125" s="1130">
        <v>3300</v>
      </c>
      <c r="G125" s="1124">
        <v>0</v>
      </c>
      <c r="H125" s="1130">
        <v>3300</v>
      </c>
      <c r="I125" s="1125">
        <v>0</v>
      </c>
      <c r="J125" s="1125">
        <v>8.7999999999999995E-2</v>
      </c>
      <c r="K125" s="1125">
        <v>0.71499999999999997</v>
      </c>
      <c r="L125" s="1125">
        <v>1.07</v>
      </c>
      <c r="M125" s="1125">
        <v>1</v>
      </c>
      <c r="N125" s="1125">
        <v>0.93300000000000005</v>
      </c>
      <c r="O125" s="1125">
        <f t="shared" si="12"/>
        <v>3.806</v>
      </c>
      <c r="P125" s="1125">
        <v>3.4772639999999999</v>
      </c>
      <c r="Q125" s="1125">
        <f t="shared" si="13"/>
        <v>9.4039999999999999</v>
      </c>
      <c r="R125" s="1136">
        <f t="shared" si="14"/>
        <v>0.366473375732635</v>
      </c>
      <c r="S125" s="1125">
        <f t="shared" si="15"/>
        <v>10</v>
      </c>
    </row>
    <row r="126" spans="1:19" ht="16.5" customHeight="1">
      <c r="A126" s="1124">
        <v>81</v>
      </c>
      <c r="B126" s="1124">
        <v>8140</v>
      </c>
      <c r="C126" s="1124" t="s">
        <v>532</v>
      </c>
      <c r="D126" s="1124" t="s">
        <v>413</v>
      </c>
      <c r="E126" s="1124" t="s">
        <v>452</v>
      </c>
      <c r="F126" s="1130">
        <v>4000</v>
      </c>
      <c r="G126" s="1124">
        <v>0</v>
      </c>
      <c r="H126" s="1130">
        <v>4000</v>
      </c>
      <c r="I126" s="1125">
        <v>1.3460000000000001</v>
      </c>
      <c r="J126" s="1125">
        <v>1.363</v>
      </c>
      <c r="K126" s="1125">
        <v>1.375</v>
      </c>
      <c r="L126" s="1125">
        <v>1.27</v>
      </c>
      <c r="M126" s="1125">
        <v>1.454</v>
      </c>
      <c r="N126" s="1125">
        <v>1.492</v>
      </c>
      <c r="O126" s="1125">
        <f t="shared" si="12"/>
        <v>8.2999999999999989</v>
      </c>
      <c r="P126" s="1125">
        <v>8.0349199999999996</v>
      </c>
      <c r="Q126" s="1125">
        <f t="shared" si="13"/>
        <v>17.251999999999999</v>
      </c>
      <c r="R126" s="1136">
        <f t="shared" si="14"/>
        <v>0.55465534979423869</v>
      </c>
      <c r="S126" s="1125">
        <f t="shared" si="15"/>
        <v>18</v>
      </c>
    </row>
    <row r="127" spans="1:19" ht="16.5" customHeight="1">
      <c r="A127" s="1124">
        <v>82</v>
      </c>
      <c r="B127" s="1124">
        <v>8140</v>
      </c>
      <c r="C127" s="1124" t="s">
        <v>533</v>
      </c>
      <c r="D127" s="1124" t="s">
        <v>413</v>
      </c>
      <c r="E127" s="1124" t="s">
        <v>454</v>
      </c>
      <c r="F127" s="1130">
        <v>2800</v>
      </c>
      <c r="G127" s="1124">
        <v>0</v>
      </c>
      <c r="H127" s="1130">
        <v>2800</v>
      </c>
      <c r="I127" s="1125">
        <v>4.3999999999999997E-2</v>
      </c>
      <c r="J127" s="1125">
        <v>7.8E-2</v>
      </c>
      <c r="K127" s="1125">
        <v>2E-3</v>
      </c>
      <c r="L127" s="1125">
        <v>8.0000000000000002E-3</v>
      </c>
      <c r="M127" s="1125">
        <v>2.8000000000000001E-2</v>
      </c>
      <c r="N127" s="1125">
        <v>0.16500000000000001</v>
      </c>
      <c r="O127" s="1125">
        <f t="shared" si="12"/>
        <v>0.32500000000000001</v>
      </c>
      <c r="P127" s="1125">
        <v>0.30437999999999998</v>
      </c>
      <c r="Q127" s="1125">
        <f t="shared" si="13"/>
        <v>1.3149999999999999</v>
      </c>
      <c r="R127" s="1136">
        <f t="shared" si="14"/>
        <v>6.0396457965902407E-2</v>
      </c>
      <c r="S127" s="1125">
        <f t="shared" si="15"/>
        <v>2</v>
      </c>
    </row>
    <row r="128" spans="1:19" ht="16.5" customHeight="1">
      <c r="A128" s="1124">
        <v>83</v>
      </c>
      <c r="B128" s="1124">
        <v>8140</v>
      </c>
      <c r="C128" s="1124" t="s">
        <v>534</v>
      </c>
      <c r="D128" s="1124" t="s">
        <v>413</v>
      </c>
      <c r="E128" s="1124" t="s">
        <v>454</v>
      </c>
      <c r="F128" s="1130">
        <v>5500</v>
      </c>
      <c r="G128" s="1124">
        <v>-3050</v>
      </c>
      <c r="H128" s="1130">
        <v>2450</v>
      </c>
      <c r="I128" s="1125">
        <v>0.01</v>
      </c>
      <c r="J128" s="1125">
        <v>6.0000000000000001E-3</v>
      </c>
      <c r="K128" s="1125">
        <v>3.0000000000000001E-3</v>
      </c>
      <c r="L128" s="1125">
        <v>3.0000000000000001E-3</v>
      </c>
      <c r="M128" s="1125">
        <v>5.0000000000000001E-3</v>
      </c>
      <c r="N128" s="1125">
        <v>4.0000000000000001E-3</v>
      </c>
      <c r="O128" s="1125">
        <f t="shared" si="12"/>
        <v>3.1E-2</v>
      </c>
      <c r="P128" s="1125">
        <v>3.065E-2</v>
      </c>
      <c r="Q128" s="1125">
        <f t="shared" si="13"/>
        <v>5.5E-2</v>
      </c>
      <c r="R128" s="1136">
        <f t="shared" si="14"/>
        <v>1.2860082304526749E-3</v>
      </c>
      <c r="S128" s="1125">
        <f t="shared" si="15"/>
        <v>1</v>
      </c>
    </row>
    <row r="129" spans="1:19" ht="16.5" customHeight="1">
      <c r="A129" s="1124">
        <v>84</v>
      </c>
      <c r="B129" s="1124">
        <v>8140</v>
      </c>
      <c r="C129" s="1124" t="s">
        <v>535</v>
      </c>
      <c r="D129" s="1124" t="s">
        <v>413</v>
      </c>
      <c r="E129" s="1124" t="s">
        <v>454</v>
      </c>
      <c r="F129" s="1130">
        <v>18000</v>
      </c>
      <c r="G129" s="1124">
        <v>-3000</v>
      </c>
      <c r="H129" s="1130">
        <v>15000</v>
      </c>
      <c r="I129" s="1125">
        <v>11.832000000000001</v>
      </c>
      <c r="J129" s="1125">
        <v>10.365</v>
      </c>
      <c r="K129" s="1125">
        <v>10.439</v>
      </c>
      <c r="L129" s="1125">
        <v>9.7360000000000007</v>
      </c>
      <c r="M129" s="1125">
        <v>10.71</v>
      </c>
      <c r="N129" s="1125">
        <v>10.637</v>
      </c>
      <c r="O129" s="1125">
        <f t="shared" si="12"/>
        <v>63.719000000000001</v>
      </c>
      <c r="P129" s="1125">
        <v>63.656880000000001</v>
      </c>
      <c r="Q129" s="1125">
        <f t="shared" si="13"/>
        <v>127.541</v>
      </c>
      <c r="R129" s="1136">
        <f t="shared" si="14"/>
        <v>0.91121542066758121</v>
      </c>
      <c r="S129" s="1125">
        <f t="shared" si="15"/>
        <v>132</v>
      </c>
    </row>
    <row r="130" spans="1:19" ht="16.5" customHeight="1">
      <c r="A130" s="1124">
        <v>85</v>
      </c>
      <c r="B130" s="1124">
        <v>8140</v>
      </c>
      <c r="C130" s="1124" t="s">
        <v>536</v>
      </c>
      <c r="D130" s="1124" t="s">
        <v>413</v>
      </c>
      <c r="E130" s="1124" t="s">
        <v>454</v>
      </c>
      <c r="F130" s="1130">
        <v>2700</v>
      </c>
      <c r="G130" s="1124">
        <v>0</v>
      </c>
      <c r="H130" s="1130">
        <v>2700</v>
      </c>
      <c r="I130" s="1125">
        <v>0.36599999999999999</v>
      </c>
      <c r="J130" s="1125">
        <v>0.70599999999999996</v>
      </c>
      <c r="K130" s="1125">
        <v>0.80100000000000005</v>
      </c>
      <c r="L130" s="1125">
        <v>0.78500000000000003</v>
      </c>
      <c r="M130" s="1125">
        <v>0.98699999999999999</v>
      </c>
      <c r="N130" s="1125">
        <v>0.755</v>
      </c>
      <c r="O130" s="1125">
        <f t="shared" si="12"/>
        <v>4.4000000000000004</v>
      </c>
      <c r="P130" s="1125">
        <v>4.3960920000000003</v>
      </c>
      <c r="Q130" s="1125">
        <f t="shared" si="13"/>
        <v>8.93</v>
      </c>
      <c r="R130" s="1136">
        <f t="shared" si="14"/>
        <v>0.42533531473860692</v>
      </c>
      <c r="S130" s="1125">
        <f t="shared" si="15"/>
        <v>10</v>
      </c>
    </row>
    <row r="131" spans="1:19" ht="16.5" customHeight="1">
      <c r="A131" s="1124">
        <v>86</v>
      </c>
      <c r="B131" s="1124">
        <v>8110</v>
      </c>
      <c r="C131" s="1124" t="s">
        <v>537</v>
      </c>
      <c r="D131" s="1124" t="s">
        <v>438</v>
      </c>
      <c r="E131" s="1124" t="s">
        <v>454</v>
      </c>
      <c r="F131" s="1130">
        <v>43500</v>
      </c>
      <c r="G131" s="1124">
        <v>0</v>
      </c>
      <c r="H131" s="1130">
        <v>43500</v>
      </c>
      <c r="I131" s="1125">
        <v>27.297999999999998</v>
      </c>
      <c r="J131" s="1125">
        <v>24.789000000000001</v>
      </c>
      <c r="K131" s="1125">
        <v>29.363</v>
      </c>
      <c r="L131" s="1125">
        <v>27.605</v>
      </c>
      <c r="M131" s="1125">
        <v>26.736999999999998</v>
      </c>
      <c r="N131" s="1125">
        <v>26.552</v>
      </c>
      <c r="O131" s="1125">
        <f t="shared" si="12"/>
        <v>162.34399999999999</v>
      </c>
      <c r="P131" s="1125">
        <v>162.012101</v>
      </c>
      <c r="Q131" s="1125">
        <f t="shared" si="13"/>
        <v>321.65600000000001</v>
      </c>
      <c r="R131" s="1136">
        <f t="shared" si="14"/>
        <v>0.95092474338962218</v>
      </c>
      <c r="S131" s="1125">
        <f t="shared" si="15"/>
        <v>332</v>
      </c>
    </row>
    <row r="132" spans="1:19" ht="16.5" customHeight="1">
      <c r="A132" s="1124">
        <v>87</v>
      </c>
      <c r="B132" s="1124">
        <v>8130</v>
      </c>
      <c r="C132" s="1124" t="s">
        <v>538</v>
      </c>
      <c r="D132" s="1124" t="s">
        <v>438</v>
      </c>
      <c r="E132" s="1124" t="s">
        <v>454</v>
      </c>
      <c r="F132" s="1130">
        <v>6000</v>
      </c>
      <c r="G132" s="1124">
        <v>0</v>
      </c>
      <c r="H132" s="1130">
        <v>6000</v>
      </c>
      <c r="I132" s="1125">
        <v>2.04</v>
      </c>
      <c r="J132" s="1125">
        <v>1.8089999999999999</v>
      </c>
      <c r="K132" s="1125">
        <v>1.028</v>
      </c>
      <c r="L132" s="1125">
        <v>1.502</v>
      </c>
      <c r="M132" s="1125">
        <v>1.7450000000000001</v>
      </c>
      <c r="N132" s="1125">
        <v>1.9730000000000001</v>
      </c>
      <c r="O132" s="1125">
        <f t="shared" si="12"/>
        <v>10.097000000000001</v>
      </c>
      <c r="P132" s="1125">
        <v>9.9224999999999994</v>
      </c>
      <c r="Q132" s="1125">
        <f t="shared" si="13"/>
        <v>21.935000000000002</v>
      </c>
      <c r="R132" s="1136">
        <f t="shared" si="14"/>
        <v>0.47014317558299046</v>
      </c>
      <c r="S132" s="1125">
        <f t="shared" si="15"/>
        <v>23</v>
      </c>
    </row>
    <row r="133" spans="1:19" ht="16.5" customHeight="1">
      <c r="A133" s="1124">
        <v>88</v>
      </c>
      <c r="B133" s="1124">
        <v>8130</v>
      </c>
      <c r="C133" s="1124" t="s">
        <v>539</v>
      </c>
      <c r="D133" s="1124" t="s">
        <v>438</v>
      </c>
      <c r="E133" s="1124" t="s">
        <v>454</v>
      </c>
      <c r="F133" s="1130">
        <v>5050</v>
      </c>
      <c r="G133" s="1124">
        <v>0</v>
      </c>
      <c r="H133" s="1130">
        <v>5050</v>
      </c>
      <c r="I133" s="1125">
        <v>1.7829999999999999</v>
      </c>
      <c r="J133" s="1125">
        <v>1.5980000000000001</v>
      </c>
      <c r="K133" s="1125">
        <v>1.4710000000000001</v>
      </c>
      <c r="L133" s="1125">
        <v>1.2809999999999999</v>
      </c>
      <c r="M133" s="1125">
        <v>0.64300000000000002</v>
      </c>
      <c r="N133" s="1125">
        <v>7.1999999999999995E-2</v>
      </c>
      <c r="O133" s="1125">
        <f t="shared" si="12"/>
        <v>6.8479999999999999</v>
      </c>
      <c r="P133" s="1125">
        <v>6.8570099999999998</v>
      </c>
      <c r="Q133" s="1125">
        <f t="shared" si="13"/>
        <v>7.2799999999999994</v>
      </c>
      <c r="R133" s="1136">
        <f t="shared" si="14"/>
        <v>0.1853889092612965</v>
      </c>
      <c r="S133" s="1125">
        <f t="shared" si="15"/>
        <v>8</v>
      </c>
    </row>
    <row r="134" spans="1:19" ht="16.5" customHeight="1">
      <c r="A134" s="1124">
        <v>89</v>
      </c>
      <c r="B134" s="1124">
        <v>8130</v>
      </c>
      <c r="C134" s="1124" t="s">
        <v>540</v>
      </c>
      <c r="D134" s="1124" t="s">
        <v>438</v>
      </c>
      <c r="E134" s="1124" t="s">
        <v>454</v>
      </c>
      <c r="F134" s="1130">
        <v>2850</v>
      </c>
      <c r="G134" s="1124">
        <v>900</v>
      </c>
      <c r="H134" s="1130">
        <v>3750</v>
      </c>
      <c r="I134" s="1125">
        <v>1.6060000000000001</v>
      </c>
      <c r="J134" s="1125">
        <v>1.593</v>
      </c>
      <c r="K134" s="1125">
        <v>1.5169999999999999</v>
      </c>
      <c r="L134" s="1125">
        <v>1.4950000000000001</v>
      </c>
      <c r="M134" s="1125">
        <v>1.2999999999999999E-2</v>
      </c>
      <c r="N134" s="1125">
        <v>1.4999999999999999E-2</v>
      </c>
      <c r="O134" s="1125">
        <f t="shared" si="12"/>
        <v>6.238999999999999</v>
      </c>
      <c r="P134" s="1125">
        <v>6.2224649999999997</v>
      </c>
      <c r="Q134" s="1125">
        <f t="shared" si="13"/>
        <v>6.3289999999999988</v>
      </c>
      <c r="R134" s="1136">
        <f t="shared" si="14"/>
        <v>0.28558407335210451</v>
      </c>
      <c r="S134" s="1125">
        <f t="shared" si="15"/>
        <v>7</v>
      </c>
    </row>
    <row r="135" spans="1:19" ht="16.5" customHeight="1">
      <c r="A135" s="1124">
        <v>90</v>
      </c>
      <c r="B135" s="1124">
        <v>8130</v>
      </c>
      <c r="C135" s="1124" t="s">
        <v>541</v>
      </c>
      <c r="D135" s="1124" t="s">
        <v>438</v>
      </c>
      <c r="E135" s="1124" t="s">
        <v>454</v>
      </c>
      <c r="F135" s="1130">
        <v>3300</v>
      </c>
      <c r="G135" s="1124">
        <v>0</v>
      </c>
      <c r="H135" s="1130">
        <v>3300</v>
      </c>
      <c r="I135" s="1125">
        <v>1.7609999999999999</v>
      </c>
      <c r="J135" s="1125">
        <v>1.661</v>
      </c>
      <c r="K135" s="1125">
        <v>0.29799999999999999</v>
      </c>
      <c r="L135" s="1125">
        <v>0.30599999999999999</v>
      </c>
      <c r="M135" s="1125">
        <v>0.27800000000000002</v>
      </c>
      <c r="N135" s="1125">
        <v>0.27400000000000002</v>
      </c>
      <c r="O135" s="1125">
        <f t="shared" si="12"/>
        <v>4.5780000000000003</v>
      </c>
      <c r="P135" s="1125">
        <v>4.5297000000000001</v>
      </c>
      <c r="Q135" s="1125">
        <f t="shared" si="13"/>
        <v>6.2220000000000004</v>
      </c>
      <c r="R135" s="1136">
        <f t="shared" si="14"/>
        <v>0.24247100635989527</v>
      </c>
      <c r="S135" s="1125">
        <f t="shared" si="15"/>
        <v>7</v>
      </c>
    </row>
    <row r="136" spans="1:19" ht="16.5" customHeight="1">
      <c r="A136" s="1124">
        <v>91</v>
      </c>
      <c r="B136" s="1124">
        <v>8130</v>
      </c>
      <c r="C136" s="1124" t="s">
        <v>542</v>
      </c>
      <c r="D136" s="1124" t="s">
        <v>438</v>
      </c>
      <c r="E136" s="1124" t="s">
        <v>454</v>
      </c>
      <c r="F136" s="1130">
        <v>15000</v>
      </c>
      <c r="G136" s="1124">
        <v>0</v>
      </c>
      <c r="H136" s="1130">
        <v>15000</v>
      </c>
      <c r="I136" s="1125">
        <v>8.2949999999999999</v>
      </c>
      <c r="J136" s="1125">
        <v>7.97</v>
      </c>
      <c r="K136" s="1125">
        <v>7.7619999999999996</v>
      </c>
      <c r="L136" s="1125">
        <v>7.1059999999999999</v>
      </c>
      <c r="M136" s="1125">
        <v>7.7030000000000003</v>
      </c>
      <c r="N136" s="1125">
        <v>6.375</v>
      </c>
      <c r="O136" s="1125">
        <f t="shared" si="12"/>
        <v>45.211000000000006</v>
      </c>
      <c r="P136" s="1125">
        <v>45.032378999999999</v>
      </c>
      <c r="Q136" s="1125">
        <f t="shared" si="13"/>
        <v>83.461000000000013</v>
      </c>
      <c r="R136" s="1136">
        <f t="shared" si="14"/>
        <v>0.71554355281207138</v>
      </c>
      <c r="S136" s="1125">
        <f t="shared" si="15"/>
        <v>86</v>
      </c>
    </row>
    <row r="137" spans="1:19" ht="16.5" customHeight="1">
      <c r="A137" s="1124">
        <v>92</v>
      </c>
      <c r="B137" s="1124">
        <v>8130</v>
      </c>
      <c r="C137" s="1124" t="s">
        <v>543</v>
      </c>
      <c r="D137" s="1124" t="s">
        <v>438</v>
      </c>
      <c r="E137" s="1124" t="s">
        <v>454</v>
      </c>
      <c r="F137" s="1130">
        <v>2900</v>
      </c>
      <c r="G137" s="1124">
        <v>0</v>
      </c>
      <c r="H137" s="1130">
        <v>2900</v>
      </c>
      <c r="I137" s="1125">
        <v>1.577</v>
      </c>
      <c r="J137" s="1125">
        <v>1.496</v>
      </c>
      <c r="K137" s="1125">
        <v>1.552</v>
      </c>
      <c r="L137" s="1125">
        <v>1.5349999999999999</v>
      </c>
      <c r="M137" s="1125">
        <v>1.7000000000000001E-2</v>
      </c>
      <c r="N137" s="1125">
        <v>2.1999999999999999E-2</v>
      </c>
      <c r="O137" s="1125">
        <f t="shared" si="12"/>
        <v>6.1990000000000007</v>
      </c>
      <c r="P137" s="1125">
        <v>6.1829099999999997</v>
      </c>
      <c r="Q137" s="1125">
        <f t="shared" si="13"/>
        <v>6.3310000000000004</v>
      </c>
      <c r="R137" s="1136">
        <f t="shared" si="14"/>
        <v>0.28074890024123744</v>
      </c>
      <c r="S137" s="1125">
        <f t="shared" si="15"/>
        <v>7</v>
      </c>
    </row>
    <row r="138" spans="1:19" ht="16.5" customHeight="1">
      <c r="A138" s="1124">
        <v>93</v>
      </c>
      <c r="B138" s="1124">
        <v>8130</v>
      </c>
      <c r="C138" s="1124" t="s">
        <v>544</v>
      </c>
      <c r="D138" s="1124" t="s">
        <v>438</v>
      </c>
      <c r="E138" s="1124" t="s">
        <v>454</v>
      </c>
      <c r="F138" s="1130">
        <v>2500</v>
      </c>
      <c r="G138" s="1124">
        <v>0</v>
      </c>
      <c r="H138" s="1130">
        <v>2500</v>
      </c>
      <c r="I138" s="1125">
        <v>1.5660000000000001</v>
      </c>
      <c r="J138" s="1125">
        <v>1.474</v>
      </c>
      <c r="K138" s="1125">
        <v>1.5629999999999999</v>
      </c>
      <c r="L138" s="1125">
        <v>1.5</v>
      </c>
      <c r="M138" s="1125">
        <v>1.4E-2</v>
      </c>
      <c r="N138" s="1125">
        <v>1.2E-2</v>
      </c>
      <c r="O138" s="1125">
        <f t="shared" si="12"/>
        <v>6.1289999999999996</v>
      </c>
      <c r="P138" s="1125">
        <v>6.1090650000000002</v>
      </c>
      <c r="Q138" s="1125">
        <f t="shared" si="13"/>
        <v>6.2009999999999996</v>
      </c>
      <c r="R138" s="1136">
        <f t="shared" si="14"/>
        <v>0.31898148148148142</v>
      </c>
      <c r="S138" s="1125">
        <f t="shared" si="15"/>
        <v>7</v>
      </c>
    </row>
    <row r="139" spans="1:19" ht="16.5" customHeight="1">
      <c r="A139" s="1124">
        <v>94</v>
      </c>
      <c r="B139" s="1124">
        <v>8130</v>
      </c>
      <c r="C139" s="1124" t="s">
        <v>545</v>
      </c>
      <c r="D139" s="1124" t="s">
        <v>438</v>
      </c>
      <c r="E139" s="1124" t="s">
        <v>454</v>
      </c>
      <c r="F139" s="1130">
        <v>2530</v>
      </c>
      <c r="G139" s="1124">
        <v>0</v>
      </c>
      <c r="H139" s="1130">
        <v>2530</v>
      </c>
      <c r="I139" s="1125">
        <v>1.8009999999999999</v>
      </c>
      <c r="J139" s="1125">
        <v>1.5680000000000001</v>
      </c>
      <c r="K139" s="1125">
        <v>1.5940000000000001</v>
      </c>
      <c r="L139" s="1125">
        <v>1.5589999999999999</v>
      </c>
      <c r="M139" s="1125">
        <v>1.663</v>
      </c>
      <c r="N139" s="1125">
        <v>1.244</v>
      </c>
      <c r="O139" s="1125">
        <f t="shared" si="12"/>
        <v>9.4290000000000003</v>
      </c>
      <c r="P139" s="1125">
        <v>9.3980800000000002</v>
      </c>
      <c r="Q139" s="1125">
        <f t="shared" si="13"/>
        <v>16.893000000000001</v>
      </c>
      <c r="R139" s="1136">
        <f t="shared" si="14"/>
        <v>0.85867735324257077</v>
      </c>
      <c r="S139" s="1125">
        <f t="shared" si="15"/>
        <v>18</v>
      </c>
    </row>
    <row r="140" spans="1:19" ht="16.5" customHeight="1">
      <c r="A140" s="1124">
        <v>95</v>
      </c>
      <c r="B140" s="1124">
        <v>8130</v>
      </c>
      <c r="C140" s="1124" t="s">
        <v>546</v>
      </c>
      <c r="D140" s="1124" t="s">
        <v>438</v>
      </c>
      <c r="E140" s="1124" t="s">
        <v>454</v>
      </c>
      <c r="F140" s="1130">
        <v>1800</v>
      </c>
      <c r="G140" s="1124">
        <v>2100</v>
      </c>
      <c r="H140" s="1130">
        <v>3900</v>
      </c>
      <c r="I140" s="1125">
        <v>0.17100000000000001</v>
      </c>
      <c r="J140" s="1125">
        <v>0.126</v>
      </c>
      <c r="K140" s="1125">
        <v>0.14099999999999999</v>
      </c>
      <c r="L140" s="1125">
        <v>0.107</v>
      </c>
      <c r="M140" s="1125">
        <v>9.1999999999999998E-2</v>
      </c>
      <c r="N140" s="1125">
        <v>6.0999999999999999E-2</v>
      </c>
      <c r="O140" s="1125">
        <f t="shared" si="12"/>
        <v>0.69799999999999995</v>
      </c>
      <c r="P140" s="1125">
        <v>0.65743499999999999</v>
      </c>
      <c r="Q140" s="1125">
        <f t="shared" si="13"/>
        <v>1.0640000000000001</v>
      </c>
      <c r="R140" s="1136">
        <f t="shared" si="14"/>
        <v>7.6017375400091458E-2</v>
      </c>
      <c r="S140" s="1125">
        <f t="shared" si="15"/>
        <v>2</v>
      </c>
    </row>
    <row r="141" spans="1:19" ht="16.5" customHeight="1">
      <c r="A141" s="1124">
        <v>96</v>
      </c>
      <c r="B141" s="1124">
        <v>8130</v>
      </c>
      <c r="C141" s="1124" t="s">
        <v>547</v>
      </c>
      <c r="D141" s="1124" t="s">
        <v>438</v>
      </c>
      <c r="E141" s="1124" t="s">
        <v>454</v>
      </c>
      <c r="F141" s="1130">
        <v>2500</v>
      </c>
      <c r="G141" s="1124">
        <v>0</v>
      </c>
      <c r="H141" s="1130">
        <v>2500</v>
      </c>
      <c r="I141" s="1125">
        <v>1.371</v>
      </c>
      <c r="J141" s="1125">
        <v>1.4339999999999999</v>
      </c>
      <c r="K141" s="1125">
        <v>1.42</v>
      </c>
      <c r="L141" s="1125">
        <v>1.3169999999999999</v>
      </c>
      <c r="M141" s="1125">
        <v>8.0000000000000002E-3</v>
      </c>
      <c r="N141" s="1125">
        <v>7.0000000000000001E-3</v>
      </c>
      <c r="O141" s="1125">
        <f t="shared" si="12"/>
        <v>5.5569999999999995</v>
      </c>
      <c r="P141" s="1125">
        <v>5.5404150000000003</v>
      </c>
      <c r="Q141" s="1125">
        <f t="shared" si="13"/>
        <v>5.5989999999999993</v>
      </c>
      <c r="R141" s="1136">
        <f t="shared" si="14"/>
        <v>0.28801440329218103</v>
      </c>
      <c r="S141" s="1125">
        <f t="shared" si="15"/>
        <v>6</v>
      </c>
    </row>
    <row r="142" spans="1:19" ht="16.5" customHeight="1">
      <c r="A142" s="1124">
        <v>97</v>
      </c>
      <c r="B142" s="1124">
        <v>8140</v>
      </c>
      <c r="C142" s="1124" t="s">
        <v>548</v>
      </c>
      <c r="D142" s="1124" t="s">
        <v>438</v>
      </c>
      <c r="E142" s="1124" t="s">
        <v>454</v>
      </c>
      <c r="F142" s="1130">
        <v>800</v>
      </c>
      <c r="G142" s="1124">
        <v>1200</v>
      </c>
      <c r="H142" s="1130">
        <v>2000</v>
      </c>
      <c r="I142" s="1125">
        <v>0.433</v>
      </c>
      <c r="J142" s="1125">
        <v>0.42299999999999999</v>
      </c>
      <c r="K142" s="1125">
        <v>0.32100000000000001</v>
      </c>
      <c r="L142" s="1125">
        <v>0.28699999999999998</v>
      </c>
      <c r="M142" s="1125">
        <v>0.121</v>
      </c>
      <c r="N142" s="1125">
        <v>0.26400000000000001</v>
      </c>
      <c r="O142" s="1125">
        <f t="shared" si="12"/>
        <v>1.849</v>
      </c>
      <c r="P142" s="1125">
        <v>1.8502080000000001</v>
      </c>
      <c r="Q142" s="1125">
        <f t="shared" si="13"/>
        <v>3.4329999999999998</v>
      </c>
      <c r="R142" s="1136">
        <f t="shared" si="14"/>
        <v>0.55185828189300412</v>
      </c>
      <c r="S142" s="1125">
        <f t="shared" si="15"/>
        <v>4</v>
      </c>
    </row>
    <row r="143" spans="1:19" ht="16.5" customHeight="1">
      <c r="A143" s="1124">
        <v>98</v>
      </c>
      <c r="B143" s="1124">
        <v>4110</v>
      </c>
      <c r="C143" s="1124" t="s">
        <v>549</v>
      </c>
      <c r="D143" s="1124" t="s">
        <v>443</v>
      </c>
      <c r="E143" s="1124" t="s">
        <v>454</v>
      </c>
      <c r="F143" s="1130">
        <v>4500</v>
      </c>
      <c r="G143" s="1124">
        <v>0</v>
      </c>
      <c r="H143" s="1130">
        <v>4500</v>
      </c>
      <c r="I143" s="1125">
        <v>0.34</v>
      </c>
      <c r="J143" s="1125">
        <v>0.158</v>
      </c>
      <c r="K143" s="1125">
        <v>0.16900000000000001</v>
      </c>
      <c r="L143" s="1125">
        <v>0.19700000000000001</v>
      </c>
      <c r="M143" s="1125">
        <v>0.30299999999999999</v>
      </c>
      <c r="N143" s="1125">
        <v>0.14899999999999999</v>
      </c>
      <c r="O143" s="1125">
        <f t="shared" si="12"/>
        <v>1.3160000000000001</v>
      </c>
      <c r="P143" s="1125">
        <v>1.16916</v>
      </c>
      <c r="Q143" s="1125">
        <f t="shared" si="13"/>
        <v>2.21</v>
      </c>
      <c r="R143" s="1136">
        <f t="shared" si="14"/>
        <v>6.3157293095564698E-2</v>
      </c>
      <c r="S143" s="1125">
        <f t="shared" si="15"/>
        <v>3</v>
      </c>
    </row>
    <row r="144" spans="1:19" ht="16.5" customHeight="1">
      <c r="A144" s="1124">
        <v>99</v>
      </c>
      <c r="B144" s="1124">
        <v>8130</v>
      </c>
      <c r="C144" s="1124" t="s">
        <v>550</v>
      </c>
      <c r="D144" s="1124" t="s">
        <v>443</v>
      </c>
      <c r="E144" s="1124" t="s">
        <v>454</v>
      </c>
      <c r="F144" s="1130">
        <v>5500</v>
      </c>
      <c r="G144" s="1124">
        <v>0</v>
      </c>
      <c r="H144" s="1130">
        <v>5500</v>
      </c>
      <c r="I144" s="1125">
        <v>2.7130000000000001</v>
      </c>
      <c r="J144" s="1125">
        <v>2.4689999999999999</v>
      </c>
      <c r="K144" s="1125">
        <v>2.573</v>
      </c>
      <c r="L144" s="1125">
        <v>2.6789999999999998</v>
      </c>
      <c r="M144" s="1125">
        <v>1.458</v>
      </c>
      <c r="N144" s="1125">
        <v>1.2829999999999999</v>
      </c>
      <c r="O144" s="1125">
        <f t="shared" si="12"/>
        <v>13.175000000000001</v>
      </c>
      <c r="P144" s="1125">
        <v>13.123620000000001</v>
      </c>
      <c r="Q144" s="1125">
        <f t="shared" si="13"/>
        <v>20.873000000000001</v>
      </c>
      <c r="R144" s="1136">
        <f t="shared" si="14"/>
        <v>0.48805181444070334</v>
      </c>
      <c r="S144" s="1125">
        <f t="shared" si="15"/>
        <v>22</v>
      </c>
    </row>
    <row r="145" spans="1:19" ht="16.5" customHeight="1">
      <c r="A145" s="1124">
        <v>100</v>
      </c>
      <c r="B145" s="1124">
        <v>8130</v>
      </c>
      <c r="C145" s="1124" t="s">
        <v>551</v>
      </c>
      <c r="D145" s="1124" t="s">
        <v>443</v>
      </c>
      <c r="E145" s="1124" t="s">
        <v>454</v>
      </c>
      <c r="F145" s="1130">
        <v>9800</v>
      </c>
      <c r="G145" s="1124">
        <v>0</v>
      </c>
      <c r="H145" s="1130">
        <v>9800</v>
      </c>
      <c r="I145" s="1125">
        <v>5.8419999999999996</v>
      </c>
      <c r="J145" s="1125">
        <v>5.1840000000000002</v>
      </c>
      <c r="K145" s="1125">
        <v>5.0579999999999998</v>
      </c>
      <c r="L145" s="1125">
        <v>4.7329999999999997</v>
      </c>
      <c r="M145" s="1125">
        <v>4.97</v>
      </c>
      <c r="N145" s="1125">
        <v>4.5640000000000001</v>
      </c>
      <c r="O145" s="1125">
        <f t="shared" si="12"/>
        <v>30.350999999999999</v>
      </c>
      <c r="P145" s="1125">
        <v>30.329740000000001</v>
      </c>
      <c r="Q145" s="1125">
        <f t="shared" si="13"/>
        <v>57.734999999999999</v>
      </c>
      <c r="R145" s="1136">
        <f t="shared" si="14"/>
        <v>0.75762944066515492</v>
      </c>
      <c r="S145" s="1125">
        <f t="shared" si="15"/>
        <v>60</v>
      </c>
    </row>
    <row r="146" spans="1:19" ht="16.5" customHeight="1">
      <c r="A146" s="1124">
        <v>101</v>
      </c>
      <c r="B146" s="1124">
        <v>8130</v>
      </c>
      <c r="C146" s="1124" t="s">
        <v>552</v>
      </c>
      <c r="D146" s="1124" t="s">
        <v>443</v>
      </c>
      <c r="E146" s="1124" t="s">
        <v>454</v>
      </c>
      <c r="F146" s="1130">
        <v>9700</v>
      </c>
      <c r="G146" s="1124">
        <v>0</v>
      </c>
      <c r="H146" s="1130">
        <v>9700</v>
      </c>
      <c r="I146" s="1125">
        <v>5.702</v>
      </c>
      <c r="J146" s="1125">
        <v>4.6529999999999996</v>
      </c>
      <c r="K146" s="1125">
        <v>4.649</v>
      </c>
      <c r="L146" s="1125">
        <v>1.998</v>
      </c>
      <c r="M146" s="1125">
        <v>4.7229999999999999</v>
      </c>
      <c r="N146" s="1125">
        <v>4.5679999999999996</v>
      </c>
      <c r="O146" s="1125">
        <f t="shared" si="12"/>
        <v>26.292999999999999</v>
      </c>
      <c r="P146" s="1125">
        <v>26.04185</v>
      </c>
      <c r="Q146" s="1125">
        <f t="shared" si="13"/>
        <v>53.700999999999993</v>
      </c>
      <c r="R146" s="1136">
        <f t="shared" si="14"/>
        <v>0.71195802044885659</v>
      </c>
      <c r="S146" s="1125">
        <f t="shared" si="15"/>
        <v>56</v>
      </c>
    </row>
    <row r="147" spans="1:19" ht="16.5" customHeight="1">
      <c r="A147" s="1124">
        <v>102</v>
      </c>
      <c r="B147" s="1124">
        <v>8110</v>
      </c>
      <c r="C147" s="1124" t="s">
        <v>423</v>
      </c>
      <c r="D147" s="1124" t="s">
        <v>424</v>
      </c>
      <c r="E147" s="1124" t="s">
        <v>454</v>
      </c>
      <c r="F147" s="1130">
        <v>11000</v>
      </c>
      <c r="G147" s="1124">
        <v>0</v>
      </c>
      <c r="H147" s="1130">
        <v>11000</v>
      </c>
      <c r="I147" s="1125">
        <v>1.472</v>
      </c>
      <c r="J147" s="1125">
        <v>0</v>
      </c>
      <c r="K147" s="1125">
        <v>4.5999999999999999E-2</v>
      </c>
      <c r="L147" s="1125">
        <v>0</v>
      </c>
      <c r="M147" s="1125">
        <v>0</v>
      </c>
      <c r="N147" s="1125">
        <v>0</v>
      </c>
      <c r="O147" s="1125">
        <f t="shared" si="12"/>
        <v>1.518</v>
      </c>
      <c r="P147" s="1125">
        <v>1.5167999999999999</v>
      </c>
      <c r="Q147" s="1125">
        <f t="shared" si="13"/>
        <v>1.518</v>
      </c>
      <c r="R147" s="1136">
        <f t="shared" ref="R147" si="16">Q147/((F147*24*30*12*0.9)/1000000)</f>
        <v>1.7746913580246913E-2</v>
      </c>
      <c r="S147" s="1125">
        <f t="shared" si="15"/>
        <v>2</v>
      </c>
    </row>
    <row r="148" spans="1:19" ht="16.5" customHeight="1">
      <c r="A148" s="1124"/>
      <c r="B148" s="1124"/>
      <c r="C148" s="1124"/>
      <c r="D148" s="1124"/>
      <c r="E148" s="1124"/>
      <c r="F148" s="1124"/>
      <c r="G148" s="1124"/>
      <c r="H148" s="1124"/>
      <c r="I148" s="1125"/>
      <c r="J148" s="1125"/>
      <c r="K148" s="1125"/>
      <c r="L148" s="1125"/>
      <c r="M148" s="1125"/>
      <c r="N148" s="1125"/>
      <c r="O148" s="1125"/>
      <c r="P148" s="1125"/>
      <c r="Q148" s="1130"/>
      <c r="R148" s="1130"/>
      <c r="S148" s="1125"/>
    </row>
    <row r="149" spans="1:19" s="1123" customFormat="1">
      <c r="A149" s="1120" t="s">
        <v>553</v>
      </c>
      <c r="B149" s="1120" t="s">
        <v>447</v>
      </c>
      <c r="C149" s="1120"/>
      <c r="D149" s="1120"/>
      <c r="E149" s="1120"/>
      <c r="F149" s="1120"/>
      <c r="G149" s="1120"/>
      <c r="H149" s="1120"/>
      <c r="I149" s="1121"/>
      <c r="J149" s="1121"/>
      <c r="K149" s="1121"/>
      <c r="L149" s="1121"/>
      <c r="M149" s="1121"/>
      <c r="N149" s="1121"/>
      <c r="O149" s="1121"/>
      <c r="P149" s="1121"/>
      <c r="Q149" s="1122"/>
      <c r="R149" s="1122"/>
      <c r="S149" s="1121"/>
    </row>
    <row r="150" spans="1:19">
      <c r="A150" s="1124"/>
      <c r="B150" s="1124"/>
      <c r="C150" s="1124"/>
      <c r="D150" s="1124"/>
      <c r="E150" s="1124"/>
      <c r="F150" s="1130"/>
      <c r="G150" s="1124"/>
      <c r="H150" s="1130"/>
      <c r="I150" s="1125"/>
      <c r="J150" s="1125"/>
      <c r="K150" s="1125"/>
      <c r="L150" s="1125"/>
      <c r="M150" s="1125"/>
      <c r="N150" s="1125"/>
      <c r="O150" s="1125"/>
      <c r="P150" s="1125"/>
      <c r="Q150" s="1125"/>
      <c r="R150" s="1130"/>
      <c r="S150" s="1125"/>
    </row>
    <row r="151" spans="1:19">
      <c r="A151" s="1124"/>
      <c r="B151" s="1124"/>
      <c r="C151" s="1124"/>
      <c r="D151" s="1124"/>
      <c r="E151" s="1124"/>
      <c r="F151" s="1124"/>
      <c r="G151" s="1124"/>
      <c r="H151" s="1124"/>
      <c r="I151" s="1130"/>
      <c r="J151" s="1130"/>
      <c r="K151" s="1130"/>
      <c r="L151" s="1130"/>
      <c r="M151" s="1130"/>
      <c r="N151" s="1130"/>
      <c r="O151" s="1125"/>
      <c r="P151" s="1125"/>
      <c r="Q151" s="1130"/>
      <c r="R151" s="1130"/>
      <c r="S151" s="1125"/>
    </row>
    <row r="152" spans="1:19">
      <c r="A152" s="1124"/>
      <c r="B152" s="1124"/>
      <c r="C152" s="1124"/>
      <c r="D152" s="1120" t="s">
        <v>554</v>
      </c>
      <c r="E152" s="1124"/>
      <c r="F152" s="1122">
        <f t="shared" ref="F152:Q152" si="17">SUM(F46:F151)</f>
        <v>391883</v>
      </c>
      <c r="G152" s="1122">
        <f t="shared" si="17"/>
        <v>-1156</v>
      </c>
      <c r="H152" s="1122">
        <f t="shared" si="17"/>
        <v>390727</v>
      </c>
      <c r="I152" s="1121">
        <f t="shared" si="17"/>
        <v>131.46107000000001</v>
      </c>
      <c r="J152" s="1121">
        <f t="shared" si="17"/>
        <v>123.18955000000003</v>
      </c>
      <c r="K152" s="1121">
        <f t="shared" si="17"/>
        <v>119.01583002399998</v>
      </c>
      <c r="L152" s="1121">
        <f t="shared" si="17"/>
        <v>112.47778000000002</v>
      </c>
      <c r="M152" s="1121">
        <f t="shared" si="17"/>
        <v>106.6372101</v>
      </c>
      <c r="N152" s="1121">
        <f t="shared" si="17"/>
        <v>109.6734091</v>
      </c>
      <c r="O152" s="1121">
        <f t="shared" si="17"/>
        <v>702.45484922399999</v>
      </c>
      <c r="P152" s="1121">
        <f t="shared" si="17"/>
        <v>695.56186663900007</v>
      </c>
      <c r="Q152" s="1121">
        <f t="shared" si="17"/>
        <v>1360.4953038239998</v>
      </c>
      <c r="R152" s="1137"/>
      <c r="S152" s="1121">
        <f>SUM(S46:S151)</f>
        <v>1458</v>
      </c>
    </row>
    <row r="153" spans="1:19">
      <c r="A153" s="1120"/>
      <c r="B153" s="1120"/>
      <c r="C153" s="1120"/>
      <c r="D153" s="1120" t="s">
        <v>555</v>
      </c>
      <c r="E153" s="1120"/>
      <c r="F153" s="1122">
        <f t="shared" ref="F153:Q153" si="18">F44+F152</f>
        <v>1286967</v>
      </c>
      <c r="G153" s="1122">
        <f t="shared" si="18"/>
        <v>104733</v>
      </c>
      <c r="H153" s="1122">
        <f t="shared" si="18"/>
        <v>1391700</v>
      </c>
      <c r="I153" s="1121">
        <f t="shared" si="18"/>
        <v>311.46657000000005</v>
      </c>
      <c r="J153" s="1121">
        <f t="shared" si="18"/>
        <v>298.82805000000002</v>
      </c>
      <c r="K153" s="1121">
        <f t="shared" si="18"/>
        <v>310.15333002399996</v>
      </c>
      <c r="L153" s="1121">
        <f t="shared" si="18"/>
        <v>304.69428000000005</v>
      </c>
      <c r="M153" s="1121">
        <f t="shared" si="18"/>
        <v>278.27971010000005</v>
      </c>
      <c r="N153" s="1121">
        <f t="shared" si="18"/>
        <v>296.24460910000005</v>
      </c>
      <c r="O153" s="1121">
        <f t="shared" si="18"/>
        <v>1799.6665492239999</v>
      </c>
      <c r="P153" s="1121">
        <f t="shared" si="18"/>
        <v>1707.1882666390002</v>
      </c>
      <c r="Q153" s="1121">
        <f t="shared" si="18"/>
        <v>3176.7562038240003</v>
      </c>
      <c r="R153" s="1137"/>
      <c r="S153" s="1121">
        <f>S44+S152</f>
        <v>3323.88</v>
      </c>
    </row>
    <row r="154" spans="1:19">
      <c r="Q154" s="1138"/>
      <c r="R154" s="1138"/>
      <c r="S154" s="1138"/>
    </row>
    <row r="156" spans="1:19">
      <c r="Q156" s="1138"/>
      <c r="R156" s="1138"/>
      <c r="S156" s="1138"/>
    </row>
  </sheetData>
  <mergeCells count="13">
    <mergeCell ref="Q3:Q4"/>
    <mergeCell ref="R3:R4"/>
    <mergeCell ref="S3:S4"/>
    <mergeCell ref="A2:S2"/>
    <mergeCell ref="A3:A4"/>
    <mergeCell ref="B3:B4"/>
    <mergeCell ref="C3:C4"/>
    <mergeCell ref="D3:D4"/>
    <mergeCell ref="E3:E4"/>
    <mergeCell ref="F3:F4"/>
    <mergeCell ref="G3:G4"/>
    <mergeCell ref="H3:H4"/>
    <mergeCell ref="I3:O3"/>
  </mergeCells>
  <printOptions horizontalCentered="1" verticalCentered="1" gridLines="1"/>
  <pageMargins left="0" right="0" top="0" bottom="0" header="0" footer="0"/>
  <pageSetup paperSize="9" scale="65" orientation="landscape" blackAndWhite="1" r:id="rId1"/>
  <rowBreaks count="2" manualBreakCount="2">
    <brk id="58" max="18" man="1"/>
    <brk id="109"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Q43"/>
  <sheetViews>
    <sheetView view="pageBreakPreview" topLeftCell="A22" zoomScale="85" zoomScaleSheetLayoutView="85" workbookViewId="0">
      <selection activeCell="F35" sqref="F35"/>
    </sheetView>
  </sheetViews>
  <sheetFormatPr defaultColWidth="14.7265625" defaultRowHeight="12.5"/>
  <cols>
    <col min="1" max="1" width="7.26953125" customWidth="1"/>
    <col min="2" max="2" width="27.81640625" customWidth="1"/>
    <col min="3" max="3" width="14.7265625" customWidth="1"/>
    <col min="4" max="4" width="14.81640625" customWidth="1"/>
    <col min="5" max="5" width="12.7265625" customWidth="1"/>
    <col min="6" max="6" width="16.26953125" customWidth="1"/>
    <col min="7" max="16" width="14.7265625" customWidth="1"/>
    <col min="17" max="17" width="14.7265625" hidden="1" customWidth="1"/>
  </cols>
  <sheetData>
    <row r="1" spans="1:6" ht="13">
      <c r="A1" s="20" t="s">
        <v>109</v>
      </c>
      <c r="E1" s="3" t="s">
        <v>556</v>
      </c>
    </row>
    <row r="2" spans="1:6" ht="15.5">
      <c r="A2" s="2" t="s">
        <v>557</v>
      </c>
      <c r="B2" s="22"/>
      <c r="C2" s="22"/>
      <c r="D2" s="22"/>
    </row>
    <row r="3" spans="1:6" ht="13">
      <c r="E3" s="2" t="s">
        <v>558</v>
      </c>
    </row>
    <row r="4" spans="1:6" ht="77.5">
      <c r="A4" s="23"/>
      <c r="B4" s="24"/>
      <c r="C4" s="94" t="s">
        <v>559</v>
      </c>
      <c r="D4" s="94" t="s">
        <v>560</v>
      </c>
      <c r="E4" s="94" t="s">
        <v>561</v>
      </c>
    </row>
    <row r="5" spans="1:6" ht="15.5">
      <c r="A5" s="25"/>
      <c r="B5" s="26"/>
      <c r="C5" s="27"/>
      <c r="D5" s="27"/>
      <c r="E5" s="28"/>
    </row>
    <row r="6" spans="1:6" ht="15.5">
      <c r="A6" s="29"/>
      <c r="B6" s="26"/>
      <c r="C6" s="27"/>
      <c r="D6" s="27"/>
      <c r="E6" s="30"/>
    </row>
    <row r="7" spans="1:6" ht="15.5">
      <c r="A7" s="31" t="s">
        <v>112</v>
      </c>
      <c r="B7" s="32" t="s">
        <v>562</v>
      </c>
      <c r="C7" s="33"/>
      <c r="D7" s="34"/>
      <c r="E7" s="34"/>
    </row>
    <row r="8" spans="1:6">
      <c r="A8" s="35"/>
      <c r="B8" s="34"/>
      <c r="C8" s="34"/>
      <c r="D8" s="34"/>
      <c r="E8" s="34"/>
    </row>
    <row r="9" spans="1:6">
      <c r="A9" s="35"/>
      <c r="B9" s="34" t="s">
        <v>563</v>
      </c>
      <c r="C9" s="34"/>
      <c r="D9" s="34"/>
      <c r="E9" s="34"/>
    </row>
    <row r="10" spans="1:6">
      <c r="A10" s="35"/>
      <c r="B10" s="35" t="s">
        <v>564</v>
      </c>
      <c r="C10" s="34"/>
      <c r="D10" s="49"/>
      <c r="E10" s="49"/>
    </row>
    <row r="11" spans="1:6">
      <c r="A11" s="35"/>
      <c r="B11" s="35" t="s">
        <v>565</v>
      </c>
      <c r="C11" s="34"/>
      <c r="D11" s="49"/>
      <c r="E11" s="49"/>
    </row>
    <row r="12" spans="1:6" ht="15.5">
      <c r="A12" s="35"/>
      <c r="B12" s="32" t="s">
        <v>566</v>
      </c>
      <c r="C12" s="414">
        <v>177699.33</v>
      </c>
      <c r="D12" s="49">
        <f>'F-21'!C23</f>
        <v>196330.61531269999</v>
      </c>
      <c r="E12" s="49">
        <f>'F-21'!D23</f>
        <v>237246.75285175335</v>
      </c>
    </row>
    <row r="13" spans="1:6">
      <c r="A13" s="35"/>
      <c r="B13" s="34" t="s">
        <v>567</v>
      </c>
      <c r="C13" s="49"/>
      <c r="E13" s="49"/>
    </row>
    <row r="14" spans="1:6">
      <c r="A14" s="35"/>
      <c r="B14" s="35" t="s">
        <v>564</v>
      </c>
      <c r="C14" s="49"/>
      <c r="D14" s="49"/>
      <c r="E14" s="49"/>
    </row>
    <row r="15" spans="1:6">
      <c r="A15" s="35"/>
      <c r="B15" s="35" t="s">
        <v>565</v>
      </c>
      <c r="C15" s="49"/>
      <c r="D15" s="49"/>
      <c r="E15" s="49"/>
    </row>
    <row r="16" spans="1:6" ht="15.5">
      <c r="A16" s="35"/>
      <c r="B16" s="32" t="s">
        <v>566</v>
      </c>
      <c r="C16" s="414">
        <f>CWIP!B45</f>
        <v>17870.848660600001</v>
      </c>
      <c r="D16" s="49">
        <f>'F-21'!C28</f>
        <v>11597.871100599998</v>
      </c>
      <c r="E16" s="49">
        <f>'F-21'!D28</f>
        <v>27546.933935119996</v>
      </c>
      <c r="F16" s="9"/>
    </row>
    <row r="17" spans="1:14">
      <c r="A17" s="35"/>
      <c r="B17" s="34"/>
      <c r="C17" s="49"/>
      <c r="D17" s="49"/>
      <c r="E17" s="49"/>
    </row>
    <row r="18" spans="1:14" ht="15.5">
      <c r="A18" s="31" t="s">
        <v>140</v>
      </c>
      <c r="B18" s="32" t="s">
        <v>568</v>
      </c>
      <c r="C18" s="49"/>
      <c r="D18" s="49"/>
      <c r="E18" s="49"/>
    </row>
    <row r="19" spans="1:14">
      <c r="A19" s="35"/>
      <c r="B19" s="34"/>
      <c r="C19" s="49"/>
      <c r="D19" s="49"/>
      <c r="E19" s="49"/>
      <c r="N19" s="612"/>
    </row>
    <row r="20" spans="1:14">
      <c r="A20" s="35"/>
      <c r="B20" s="34" t="s">
        <v>563</v>
      </c>
      <c r="C20" s="49"/>
      <c r="D20" s="49"/>
      <c r="E20" s="49"/>
      <c r="N20" s="612"/>
    </row>
    <row r="21" spans="1:14">
      <c r="A21" s="35"/>
      <c r="B21" s="35" t="s">
        <v>564</v>
      </c>
      <c r="C21" s="49"/>
      <c r="D21" s="49"/>
      <c r="E21" s="49"/>
    </row>
    <row r="22" spans="1:14">
      <c r="A22" s="35"/>
      <c r="B22" s="35" t="s">
        <v>565</v>
      </c>
      <c r="C22" s="49"/>
      <c r="D22" s="49"/>
      <c r="E22" s="49"/>
    </row>
    <row r="23" spans="1:14" ht="15.5">
      <c r="A23" s="35"/>
      <c r="B23" s="32" t="s">
        <v>566</v>
      </c>
      <c r="C23" s="49">
        <f>D12-C12</f>
        <v>18631.285312699998</v>
      </c>
      <c r="D23" s="49">
        <f>E12-D12</f>
        <v>40916.137539053365</v>
      </c>
      <c r="E23" s="49">
        <f>'F-21'!E23-E12</f>
        <v>79786.467657320056</v>
      </c>
    </row>
    <row r="24" spans="1:14">
      <c r="A24" s="35"/>
      <c r="B24" s="34" t="s">
        <v>567</v>
      </c>
      <c r="C24" s="49"/>
      <c r="D24" s="49"/>
      <c r="E24" s="49"/>
    </row>
    <row r="25" spans="1:14">
      <c r="A25" s="35"/>
      <c r="B25" s="35" t="s">
        <v>564</v>
      </c>
      <c r="C25" s="49"/>
      <c r="D25" s="49"/>
      <c r="E25" s="49"/>
    </row>
    <row r="26" spans="1:14">
      <c r="A26" s="35"/>
      <c r="B26" s="35" t="s">
        <v>565</v>
      </c>
      <c r="C26" s="49"/>
      <c r="D26" s="49"/>
      <c r="E26" s="49"/>
    </row>
    <row r="27" spans="1:14" ht="15.5">
      <c r="A27" s="35"/>
      <c r="B27" s="32" t="s">
        <v>566</v>
      </c>
      <c r="C27" s="878">
        <f>D16-C16</f>
        <v>-6272.977560000003</v>
      </c>
      <c r="D27" s="49">
        <f>E16-D16</f>
        <v>15949.062834519998</v>
      </c>
      <c r="E27" s="49">
        <f>'F-21'!E28-E16</f>
        <v>-2837.72181291999</v>
      </c>
    </row>
    <row r="28" spans="1:14">
      <c r="A28" s="35"/>
      <c r="B28" s="34"/>
      <c r="C28" s="49"/>
      <c r="D28" s="49"/>
      <c r="E28" s="49"/>
    </row>
    <row r="29" spans="1:14" ht="15.5">
      <c r="A29" s="31" t="s">
        <v>569</v>
      </c>
      <c r="B29" s="32" t="s">
        <v>570</v>
      </c>
      <c r="C29" s="49">
        <v>0</v>
      </c>
      <c r="D29" s="49">
        <v>0</v>
      </c>
      <c r="E29" s="49">
        <v>0</v>
      </c>
    </row>
    <row r="30" spans="1:14" ht="15.5">
      <c r="A30" s="31"/>
      <c r="B30" s="32"/>
      <c r="C30" s="49"/>
      <c r="D30" s="49"/>
      <c r="E30" s="49"/>
    </row>
    <row r="31" spans="1:14" ht="15.5">
      <c r="A31" s="31" t="s">
        <v>571</v>
      </c>
      <c r="B31" s="32" t="s">
        <v>572</v>
      </c>
      <c r="C31" s="49"/>
      <c r="D31" s="49"/>
      <c r="E31" s="49"/>
    </row>
    <row r="32" spans="1:14" ht="15.5">
      <c r="A32" s="31"/>
      <c r="B32" s="32" t="s">
        <v>573</v>
      </c>
      <c r="C32" s="49">
        <f>'F-21'!C23</f>
        <v>196330.61531269999</v>
      </c>
      <c r="D32" s="49">
        <f>'F-21'!D23</f>
        <v>237246.75285175335</v>
      </c>
      <c r="E32" s="49">
        <f>'F-21'!E23</f>
        <v>317033.22050907341</v>
      </c>
    </row>
    <row r="33" spans="1:7" ht="15.5">
      <c r="A33" s="35"/>
      <c r="B33" s="32" t="s">
        <v>574</v>
      </c>
      <c r="C33" s="49">
        <f>'F-21'!C28</f>
        <v>11597.871100599998</v>
      </c>
      <c r="D33" s="49">
        <f>'F-21'!D28</f>
        <v>27546.933935119996</v>
      </c>
      <c r="E33" s="49">
        <f>'F-21'!E28</f>
        <v>24709.212122200006</v>
      </c>
    </row>
    <row r="34" spans="1:7" ht="15.5">
      <c r="A34" s="35"/>
      <c r="B34" s="32"/>
      <c r="C34" s="49"/>
      <c r="D34" s="49"/>
      <c r="E34" s="49"/>
    </row>
    <row r="35" spans="1:7" ht="15.5">
      <c r="A35" s="35"/>
      <c r="B35" s="32" t="s">
        <v>575</v>
      </c>
      <c r="C35" s="49">
        <f>C29+C27+C16</f>
        <v>11597.871100599998</v>
      </c>
      <c r="D35" s="49">
        <f>D29+D27+D16</f>
        <v>27546.933935119996</v>
      </c>
      <c r="E35" s="49">
        <f>E29+E27+E16</f>
        <v>24709.212122200006</v>
      </c>
      <c r="F35" s="9"/>
      <c r="G35" s="9"/>
    </row>
    <row r="37" spans="1:7" ht="15.5">
      <c r="A37" s="36" t="s">
        <v>576</v>
      </c>
      <c r="B37" t="s">
        <v>577</v>
      </c>
    </row>
    <row r="38" spans="1:7">
      <c r="B38" t="s">
        <v>578</v>
      </c>
    </row>
    <row r="39" spans="1:7">
      <c r="B39" t="s">
        <v>579</v>
      </c>
    </row>
    <row r="40" spans="1:7">
      <c r="C40" s="7">
        <f>CWIP!L45</f>
        <v>11597.871100599998</v>
      </c>
      <c r="D40" s="7">
        <f>CWIP!W45</f>
        <v>27546.933935119996</v>
      </c>
      <c r="E40" s="7">
        <f>CWIP!AH45</f>
        <v>24709.212122200006</v>
      </c>
    </row>
    <row r="41" spans="1:7">
      <c r="C41" s="7"/>
    </row>
    <row r="42" spans="1:7">
      <c r="C42" s="7"/>
    </row>
    <row r="43" spans="1:7">
      <c r="C43" s="7"/>
    </row>
  </sheetData>
  <phoneticPr fontId="0" type="noConversion"/>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T41"/>
  <sheetViews>
    <sheetView view="pageBreakPreview" zoomScale="85" zoomScaleSheetLayoutView="85" workbookViewId="0">
      <pane xSplit="2" ySplit="6" topLeftCell="K7" activePane="bottomRight" state="frozen"/>
      <selection pane="topRight" activeCell="E18" sqref="E18"/>
      <selection pane="bottomLeft" activeCell="E18" sqref="E18"/>
      <selection pane="bottomRight" activeCell="K6" sqref="K6"/>
    </sheetView>
  </sheetViews>
  <sheetFormatPr defaultColWidth="14.7265625" defaultRowHeight="12.5"/>
  <cols>
    <col min="1" max="1" width="5.7265625" customWidth="1"/>
    <col min="2" max="2" width="26.1796875" customWidth="1"/>
    <col min="3" max="3" width="9" customWidth="1"/>
    <col min="4" max="4" width="9.54296875" customWidth="1"/>
    <col min="5" max="5" width="10.1796875" customWidth="1"/>
    <col min="6" max="6" width="8.81640625" customWidth="1"/>
    <col min="7" max="7" width="9.1796875" customWidth="1"/>
    <col min="8" max="8" width="10.1796875" customWidth="1"/>
    <col min="9" max="10" width="10.453125" customWidth="1"/>
    <col min="11" max="12" width="10.26953125" customWidth="1"/>
    <col min="13" max="13" width="11.7265625" customWidth="1"/>
    <col min="14" max="14" width="10.26953125" customWidth="1"/>
    <col min="15" max="15" width="10.1796875" customWidth="1"/>
    <col min="16" max="16" width="10" customWidth="1"/>
    <col min="17" max="18" width="10.81640625" customWidth="1"/>
    <col min="19" max="19" width="14.7265625" customWidth="1"/>
    <col min="20" max="20" width="14.7265625" hidden="1" customWidth="1"/>
  </cols>
  <sheetData>
    <row r="1" spans="1:18" ht="13">
      <c r="A1" s="20" t="s">
        <v>109</v>
      </c>
      <c r="Q1" s="3" t="s">
        <v>0</v>
      </c>
      <c r="R1" s="1139" t="s">
        <v>580</v>
      </c>
    </row>
    <row r="2" spans="1:18" ht="18">
      <c r="A2" s="1140" t="s">
        <v>581</v>
      </c>
      <c r="B2" s="1141"/>
      <c r="C2" s="1141"/>
      <c r="D2" s="1141"/>
      <c r="E2" s="1141"/>
      <c r="F2" s="1141"/>
      <c r="G2" s="1140"/>
    </row>
    <row r="3" spans="1:18" ht="16" thickBot="1">
      <c r="G3" s="1142" t="s">
        <v>582</v>
      </c>
    </row>
    <row r="4" spans="1:18" ht="16" thickBot="1">
      <c r="A4" s="1143"/>
      <c r="B4" s="1144"/>
      <c r="C4" s="1295" t="s">
        <v>583</v>
      </c>
      <c r="D4" s="1296"/>
      <c r="E4" s="1296"/>
      <c r="F4" s="1296"/>
      <c r="G4" s="1296"/>
      <c r="H4" s="1297"/>
      <c r="I4" s="1295" t="s">
        <v>584</v>
      </c>
      <c r="J4" s="1296"/>
      <c r="K4" s="1296"/>
      <c r="L4" s="1296"/>
      <c r="M4" s="1297"/>
      <c r="N4" s="1295" t="s">
        <v>585</v>
      </c>
      <c r="O4" s="1296"/>
      <c r="P4" s="1296"/>
      <c r="Q4" s="1296"/>
      <c r="R4" s="1297"/>
    </row>
    <row r="5" spans="1:18" ht="52">
      <c r="A5" s="102" t="s">
        <v>586</v>
      </c>
      <c r="B5" s="1145" t="s">
        <v>587</v>
      </c>
      <c r="C5" s="1145" t="s">
        <v>588</v>
      </c>
      <c r="D5" s="1145" t="s">
        <v>589</v>
      </c>
      <c r="E5" s="1145" t="s">
        <v>590</v>
      </c>
      <c r="F5" s="1145" t="s">
        <v>591</v>
      </c>
      <c r="G5" s="1145" t="s">
        <v>592</v>
      </c>
      <c r="H5" s="1145" t="s">
        <v>593</v>
      </c>
      <c r="I5" s="1145" t="s">
        <v>589</v>
      </c>
      <c r="J5" s="1145" t="s">
        <v>590</v>
      </c>
      <c r="K5" s="1145" t="s">
        <v>591</v>
      </c>
      <c r="L5" s="1145" t="s">
        <v>592</v>
      </c>
      <c r="M5" s="1145" t="s">
        <v>594</v>
      </c>
      <c r="N5" s="1145" t="s">
        <v>589</v>
      </c>
      <c r="O5" s="1145" t="s">
        <v>590</v>
      </c>
      <c r="P5" s="1145" t="s">
        <v>591</v>
      </c>
      <c r="Q5" s="1145" t="s">
        <v>592</v>
      </c>
      <c r="R5" s="1146" t="s">
        <v>595</v>
      </c>
    </row>
    <row r="6" spans="1:18" ht="13">
      <c r="A6" s="148">
        <v>1</v>
      </c>
      <c r="B6" s="148">
        <v>2</v>
      </c>
      <c r="C6" s="148">
        <v>3</v>
      </c>
      <c r="D6" s="148">
        <v>4</v>
      </c>
      <c r="E6" s="148">
        <v>5</v>
      </c>
      <c r="F6" s="148">
        <v>6</v>
      </c>
      <c r="G6" s="148">
        <v>7</v>
      </c>
      <c r="H6" s="148">
        <v>8</v>
      </c>
      <c r="I6" s="148">
        <v>9</v>
      </c>
      <c r="J6" s="148">
        <v>10</v>
      </c>
      <c r="K6" s="148">
        <v>11</v>
      </c>
      <c r="L6" s="148">
        <v>12</v>
      </c>
      <c r="M6" s="148">
        <v>13</v>
      </c>
      <c r="N6" s="148">
        <v>14</v>
      </c>
      <c r="O6" s="148">
        <v>15</v>
      </c>
      <c r="P6" s="148">
        <v>16</v>
      </c>
      <c r="Q6" s="148">
        <v>17</v>
      </c>
      <c r="R6" s="148">
        <v>18</v>
      </c>
    </row>
    <row r="8" spans="1:18" ht="13">
      <c r="B8" s="612" t="s">
        <v>596</v>
      </c>
      <c r="C8" s="7">
        <f>CWIP!B11</f>
        <v>0</v>
      </c>
      <c r="D8" s="7">
        <f>CWIP!H11</f>
        <v>0</v>
      </c>
      <c r="E8" s="7"/>
      <c r="F8" s="7"/>
      <c r="G8" s="7">
        <f>CWIP!K11</f>
        <v>0</v>
      </c>
      <c r="H8" s="12">
        <f>C8+D8+E8-G8</f>
        <v>0</v>
      </c>
      <c r="I8" s="7">
        <f>CWIP!R11</f>
        <v>0</v>
      </c>
      <c r="J8" s="7"/>
      <c r="K8" s="7"/>
      <c r="L8" s="7">
        <f>CWIP!U11+CWIP!V11</f>
        <v>0</v>
      </c>
      <c r="M8" s="12">
        <f>H8+I8+J8-L8</f>
        <v>0</v>
      </c>
      <c r="N8" s="7">
        <f>CWIP!AC11</f>
        <v>0</v>
      </c>
      <c r="O8" s="7"/>
      <c r="P8" s="7"/>
      <c r="Q8" s="7">
        <f>CWIP!AF11+CWIP!AG11</f>
        <v>0</v>
      </c>
      <c r="R8" s="7">
        <f>M8+N8+O8-Q8</f>
        <v>0</v>
      </c>
    </row>
    <row r="9" spans="1:18" ht="13">
      <c r="B9" s="612" t="s">
        <v>597</v>
      </c>
      <c r="C9" s="7">
        <f>CWIP!B12</f>
        <v>35.67</v>
      </c>
      <c r="D9" s="7">
        <f>CWIP!H12</f>
        <v>0</v>
      </c>
      <c r="E9" s="7"/>
      <c r="F9" s="7"/>
      <c r="G9" s="7">
        <f>CWIP!K12</f>
        <v>0</v>
      </c>
      <c r="H9" s="12">
        <f>C9+D9+E9-G9</f>
        <v>35.67</v>
      </c>
      <c r="I9" s="7">
        <f>CWIP!R12</f>
        <v>0</v>
      </c>
      <c r="J9" s="7"/>
      <c r="K9" s="7"/>
      <c r="L9" s="7">
        <f>CWIP!U12+CWIP!V12</f>
        <v>35.67</v>
      </c>
      <c r="M9" s="12">
        <f>H9+I9+J9-L9</f>
        <v>0</v>
      </c>
      <c r="N9" s="7">
        <f>CWIP!AC12</f>
        <v>0</v>
      </c>
      <c r="O9" s="7"/>
      <c r="P9" s="7"/>
      <c r="Q9" s="7">
        <f>CWIP!AF12+CWIP!AG12</f>
        <v>0</v>
      </c>
      <c r="R9" s="7">
        <f>M9+N9+O9-Q9</f>
        <v>0</v>
      </c>
    </row>
    <row r="10" spans="1:18" ht="13">
      <c r="B10" s="9" t="s">
        <v>598</v>
      </c>
      <c r="D10" s="7">
        <f>CWIP!F37</f>
        <v>5.08</v>
      </c>
      <c r="E10" s="7"/>
      <c r="F10" s="7"/>
      <c r="G10" s="7">
        <f>CWIP!K37</f>
        <v>5.08</v>
      </c>
      <c r="H10" s="12">
        <f>C10+D10+E10-G10</f>
        <v>0</v>
      </c>
      <c r="I10" s="7">
        <f>CWIP!R37</f>
        <v>60</v>
      </c>
      <c r="J10" s="7"/>
      <c r="K10" s="7"/>
      <c r="L10" s="7">
        <f>CWIP!U37+CWIP!V37</f>
        <v>60</v>
      </c>
      <c r="M10" s="12">
        <f>H10+I10+J10-L10</f>
        <v>0</v>
      </c>
      <c r="N10" s="7">
        <f>CWIP!AC37</f>
        <v>90</v>
      </c>
      <c r="O10" s="7"/>
      <c r="P10" s="7"/>
      <c r="Q10" s="7">
        <f>CWIP!AF37+CWIP!AG37</f>
        <v>90</v>
      </c>
      <c r="R10" s="7">
        <f>M10+N10+O10-Q10</f>
        <v>0</v>
      </c>
    </row>
    <row r="11" spans="1:18" ht="13">
      <c r="B11" s="9" t="s">
        <v>599</v>
      </c>
      <c r="D11" s="7">
        <f>CWIP!F38</f>
        <v>0</v>
      </c>
      <c r="E11" s="7"/>
      <c r="F11" s="7"/>
      <c r="G11" s="7">
        <f>CWIP!K38</f>
        <v>0</v>
      </c>
      <c r="H11" s="12">
        <f>C11+D11+E11-G11</f>
        <v>0</v>
      </c>
      <c r="I11" s="7">
        <f>CWIP!R38</f>
        <v>30</v>
      </c>
      <c r="J11" s="7"/>
      <c r="K11" s="7"/>
      <c r="L11" s="7">
        <f>CWIP!U38+CWIP!V38</f>
        <v>30</v>
      </c>
      <c r="M11" s="12">
        <f>H11+I11+J11-L11</f>
        <v>0</v>
      </c>
      <c r="N11" s="7">
        <f>CWIP!AC38</f>
        <v>45</v>
      </c>
      <c r="O11" s="7"/>
      <c r="P11" s="7"/>
      <c r="Q11" s="7">
        <f>CWIP!AF38+CWIP!AG38</f>
        <v>45</v>
      </c>
      <c r="R11" s="7">
        <f>M11+N11+O11-Q11</f>
        <v>0</v>
      </c>
    </row>
    <row r="12" spans="1:18" ht="13">
      <c r="B12" t="s">
        <v>600</v>
      </c>
      <c r="C12" s="7">
        <f>CWIP!B39</f>
        <v>3.1806000000074164E-3</v>
      </c>
      <c r="D12" s="7">
        <f>CWIP!F39</f>
        <v>40.44</v>
      </c>
      <c r="E12" s="7"/>
      <c r="F12" s="7"/>
      <c r="G12" s="7">
        <f>CWIP!K39</f>
        <v>40.44</v>
      </c>
      <c r="H12" s="12">
        <f>C12+D12+E12-G12</f>
        <v>3.1806000000074164E-3</v>
      </c>
      <c r="I12" s="7">
        <f>CWIP!R39</f>
        <v>78</v>
      </c>
      <c r="J12" s="7"/>
      <c r="K12" s="7"/>
      <c r="L12" s="7">
        <f>CWIP!U39+CWIP!V39</f>
        <v>78.003180600000007</v>
      </c>
      <c r="M12" s="12">
        <f>H12+I12+J12-L12</f>
        <v>0</v>
      </c>
      <c r="N12" s="7">
        <f>CWIP!AC39</f>
        <v>100</v>
      </c>
      <c r="O12" s="7"/>
      <c r="P12" s="7"/>
      <c r="Q12" s="7">
        <f>CWIP!AF39+CWIP!AG39</f>
        <v>100</v>
      </c>
      <c r="R12" s="7">
        <f>M12+N12+O12-Q12</f>
        <v>0</v>
      </c>
    </row>
    <row r="13" spans="1:18" ht="13">
      <c r="B13" s="3" t="s">
        <v>150</v>
      </c>
      <c r="C13" s="1147">
        <f t="shared" ref="C13:H13" si="0">SUM(C8:C12)</f>
        <v>35.673180600000009</v>
      </c>
      <c r="D13" s="1147">
        <f t="shared" si="0"/>
        <v>45.519999999999996</v>
      </c>
      <c r="E13" s="1147">
        <f t="shared" si="0"/>
        <v>0</v>
      </c>
      <c r="F13" s="1147">
        <f t="shared" si="0"/>
        <v>0</v>
      </c>
      <c r="G13" s="1147">
        <f t="shared" si="0"/>
        <v>45.519999999999996</v>
      </c>
      <c r="H13" s="1147">
        <f t="shared" si="0"/>
        <v>35.673180600000009</v>
      </c>
      <c r="I13" s="1147">
        <f t="shared" ref="I13:R13" si="1">SUM(I8:I12)</f>
        <v>168</v>
      </c>
      <c r="J13" s="1147">
        <f t="shared" si="1"/>
        <v>0</v>
      </c>
      <c r="K13" s="1147">
        <f t="shared" si="1"/>
        <v>0</v>
      </c>
      <c r="L13" s="1147">
        <f t="shared" si="1"/>
        <v>203.67318060000002</v>
      </c>
      <c r="M13" s="1147">
        <f t="shared" si="1"/>
        <v>0</v>
      </c>
      <c r="N13" s="1147">
        <f t="shared" si="1"/>
        <v>235</v>
      </c>
      <c r="O13" s="1147">
        <f t="shared" si="1"/>
        <v>0</v>
      </c>
      <c r="P13" s="1147">
        <f t="shared" si="1"/>
        <v>0</v>
      </c>
      <c r="Q13" s="1147">
        <f t="shared" si="1"/>
        <v>235</v>
      </c>
      <c r="R13" s="1147">
        <f t="shared" si="1"/>
        <v>0</v>
      </c>
    </row>
    <row r="14" spans="1:18" ht="13">
      <c r="A14">
        <v>1</v>
      </c>
      <c r="B14" s="682" t="s">
        <v>601</v>
      </c>
      <c r="C14" s="12"/>
      <c r="D14" s="12"/>
      <c r="E14" s="12"/>
      <c r="F14" s="12"/>
      <c r="G14" s="12"/>
      <c r="H14" s="12"/>
      <c r="I14" s="12"/>
      <c r="J14" s="12"/>
      <c r="K14" s="12"/>
      <c r="L14" s="12"/>
      <c r="M14" s="12"/>
      <c r="N14" s="12"/>
      <c r="O14" s="12"/>
      <c r="P14" s="12"/>
      <c r="Q14" s="12"/>
      <c r="R14" s="12"/>
    </row>
    <row r="15" spans="1:18" ht="13">
      <c r="A15">
        <v>2</v>
      </c>
      <c r="B15" s="687" t="s">
        <v>602</v>
      </c>
      <c r="C15" s="7">
        <f>CWIP!B25</f>
        <v>0</v>
      </c>
      <c r="D15" s="7">
        <f>CWIP!H25</f>
        <v>0</v>
      </c>
      <c r="E15" s="7">
        <f>CWIP!I25</f>
        <v>0</v>
      </c>
      <c r="F15" s="7"/>
      <c r="G15" s="7">
        <f>CWIP!K25</f>
        <v>0</v>
      </c>
      <c r="H15" s="12">
        <f t="shared" ref="H15:H20" si="2">C15+D15+E15-G15</f>
        <v>0</v>
      </c>
      <c r="I15" s="7">
        <f>CWIP!R25</f>
        <v>0</v>
      </c>
      <c r="J15" s="7">
        <f>CWIP!S25</f>
        <v>0</v>
      </c>
      <c r="K15" s="7"/>
      <c r="L15" s="7">
        <f>CWIP!U25+CWIP!V25</f>
        <v>0</v>
      </c>
      <c r="M15" s="12">
        <f t="shared" ref="M15:M22" si="3">H15+I15+J15-L15</f>
        <v>0</v>
      </c>
      <c r="N15" s="7">
        <f>CWIP!AC25</f>
        <v>0</v>
      </c>
      <c r="O15" s="7">
        <f>CWIP!AD25</f>
        <v>0</v>
      </c>
      <c r="P15" s="7"/>
      <c r="Q15" s="7">
        <f>CWIP!AF25+CWIP!AG25</f>
        <v>0</v>
      </c>
      <c r="R15" s="7">
        <f t="shared" ref="R15:R22" si="4">M15+N15+O15-Q15</f>
        <v>0</v>
      </c>
    </row>
    <row r="16" spans="1:18" ht="13">
      <c r="A16">
        <v>3</v>
      </c>
      <c r="B16" s="687" t="s">
        <v>603</v>
      </c>
      <c r="C16" s="7">
        <f>CWIP!B22</f>
        <v>4778.1981800000003</v>
      </c>
      <c r="D16" s="7">
        <f>CWIP!H22</f>
        <v>2717.3499999999995</v>
      </c>
      <c r="E16" s="7">
        <f>CWIP!I22</f>
        <v>0</v>
      </c>
      <c r="F16" s="7"/>
      <c r="G16" s="367">
        <f>CWIP!K22</f>
        <v>4117.3500000000004</v>
      </c>
      <c r="H16" s="12">
        <f t="shared" si="2"/>
        <v>3378.1981799999994</v>
      </c>
      <c r="I16" s="367">
        <f>CWIP!R22</f>
        <v>0</v>
      </c>
      <c r="J16" s="7"/>
      <c r="K16" s="7"/>
      <c r="L16" s="367">
        <f>CWIP!U22+CWIP!V22</f>
        <v>3378.1981799999994</v>
      </c>
      <c r="M16" s="12">
        <f t="shared" si="3"/>
        <v>0</v>
      </c>
      <c r="N16" s="12">
        <f>CWIP!AC22</f>
        <v>0</v>
      </c>
      <c r="O16" s="7"/>
      <c r="P16" s="7"/>
      <c r="Q16" s="12">
        <f>CWIP!AF22+CWIP!AG22</f>
        <v>0</v>
      </c>
      <c r="R16" s="7">
        <f t="shared" si="4"/>
        <v>0</v>
      </c>
    </row>
    <row r="17" spans="1:18" ht="13">
      <c r="A17">
        <v>4</v>
      </c>
      <c r="B17" s="687" t="s">
        <v>604</v>
      </c>
      <c r="C17" s="7">
        <f>CWIP!B19</f>
        <v>4679.2900199999995</v>
      </c>
      <c r="D17" s="367">
        <f>CWIP!H19</f>
        <v>7542.0399999999991</v>
      </c>
      <c r="E17" s="7">
        <f>CWIP!I19</f>
        <v>0</v>
      </c>
      <c r="F17" s="7"/>
      <c r="G17" s="367">
        <f>CWIP!K19</f>
        <v>11910.57</v>
      </c>
      <c r="H17" s="12">
        <f t="shared" si="2"/>
        <v>310.76001999999789</v>
      </c>
      <c r="I17" s="367">
        <f>CWIP!R19</f>
        <v>23382.415290000001</v>
      </c>
      <c r="J17" s="12"/>
      <c r="K17" s="12"/>
      <c r="L17" s="367">
        <f>CWIP!U19+CWIP!V19</f>
        <v>8104.8984499999988</v>
      </c>
      <c r="M17" s="12">
        <f t="shared" si="3"/>
        <v>15588.27686</v>
      </c>
      <c r="N17" s="12">
        <f>CWIP!AC19</f>
        <v>14732</v>
      </c>
      <c r="O17" s="12"/>
      <c r="P17" s="12"/>
      <c r="Q17" s="12">
        <f>CWIP!AF19+CWIP!AG19</f>
        <v>22954.276860000002</v>
      </c>
      <c r="R17" s="7">
        <f t="shared" si="4"/>
        <v>7365.9999999999964</v>
      </c>
    </row>
    <row r="18" spans="1:18" ht="13">
      <c r="A18">
        <v>5</v>
      </c>
      <c r="B18" s="1148" t="s">
        <v>605</v>
      </c>
      <c r="C18" s="7">
        <f>CWIP!B26</f>
        <v>2666.1802200000002</v>
      </c>
      <c r="D18" s="7">
        <f>CWIP!H26</f>
        <v>41.850000000000016</v>
      </c>
      <c r="E18" s="7">
        <f>CWIP!I26</f>
        <v>115.21</v>
      </c>
      <c r="F18" s="7"/>
      <c r="G18" s="7">
        <f>CWIP!K26</f>
        <v>2727.62</v>
      </c>
      <c r="H18" s="12">
        <f t="shared" si="2"/>
        <v>95.620220000000245</v>
      </c>
      <c r="I18" s="7">
        <f>CWIP!R26</f>
        <v>0</v>
      </c>
      <c r="J18" s="7">
        <f>CWIP!S26</f>
        <v>0</v>
      </c>
      <c r="K18" s="7"/>
      <c r="L18" s="7">
        <f>CWIP!U26+CWIP!V26</f>
        <v>95.620220000000245</v>
      </c>
      <c r="M18" s="12">
        <f t="shared" si="3"/>
        <v>0</v>
      </c>
      <c r="N18" s="7">
        <f>CWIP!AC26</f>
        <v>0</v>
      </c>
      <c r="O18" s="7">
        <f>CWIP!AD26</f>
        <v>0</v>
      </c>
      <c r="P18" s="7"/>
      <c r="Q18" s="7">
        <f>CWIP!AF26+CWIP!AG26</f>
        <v>0</v>
      </c>
      <c r="R18" s="7">
        <f t="shared" si="4"/>
        <v>0</v>
      </c>
    </row>
    <row r="19" spans="1:18" ht="13">
      <c r="A19">
        <v>6</v>
      </c>
      <c r="B19" s="687" t="s">
        <v>606</v>
      </c>
      <c r="C19" s="7">
        <f>CWIP!B20+CWIP!B21</f>
        <v>0</v>
      </c>
      <c r="D19" s="7">
        <f>CWIP!H20+CWIP!H21</f>
        <v>0</v>
      </c>
      <c r="E19" s="7">
        <f>CWIP!I20+CWIP!I21</f>
        <v>0</v>
      </c>
      <c r="F19" s="7"/>
      <c r="G19" s="367">
        <f>CWIP!K20+CWIP!K21</f>
        <v>0</v>
      </c>
      <c r="H19" s="12">
        <f t="shared" si="2"/>
        <v>0</v>
      </c>
      <c r="I19" s="367">
        <f>CWIP!R20+CWIP!R21</f>
        <v>0</v>
      </c>
      <c r="J19" s="7"/>
      <c r="K19" s="7"/>
      <c r="L19" s="367">
        <f>CWIP!U20+CWIP!V20+CWIP!U21+CWIP!V21</f>
        <v>0</v>
      </c>
      <c r="M19" s="12">
        <f t="shared" si="3"/>
        <v>0</v>
      </c>
      <c r="N19" s="12">
        <f>CWIP!AC20+CWIP!AC21</f>
        <v>0</v>
      </c>
      <c r="O19" s="7"/>
      <c r="P19" s="7"/>
      <c r="Q19" s="12">
        <f>CWIP!AF20+CWIP!AG20+CWIP!AF21+CWIP!AG21</f>
        <v>0</v>
      </c>
      <c r="R19" s="7">
        <f t="shared" si="4"/>
        <v>0</v>
      </c>
    </row>
    <row r="20" spans="1:18" ht="13">
      <c r="A20">
        <v>7</v>
      </c>
      <c r="B20" s="1148" t="s">
        <v>607</v>
      </c>
      <c r="C20" s="7">
        <f>CWIP!B17+CWIP!B18</f>
        <v>1019.7</v>
      </c>
      <c r="D20" s="7">
        <f>CWIP!H17+CWIP!H18</f>
        <v>114.03999999999999</v>
      </c>
      <c r="E20" s="7">
        <f>CWIP!I17+CWIP!I18</f>
        <v>0</v>
      </c>
      <c r="F20" s="7"/>
      <c r="G20" s="7">
        <f>CWIP!K17+CWIP!K18</f>
        <v>6.9805000000000001</v>
      </c>
      <c r="H20" s="12">
        <f t="shared" si="2"/>
        <v>1126.7595000000001</v>
      </c>
      <c r="I20" s="7">
        <f>CWIP!R17+CWIP!R18</f>
        <v>385.70775024</v>
      </c>
      <c r="J20" s="7">
        <f>CWIP!S17</f>
        <v>0</v>
      </c>
      <c r="K20" s="7"/>
      <c r="L20" s="7">
        <f>CWIP!U17+CWIP!V17+CWIP!U18+CWIP!V18</f>
        <v>1319.61337512</v>
      </c>
      <c r="M20" s="12">
        <f t="shared" si="3"/>
        <v>192.85387512000011</v>
      </c>
      <c r="N20" s="7">
        <f>CWIP!AC17+CWIP!AC18</f>
        <v>754.03384440000013</v>
      </c>
      <c r="O20" s="7">
        <f>CWIP!AD17</f>
        <v>0</v>
      </c>
      <c r="P20" s="7"/>
      <c r="Q20" s="7">
        <f>CWIP!AF17+CWIP!AG17+CWIP!AF18+CWIP!AG18</f>
        <v>569.87079732000007</v>
      </c>
      <c r="R20" s="7">
        <f t="shared" si="4"/>
        <v>377.01692220000018</v>
      </c>
    </row>
    <row r="21" spans="1:18" ht="13">
      <c r="A21">
        <v>8</v>
      </c>
      <c r="B21" s="1148" t="s">
        <v>608</v>
      </c>
      <c r="C21" s="7"/>
      <c r="D21" s="7"/>
      <c r="E21" s="7"/>
      <c r="F21" s="7"/>
      <c r="G21" s="7"/>
      <c r="H21" s="12">
        <f t="shared" ref="H21:H26" si="5">C21+D21+E21-G21</f>
        <v>0</v>
      </c>
      <c r="I21" s="7">
        <f>CWIP!R23</f>
        <v>0</v>
      </c>
      <c r="J21" s="7">
        <f>CWIP!S23</f>
        <v>0</v>
      </c>
      <c r="K21" s="7"/>
      <c r="L21" s="7">
        <f>CWIP!U23+CWIP!V23</f>
        <v>0</v>
      </c>
      <c r="M21" s="12">
        <f t="shared" si="3"/>
        <v>0</v>
      </c>
      <c r="N21" s="7">
        <f>CWIP!AC23</f>
        <v>0</v>
      </c>
      <c r="O21" s="7">
        <f>CWIP!AD23</f>
        <v>0</v>
      </c>
      <c r="P21" s="7"/>
      <c r="Q21" s="7">
        <f>CWIP!AF23+CWIP!AG23</f>
        <v>0</v>
      </c>
      <c r="R21" s="7">
        <f t="shared" si="4"/>
        <v>0</v>
      </c>
    </row>
    <row r="22" spans="1:18" ht="13">
      <c r="A22">
        <v>9</v>
      </c>
      <c r="B22" s="1148" t="s">
        <v>609</v>
      </c>
      <c r="C22" s="7">
        <f>CWIP!B24</f>
        <v>0</v>
      </c>
      <c r="D22" s="7">
        <f>CWIP!H24</f>
        <v>0</v>
      </c>
      <c r="E22" s="7">
        <f>CWIP!I24</f>
        <v>0</v>
      </c>
      <c r="F22" s="7"/>
      <c r="G22" s="7">
        <f>CWIP!K24</f>
        <v>0</v>
      </c>
      <c r="H22" s="12">
        <f t="shared" si="5"/>
        <v>0</v>
      </c>
      <c r="I22" s="7">
        <f>CWIP!R24</f>
        <v>0</v>
      </c>
      <c r="J22" s="7">
        <f>CWIP!S24</f>
        <v>0</v>
      </c>
      <c r="K22" s="7"/>
      <c r="L22" s="7">
        <f>CWIP!U24+CWIP!V24</f>
        <v>0</v>
      </c>
      <c r="M22" s="12">
        <f t="shared" si="3"/>
        <v>0</v>
      </c>
      <c r="N22" s="7">
        <f>CWIP!AC24</f>
        <v>0</v>
      </c>
      <c r="O22" s="7">
        <f>CWIP!AD24</f>
        <v>0</v>
      </c>
      <c r="P22" s="7"/>
      <c r="Q22" s="7">
        <f>CWIP!AF24+CWIP!AG24</f>
        <v>0</v>
      </c>
      <c r="R22" s="7">
        <f t="shared" si="4"/>
        <v>0</v>
      </c>
    </row>
    <row r="23" spans="1:18" ht="13">
      <c r="A23">
        <v>10</v>
      </c>
      <c r="B23" s="1148" t="s">
        <v>610</v>
      </c>
      <c r="C23" s="7">
        <f>CWIP!B29</f>
        <v>0</v>
      </c>
      <c r="D23" s="7">
        <f>CWIP!H29</f>
        <v>0</v>
      </c>
      <c r="E23" s="7">
        <f>CWIP!I29</f>
        <v>0</v>
      </c>
      <c r="F23" s="7"/>
      <c r="G23" s="7">
        <f>CWIP!K29</f>
        <v>0</v>
      </c>
      <c r="H23" s="12">
        <f t="shared" si="5"/>
        <v>0</v>
      </c>
      <c r="I23" s="7">
        <f>CWIP!R29</f>
        <v>0</v>
      </c>
      <c r="J23" s="7">
        <f>CWIP!S29</f>
        <v>0</v>
      </c>
      <c r="K23" s="7"/>
      <c r="L23" s="7">
        <f>CWIP!U29+CWIP!V29</f>
        <v>0</v>
      </c>
      <c r="M23" s="12">
        <f>H23+I23+J23-L23</f>
        <v>0</v>
      </c>
      <c r="N23" s="7">
        <f>CWIP!AC29</f>
        <v>0</v>
      </c>
      <c r="O23" s="7">
        <f>CWIP!AD29</f>
        <v>0</v>
      </c>
      <c r="P23" s="7"/>
      <c r="Q23" s="7">
        <f>CWIP!AF29+CWIP!AG29</f>
        <v>0</v>
      </c>
      <c r="R23" s="7">
        <f>M23+N23+O23-Q23</f>
        <v>0</v>
      </c>
    </row>
    <row r="24" spans="1:18" ht="13">
      <c r="A24">
        <v>11</v>
      </c>
      <c r="B24" s="1148" t="s">
        <v>611</v>
      </c>
      <c r="C24" s="7"/>
      <c r="D24" s="7"/>
      <c r="E24" s="7"/>
      <c r="F24" s="7"/>
      <c r="G24" s="7"/>
      <c r="H24" s="12">
        <f t="shared" si="5"/>
        <v>0</v>
      </c>
      <c r="I24" s="7">
        <f>CWIP!R28</f>
        <v>0</v>
      </c>
      <c r="J24" s="7">
        <f>CWIP!S28</f>
        <v>0</v>
      </c>
      <c r="K24" s="7"/>
      <c r="L24" s="7">
        <f>CWIP!U28+CWIP!V28</f>
        <v>0</v>
      </c>
      <c r="M24" s="12">
        <f>H24+I24+J24-L24</f>
        <v>0</v>
      </c>
      <c r="N24" s="7">
        <f>CWIP!AC28</f>
        <v>0</v>
      </c>
      <c r="O24" s="7">
        <f>CWIP!AD28</f>
        <v>0</v>
      </c>
      <c r="P24" s="7"/>
      <c r="Q24" s="7">
        <f>CWIP!AF28+CWIP!AG28</f>
        <v>0</v>
      </c>
      <c r="R24" s="7">
        <f>M24+N24+O24-Q24</f>
        <v>0</v>
      </c>
    </row>
    <row r="25" spans="1:18" ht="13">
      <c r="A25">
        <v>12</v>
      </c>
      <c r="B25" s="1148" t="s">
        <v>612</v>
      </c>
      <c r="C25" s="7">
        <f>CWIP!B27</f>
        <v>0</v>
      </c>
      <c r="D25" s="7">
        <f>CWIP!H27</f>
        <v>0</v>
      </c>
      <c r="E25" s="7">
        <f>CWIP!I27</f>
        <v>0</v>
      </c>
      <c r="F25" s="7"/>
      <c r="G25" s="7">
        <f>CWIP!K27</f>
        <v>0</v>
      </c>
      <c r="H25" s="12">
        <f t="shared" si="5"/>
        <v>0</v>
      </c>
      <c r="I25" s="7">
        <f>CWIP!R27</f>
        <v>0</v>
      </c>
      <c r="J25" s="7">
        <f>CWIP!S27</f>
        <v>0</v>
      </c>
      <c r="K25" s="7"/>
      <c r="L25" s="7">
        <f>CWIP!U27+CWIP!V27</f>
        <v>0</v>
      </c>
      <c r="M25" s="12">
        <f>H25+I25+J25-L25</f>
        <v>0</v>
      </c>
      <c r="N25" s="7">
        <f>CWIP!AC27</f>
        <v>0</v>
      </c>
      <c r="O25" s="7">
        <f>CWIP!AD27</f>
        <v>0</v>
      </c>
      <c r="P25" s="7"/>
      <c r="Q25" s="7">
        <f>CWIP!AF27+CWIP!AG27</f>
        <v>0</v>
      </c>
      <c r="R25" s="7">
        <f>M25+N25+O25-Q25</f>
        <v>0</v>
      </c>
    </row>
    <row r="26" spans="1:18" ht="13">
      <c r="A26">
        <v>13</v>
      </c>
      <c r="B26" s="1149" t="s">
        <v>613</v>
      </c>
      <c r="C26" s="7">
        <f>CWIP!B16+CWIP!B15</f>
        <v>0</v>
      </c>
      <c r="D26" s="7">
        <f>CWIP!H14+CWIP!H16+CWIP!H15</f>
        <v>0</v>
      </c>
      <c r="E26" s="7">
        <f>CWIP!I16+CWIP!I15</f>
        <v>0</v>
      </c>
      <c r="F26" s="7"/>
      <c r="G26" s="7">
        <f>CWIP!K15+CWIP!K16</f>
        <v>0</v>
      </c>
      <c r="H26" s="12">
        <f t="shared" si="5"/>
        <v>0</v>
      </c>
      <c r="I26" s="7">
        <f>CWIP!R14+CWIP!R16+CWIP!R15</f>
        <v>0</v>
      </c>
      <c r="J26" s="7"/>
      <c r="K26" s="7"/>
      <c r="L26" s="7">
        <f>CWIP!U14+CWIP!V14+CWIP!U16+CWIP!V16+CWIP!U15+CWIP!V15</f>
        <v>0</v>
      </c>
      <c r="M26" s="12">
        <f>H26+I26+J26-L26</f>
        <v>0</v>
      </c>
      <c r="N26" s="7">
        <f>CWIP!AC15+CWIP!AC14+CWIP!AC16</f>
        <v>0</v>
      </c>
      <c r="O26" s="7"/>
      <c r="P26" s="7"/>
      <c r="Q26" s="7">
        <f>CWIP!AF14+CWIP!AG14+CWIP!AF16+CWIP!AG16+CWIP!AF15+CWIP!AG15</f>
        <v>0</v>
      </c>
      <c r="R26" s="7">
        <f>M26+N26+O26-Q26</f>
        <v>0</v>
      </c>
    </row>
    <row r="27" spans="1:18" ht="13">
      <c r="A27">
        <v>14</v>
      </c>
      <c r="B27" s="1149" t="s">
        <v>614</v>
      </c>
      <c r="C27" s="7"/>
      <c r="D27" s="7"/>
      <c r="E27" s="7"/>
      <c r="F27" s="7"/>
      <c r="G27" s="7"/>
      <c r="H27" s="12"/>
      <c r="I27" s="7">
        <f>CWIP!R30</f>
        <v>10163.136</v>
      </c>
      <c r="J27" s="7">
        <f>CWIP!S30</f>
        <v>94.855936</v>
      </c>
      <c r="K27" s="7"/>
      <c r="L27" s="7">
        <f>CWIP!U30+CWIP!V30</f>
        <v>8225.3647360000014</v>
      </c>
      <c r="M27" s="12">
        <f t="shared" ref="M27:M31" si="6">H27+I27+J27-L27</f>
        <v>2032.627199999999</v>
      </c>
      <c r="N27" s="7">
        <f>CWIP!AC30</f>
        <v>5469.6</v>
      </c>
      <c r="O27" s="7">
        <f>CWIP!AD30</f>
        <v>76.574399999999997</v>
      </c>
      <c r="P27" s="7"/>
      <c r="Q27" s="7">
        <f>CWIP!AF30+CWIP!AG30</f>
        <v>6484.8815999999997</v>
      </c>
      <c r="R27" s="7">
        <f t="shared" ref="R27:R31" si="7">M27+N27+O27-Q27</f>
        <v>1093.92</v>
      </c>
    </row>
    <row r="28" spans="1:18" ht="13">
      <c r="A28">
        <v>15</v>
      </c>
      <c r="B28" s="1149" t="s">
        <v>615</v>
      </c>
      <c r="C28" s="7"/>
      <c r="D28" s="7"/>
      <c r="E28" s="7"/>
      <c r="F28" s="7"/>
      <c r="G28" s="7"/>
      <c r="H28" s="12"/>
      <c r="I28" s="7">
        <f>CWIP!R31</f>
        <v>4383.9359999999997</v>
      </c>
      <c r="J28" s="7">
        <f>CWIP!S31</f>
        <v>40.916735999999993</v>
      </c>
      <c r="K28" s="7"/>
      <c r="L28" s="7">
        <f>CWIP!U31+CWIP!V31</f>
        <v>3548.0655360000001</v>
      </c>
      <c r="M28" s="12">
        <f t="shared" si="6"/>
        <v>876.78719999999976</v>
      </c>
      <c r="N28" s="7">
        <f>CWIP!AC31</f>
        <v>8138.3519999999999</v>
      </c>
      <c r="O28" s="7">
        <f>CWIP!AD31</f>
        <v>113.93692799999998</v>
      </c>
      <c r="P28" s="7"/>
      <c r="Q28" s="7">
        <f>CWIP!AF31+CWIP!AG31</f>
        <v>7501.4057279999997</v>
      </c>
      <c r="R28" s="7">
        <f t="shared" si="7"/>
        <v>1627.6703999999991</v>
      </c>
    </row>
    <row r="29" spans="1:18" ht="13">
      <c r="A29">
        <v>16</v>
      </c>
      <c r="B29" s="1149" t="s">
        <v>616</v>
      </c>
      <c r="C29" s="7"/>
      <c r="D29" s="7"/>
      <c r="E29" s="7"/>
      <c r="F29" s="7"/>
      <c r="G29" s="7"/>
      <c r="H29" s="12"/>
      <c r="I29" s="7">
        <f>CWIP!R32</f>
        <v>5047.5119999999997</v>
      </c>
      <c r="J29" s="7">
        <f>CWIP!S32</f>
        <v>47.110111999999994</v>
      </c>
      <c r="K29" s="7"/>
      <c r="L29" s="7">
        <f>CWIP!U32+CWIP!V32</f>
        <v>4085.1197119999997</v>
      </c>
      <c r="M29" s="12">
        <f t="shared" si="6"/>
        <v>1009.5024000000003</v>
      </c>
      <c r="N29" s="7">
        <f>CWIP!AC32</f>
        <v>12425.28</v>
      </c>
      <c r="O29" s="7">
        <f>CWIP!AD32</f>
        <v>173.95392000000001</v>
      </c>
      <c r="P29" s="7"/>
      <c r="Q29" s="7">
        <f>CWIP!AF32+CWIP!AG32</f>
        <v>11123.680320000003</v>
      </c>
      <c r="R29" s="7">
        <f t="shared" si="7"/>
        <v>2485.0559999999969</v>
      </c>
    </row>
    <row r="30" spans="1:18" ht="13">
      <c r="A30">
        <v>17</v>
      </c>
      <c r="B30" s="1149" t="s">
        <v>617</v>
      </c>
      <c r="C30" s="7"/>
      <c r="D30" s="7"/>
      <c r="E30" s="7"/>
      <c r="F30" s="7"/>
      <c r="G30" s="7"/>
      <c r="H30" s="12"/>
      <c r="I30" s="7">
        <f>CWIP!R33</f>
        <v>4098.0720000000001</v>
      </c>
      <c r="J30" s="7">
        <f>CWIP!S33</f>
        <v>38.248671999999999</v>
      </c>
      <c r="K30" s="7"/>
      <c r="L30" s="7">
        <f>CWIP!U33+CWIP!V33</f>
        <v>3316.7062720000004</v>
      </c>
      <c r="M30" s="12">
        <f t="shared" si="6"/>
        <v>819.61439999999948</v>
      </c>
      <c r="N30" s="7">
        <f>CWIP!AC33</f>
        <v>18163.2</v>
      </c>
      <c r="O30" s="7">
        <f>CWIP!AD33</f>
        <v>254.28479999999999</v>
      </c>
      <c r="P30" s="7"/>
      <c r="Q30" s="7">
        <f>CWIP!AF33+CWIP!AG33</f>
        <v>15604.459200000001</v>
      </c>
      <c r="R30" s="7">
        <f t="shared" si="7"/>
        <v>3632.6399999999994</v>
      </c>
    </row>
    <row r="31" spans="1:18" ht="13">
      <c r="A31">
        <v>18</v>
      </c>
      <c r="B31" s="1149" t="s">
        <v>618</v>
      </c>
      <c r="C31" s="7"/>
      <c r="D31" s="7"/>
      <c r="E31" s="7"/>
      <c r="F31" s="7"/>
      <c r="G31" s="7"/>
      <c r="H31" s="12"/>
      <c r="I31" s="7">
        <f>CWIP!R34</f>
        <v>10686.36</v>
      </c>
      <c r="J31" s="7">
        <f>CWIP!S34</f>
        <v>89.789877333333351</v>
      </c>
      <c r="K31" s="7"/>
      <c r="L31" s="7">
        <f>CWIP!U34+CWIP!V34</f>
        <v>8638.8778773333343</v>
      </c>
      <c r="M31" s="12">
        <f t="shared" si="6"/>
        <v>2137.271999999999</v>
      </c>
      <c r="N31" s="7">
        <f>CWIP!AC34</f>
        <v>15884.544</v>
      </c>
      <c r="O31" s="7">
        <f>CWIP!AD34</f>
        <v>467.98595200000011</v>
      </c>
      <c r="P31" s="7"/>
      <c r="Q31" s="7">
        <f>CWIP!AF34+CWIP!AG34</f>
        <v>15312.893152000001</v>
      </c>
      <c r="R31" s="7">
        <f t="shared" si="7"/>
        <v>3176.9087999999974</v>
      </c>
    </row>
    <row r="32" spans="1:18">
      <c r="B32" s="1150" t="s">
        <v>619</v>
      </c>
      <c r="C32" s="1151">
        <f>SUM(C14:C31)</f>
        <v>13143.368420000001</v>
      </c>
      <c r="D32" s="1151">
        <f>SUM(D14:D31)</f>
        <v>10415.280000000001</v>
      </c>
      <c r="E32" s="1151">
        <f t="shared" ref="E32:R32" si="8">SUM(E14:E31)</f>
        <v>115.21</v>
      </c>
      <c r="F32" s="1151">
        <f t="shared" si="8"/>
        <v>0</v>
      </c>
      <c r="G32" s="1151">
        <f t="shared" si="8"/>
        <v>18762.520500000002</v>
      </c>
      <c r="H32" s="1151">
        <f t="shared" si="8"/>
        <v>4911.3379199999981</v>
      </c>
      <c r="I32" s="1151">
        <f t="shared" si="8"/>
        <v>58147.139040240007</v>
      </c>
      <c r="J32" s="1151">
        <f t="shared" si="8"/>
        <v>310.92133333333334</v>
      </c>
      <c r="K32" s="1151">
        <f t="shared" si="8"/>
        <v>0</v>
      </c>
      <c r="L32" s="1151">
        <f t="shared" si="8"/>
        <v>40712.464358453333</v>
      </c>
      <c r="M32" s="1151">
        <f t="shared" si="8"/>
        <v>22656.933935119996</v>
      </c>
      <c r="N32" s="1151">
        <f t="shared" si="8"/>
        <v>75567.009844399989</v>
      </c>
      <c r="O32" s="1151">
        <f t="shared" si="8"/>
        <v>1086.7360000000001</v>
      </c>
      <c r="P32" s="1151">
        <f t="shared" si="8"/>
        <v>0</v>
      </c>
      <c r="Q32" s="1151">
        <f t="shared" si="8"/>
        <v>79551.467657320012</v>
      </c>
      <c r="R32" s="1151">
        <f t="shared" si="8"/>
        <v>19759.212122199991</v>
      </c>
    </row>
    <row r="33" spans="1:18">
      <c r="B33" s="1150"/>
      <c r="C33" s="7"/>
      <c r="D33" s="7"/>
      <c r="E33" s="7"/>
      <c r="F33" s="7"/>
      <c r="G33" s="7"/>
      <c r="H33" s="7"/>
      <c r="I33" s="7"/>
      <c r="J33" s="7"/>
      <c r="K33" s="7"/>
      <c r="L33" s="7"/>
      <c r="M33" s="7"/>
      <c r="N33" s="7"/>
      <c r="O33" s="7"/>
      <c r="P33" s="7"/>
      <c r="Q33" s="7"/>
      <c r="R33" s="7"/>
    </row>
    <row r="34" spans="1:18" ht="13">
      <c r="B34" t="s">
        <v>620</v>
      </c>
      <c r="C34" s="7">
        <f>CWIP!B42</f>
        <v>10.80706</v>
      </c>
      <c r="D34" s="7"/>
      <c r="E34" s="7"/>
      <c r="F34" s="7"/>
      <c r="G34" s="7"/>
      <c r="H34" s="12">
        <f>CWIP!L42</f>
        <v>11.08</v>
      </c>
      <c r="I34" s="7"/>
      <c r="J34" s="7"/>
      <c r="K34" s="7"/>
      <c r="L34" s="7"/>
      <c r="M34" s="12">
        <f>CWIP!W42</f>
        <v>15</v>
      </c>
      <c r="N34" s="7"/>
      <c r="O34" s="7"/>
      <c r="P34" s="7"/>
      <c r="Q34" s="7"/>
      <c r="R34" s="7">
        <f>CWIP!AH42</f>
        <v>25</v>
      </c>
    </row>
    <row r="35" spans="1:18" ht="13">
      <c r="B35" t="s">
        <v>621</v>
      </c>
      <c r="C35" s="7">
        <f>CWIP!B43</f>
        <v>4681</v>
      </c>
      <c r="D35" s="7"/>
      <c r="E35" s="7"/>
      <c r="F35" s="7"/>
      <c r="G35" s="7"/>
      <c r="H35" s="12">
        <f>CWIP!L43</f>
        <v>6639.78</v>
      </c>
      <c r="I35" s="7"/>
      <c r="J35" s="7"/>
      <c r="K35" s="7"/>
      <c r="L35" s="7"/>
      <c r="M35" s="12">
        <f>CWIP!W43</f>
        <v>4875</v>
      </c>
      <c r="N35" s="7"/>
      <c r="O35" s="7"/>
      <c r="P35" s="7"/>
      <c r="Q35" s="7"/>
      <c r="R35" s="7">
        <f>CWIP!AH43</f>
        <v>4925</v>
      </c>
    </row>
    <row r="36" spans="1:18" ht="18.5" thickBot="1">
      <c r="A36" s="16"/>
      <c r="B36" s="1152" t="s">
        <v>622</v>
      </c>
      <c r="C36" s="14">
        <f t="shared" ref="C36:R36" si="9">C13+SUM(C32:C35)</f>
        <v>17870.848660599997</v>
      </c>
      <c r="D36" s="14">
        <f t="shared" si="9"/>
        <v>10460.800000000001</v>
      </c>
      <c r="E36" s="14">
        <f t="shared" si="9"/>
        <v>115.21</v>
      </c>
      <c r="F36" s="14">
        <f t="shared" si="9"/>
        <v>0</v>
      </c>
      <c r="G36" s="14">
        <f t="shared" si="9"/>
        <v>18808.040500000003</v>
      </c>
      <c r="H36" s="14">
        <f t="shared" si="9"/>
        <v>11597.871100599999</v>
      </c>
      <c r="I36" s="14">
        <f t="shared" si="9"/>
        <v>58315.139040240007</v>
      </c>
      <c r="J36" s="14">
        <f t="shared" si="9"/>
        <v>310.92133333333334</v>
      </c>
      <c r="K36" s="14">
        <f t="shared" si="9"/>
        <v>0</v>
      </c>
      <c r="L36" s="14">
        <f t="shared" si="9"/>
        <v>40916.137539053336</v>
      </c>
      <c r="M36" s="14">
        <f t="shared" si="9"/>
        <v>27546.933935119996</v>
      </c>
      <c r="N36" s="14">
        <f t="shared" si="9"/>
        <v>75802.009844399989</v>
      </c>
      <c r="O36" s="14">
        <f t="shared" si="9"/>
        <v>1086.7360000000001</v>
      </c>
      <c r="P36" s="14">
        <f t="shared" si="9"/>
        <v>0</v>
      </c>
      <c r="Q36" s="14">
        <f t="shared" si="9"/>
        <v>79786.467657320012</v>
      </c>
      <c r="R36" s="14">
        <f t="shared" si="9"/>
        <v>24709.212122199991</v>
      </c>
    </row>
    <row r="37" spans="1:18" ht="13" thickTop="1">
      <c r="D37" s="7"/>
      <c r="H37" s="7"/>
      <c r="L37" s="7"/>
    </row>
    <row r="38" spans="1:18">
      <c r="E38" s="7"/>
      <c r="F38" s="7"/>
      <c r="H38" s="7"/>
      <c r="L38" s="7"/>
    </row>
    <row r="39" spans="1:18" ht="13">
      <c r="B39" s="202" t="s">
        <v>623</v>
      </c>
      <c r="C39" s="202"/>
      <c r="D39" s="202"/>
      <c r="E39" s="202"/>
      <c r="F39" s="202"/>
      <c r="G39" s="202"/>
      <c r="H39" s="203">
        <f>'F-21'!C28</f>
        <v>11597.871100599998</v>
      </c>
      <c r="I39" s="202"/>
      <c r="J39" s="202"/>
      <c r="K39" s="202"/>
      <c r="L39" s="202"/>
      <c r="M39" s="203">
        <f>'F-21'!D28</f>
        <v>27546.933935119996</v>
      </c>
      <c r="N39" s="202"/>
      <c r="O39" s="202"/>
      <c r="P39" s="202"/>
      <c r="Q39" s="202"/>
      <c r="R39" s="203">
        <f>'F-21'!E28</f>
        <v>24709.212122200006</v>
      </c>
    </row>
    <row r="40" spans="1:18">
      <c r="C40" s="7"/>
      <c r="D40" s="7"/>
      <c r="E40" s="7"/>
      <c r="F40" s="7"/>
      <c r="G40" s="7"/>
      <c r="H40" s="7"/>
      <c r="I40" s="7"/>
      <c r="J40" s="7"/>
      <c r="K40" s="7"/>
      <c r="L40" s="7"/>
      <c r="M40" s="7"/>
      <c r="N40" s="7"/>
      <c r="O40" s="7"/>
      <c r="P40" s="7"/>
      <c r="Q40" s="7"/>
      <c r="R40" s="7"/>
    </row>
    <row r="41" spans="1:18">
      <c r="H41" s="7">
        <f>H39-H36</f>
        <v>0</v>
      </c>
      <c r="I41" s="7"/>
      <c r="J41" s="7"/>
      <c r="K41" s="7"/>
      <c r="L41" s="7"/>
      <c r="M41" s="7">
        <f>M39-M36</f>
        <v>0</v>
      </c>
      <c r="N41" s="7"/>
      <c r="O41" s="7"/>
      <c r="P41" s="7"/>
      <c r="Q41" s="7"/>
      <c r="R41" s="7">
        <f>R39-R36</f>
        <v>0</v>
      </c>
    </row>
  </sheetData>
  <mergeCells count="3">
    <mergeCell ref="C4:H4"/>
    <mergeCell ref="I4:M4"/>
    <mergeCell ref="N4:R4"/>
  </mergeCells>
  <phoneticPr fontId="0" type="noConversion"/>
  <printOptions horizontalCentered="1" gridLines="1"/>
  <pageMargins left="0.23622047244094491" right="0" top="0.98425196850393704" bottom="0.74803149606299213" header="0.23622047244094491" footer="0.23622047244094491"/>
  <pageSetup paperSize="9" scale="75" orientation="landscape" r:id="rId1"/>
  <headerFooter alignWithMargins="0">
    <oddFooter>&amp;ROERC FORM-&amp;A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T34"/>
  <sheetViews>
    <sheetView view="pageBreakPreview" topLeftCell="A5" zoomScale="85" zoomScaleSheetLayoutView="85" workbookViewId="0">
      <selection activeCell="G12" sqref="G12"/>
    </sheetView>
  </sheetViews>
  <sheetFormatPr defaultColWidth="14.7265625" defaultRowHeight="12.5"/>
  <cols>
    <col min="1" max="1" width="42.81640625" customWidth="1"/>
    <col min="2" max="2" width="12.54296875" customWidth="1"/>
    <col min="3" max="3" width="10.26953125" customWidth="1"/>
    <col min="4" max="4" width="10.7265625" customWidth="1"/>
    <col min="5" max="5" width="14.26953125" customWidth="1"/>
    <col min="6" max="6" width="11" customWidth="1"/>
    <col min="7" max="7" width="11.54296875" customWidth="1"/>
    <col min="8" max="8" width="14" customWidth="1"/>
    <col min="9" max="9" width="11.7265625" customWidth="1"/>
    <col min="10" max="10" width="14.453125" customWidth="1"/>
    <col min="11" max="11" width="16" customWidth="1"/>
    <col min="12" max="12" width="11.26953125" customWidth="1"/>
    <col min="13" max="19" width="14.7265625" customWidth="1"/>
    <col min="20" max="20" width="14.7265625" hidden="1" customWidth="1"/>
  </cols>
  <sheetData>
    <row r="1" spans="1:12" ht="13">
      <c r="A1" s="20" t="s">
        <v>109</v>
      </c>
      <c r="B1" s="20"/>
      <c r="C1" s="20"/>
      <c r="D1" s="20"/>
      <c r="J1" s="3" t="s">
        <v>624</v>
      </c>
      <c r="K1" s="20"/>
    </row>
    <row r="2" spans="1:12" ht="15.5">
      <c r="A2" s="5" t="s">
        <v>625</v>
      </c>
      <c r="B2" s="5"/>
      <c r="C2" s="5"/>
      <c r="D2" s="5"/>
      <c r="E2" s="37"/>
      <c r="F2" s="37"/>
      <c r="G2" s="37"/>
      <c r="H2" s="37"/>
      <c r="I2" s="37"/>
      <c r="J2" s="37"/>
      <c r="K2" s="37"/>
      <c r="L2" s="37"/>
    </row>
    <row r="3" spans="1:12" ht="13">
      <c r="A3" s="2" t="s">
        <v>626</v>
      </c>
      <c r="B3" s="2"/>
      <c r="C3" s="2"/>
      <c r="D3" s="2"/>
    </row>
    <row r="4" spans="1:12" ht="13" thickBot="1"/>
    <row r="5" spans="1:12" ht="74" thickBot="1">
      <c r="A5" s="331" t="s">
        <v>627</v>
      </c>
      <c r="B5" s="331" t="s">
        <v>628</v>
      </c>
      <c r="C5" s="331" t="s">
        <v>629</v>
      </c>
      <c r="D5" s="331" t="s">
        <v>630</v>
      </c>
      <c r="E5" s="331" t="s">
        <v>631</v>
      </c>
      <c r="F5" s="331" t="s">
        <v>632</v>
      </c>
      <c r="G5" s="331" t="s">
        <v>633</v>
      </c>
      <c r="H5" s="331" t="s">
        <v>634</v>
      </c>
      <c r="I5" s="331" t="s">
        <v>635</v>
      </c>
      <c r="J5" s="331" t="s">
        <v>636</v>
      </c>
      <c r="K5" s="331" t="s">
        <v>637</v>
      </c>
      <c r="L5" s="332" t="s">
        <v>638</v>
      </c>
    </row>
    <row r="6" spans="1:12">
      <c r="A6" s="8"/>
      <c r="B6" s="8"/>
      <c r="C6" s="8"/>
      <c r="D6" s="8"/>
      <c r="E6" s="8"/>
      <c r="F6" s="8"/>
      <c r="G6" s="8"/>
      <c r="H6" s="8"/>
      <c r="I6" s="8"/>
      <c r="J6" s="8"/>
      <c r="K6" s="8"/>
      <c r="L6" s="8"/>
    </row>
    <row r="7" spans="1:12" ht="13">
      <c r="A7" s="2" t="s">
        <v>639</v>
      </c>
      <c r="B7" s="7">
        <f>'loan&amp;int'!B7</f>
        <v>28570.41041</v>
      </c>
      <c r="C7" s="7">
        <f>'loan&amp;int'!B8</f>
        <v>0</v>
      </c>
      <c r="D7" s="7">
        <f>'loan&amp;int'!B9</f>
        <v>0</v>
      </c>
      <c r="E7" s="7">
        <f>'loan&amp;int'!B10</f>
        <v>0</v>
      </c>
      <c r="F7" s="7">
        <f>'loan&amp;int'!C8</f>
        <v>0</v>
      </c>
      <c r="G7" s="7">
        <f>'loan&amp;int'!C9</f>
        <v>0</v>
      </c>
      <c r="H7" s="7">
        <f>E7+F7-G7</f>
        <v>0</v>
      </c>
      <c r="I7" s="7">
        <f>'loan&amp;int'!D8</f>
        <v>0</v>
      </c>
      <c r="J7" s="7">
        <f>'loan&amp;int'!D9</f>
        <v>0</v>
      </c>
      <c r="K7" s="7">
        <f>H7+I7-J7</f>
        <v>0</v>
      </c>
      <c r="L7" s="271">
        <f>'loan&amp;int'!B5</f>
        <v>0</v>
      </c>
    </row>
    <row r="8" spans="1:12">
      <c r="E8" s="7"/>
      <c r="F8" s="7"/>
      <c r="G8" s="7"/>
      <c r="H8" s="7"/>
      <c r="I8" s="7"/>
      <c r="J8" s="7"/>
      <c r="K8" s="7"/>
      <c r="L8" s="133"/>
    </row>
    <row r="9" spans="1:12" ht="13">
      <c r="A9" s="2" t="s">
        <v>640</v>
      </c>
      <c r="B9" s="7">
        <f>'loan&amp;int'!B38</f>
        <v>9095.9157099999993</v>
      </c>
      <c r="C9" s="7">
        <f>'loan&amp;int'!B39</f>
        <v>0</v>
      </c>
      <c r="D9" s="7">
        <f>'loan&amp;int'!B40</f>
        <v>0</v>
      </c>
      <c r="E9" s="7">
        <f>'loan&amp;int'!B41</f>
        <v>0</v>
      </c>
      <c r="F9" s="7">
        <f>'loan&amp;int'!C39</f>
        <v>0</v>
      </c>
      <c r="G9" s="7">
        <f>'loan&amp;int'!C40</f>
        <v>0</v>
      </c>
      <c r="H9" s="7">
        <f>E9+F9-G9</f>
        <v>0</v>
      </c>
      <c r="I9" s="7">
        <f>'loan&amp;int'!D39</f>
        <v>0</v>
      </c>
      <c r="J9" s="7">
        <f>'loan&amp;int'!D40</f>
        <v>0</v>
      </c>
      <c r="K9" s="7">
        <f>H9+I9-J9</f>
        <v>0</v>
      </c>
      <c r="L9" s="133">
        <f>'loan&amp;int'!B37</f>
        <v>0</v>
      </c>
    </row>
    <row r="10" spans="1:12">
      <c r="A10" t="s">
        <v>641</v>
      </c>
      <c r="E10" s="7"/>
      <c r="F10" s="7"/>
      <c r="G10" s="7"/>
      <c r="H10" s="7"/>
      <c r="I10" s="7"/>
      <c r="J10" s="7"/>
      <c r="K10" s="7"/>
      <c r="L10" s="133"/>
    </row>
    <row r="11" spans="1:12">
      <c r="E11" s="7"/>
      <c r="F11" s="7"/>
      <c r="G11" s="7"/>
      <c r="H11" s="7"/>
      <c r="I11" s="7"/>
      <c r="J11" s="7"/>
      <c r="K11" s="7"/>
      <c r="L11" s="133"/>
    </row>
    <row r="12" spans="1:12" ht="13">
      <c r="A12" s="2" t="s">
        <v>642</v>
      </c>
      <c r="B12" s="7">
        <f>'loan&amp;int'!B49</f>
        <v>0</v>
      </c>
      <c r="C12" s="7">
        <f>'loan&amp;int'!B50</f>
        <v>0</v>
      </c>
      <c r="D12" s="7">
        <f>'loan&amp;int'!B51</f>
        <v>0</v>
      </c>
      <c r="E12" s="7">
        <f>'loan&amp;int'!B52</f>
        <v>0</v>
      </c>
      <c r="F12" s="7">
        <f>'loan&amp;int'!C50</f>
        <v>23319.1</v>
      </c>
      <c r="G12" s="7">
        <f>'loan&amp;int'!C51</f>
        <v>0</v>
      </c>
      <c r="H12" s="7">
        <f>E12+F12-G12</f>
        <v>23319.1</v>
      </c>
      <c r="I12" s="7">
        <f>'loan&amp;int'!D50</f>
        <v>40752.6</v>
      </c>
      <c r="J12" s="7">
        <f>'loan&amp;int'!D51</f>
        <v>2331.91</v>
      </c>
      <c r="K12" s="7">
        <f>H12+I12-J12</f>
        <v>61739.789999999994</v>
      </c>
      <c r="L12" s="133">
        <f>'loan&amp;int'!C48</f>
        <v>0.08</v>
      </c>
    </row>
    <row r="13" spans="1:12" ht="13">
      <c r="A13" s="2"/>
      <c r="B13" s="2"/>
      <c r="C13" s="2"/>
      <c r="D13" s="2"/>
      <c r="E13" s="7"/>
      <c r="F13" s="7"/>
      <c r="G13" s="7"/>
      <c r="H13" s="7"/>
      <c r="I13" s="7"/>
      <c r="J13" s="7"/>
      <c r="K13" s="7"/>
      <c r="L13" s="133"/>
    </row>
    <row r="14" spans="1:12" ht="13">
      <c r="A14" s="2" t="s">
        <v>643</v>
      </c>
      <c r="B14" s="7">
        <f>'loan&amp;int'!B61</f>
        <v>547.5</v>
      </c>
      <c r="C14" s="7">
        <f>'loan&amp;int'!B62</f>
        <v>0</v>
      </c>
      <c r="D14" s="7">
        <f>'loan&amp;int'!B63</f>
        <v>0</v>
      </c>
      <c r="E14" s="7">
        <f>'loan&amp;int'!B64</f>
        <v>0</v>
      </c>
      <c r="F14" s="7">
        <f>'loan&amp;int'!C62</f>
        <v>0</v>
      </c>
      <c r="G14" s="7">
        <f>'loan&amp;int'!C63</f>
        <v>0</v>
      </c>
      <c r="H14" s="7">
        <f>E14+F14-G14</f>
        <v>0</v>
      </c>
      <c r="I14" s="7">
        <f>'loan&amp;int'!D62</f>
        <v>0</v>
      </c>
      <c r="J14" s="7">
        <f>'loan&amp;int'!D63</f>
        <v>0</v>
      </c>
      <c r="K14" s="7">
        <f>H14+I14-J14</f>
        <v>0</v>
      </c>
      <c r="L14" s="133">
        <f>'loan&amp;int'!B60</f>
        <v>0</v>
      </c>
    </row>
    <row r="15" spans="1:12" ht="13">
      <c r="A15" s="2"/>
      <c r="B15" s="2"/>
      <c r="C15" s="2"/>
      <c r="D15" s="2"/>
      <c r="E15" s="7"/>
      <c r="F15" s="7"/>
      <c r="G15" s="7"/>
      <c r="H15" s="7"/>
      <c r="I15" s="7"/>
      <c r="J15" s="7"/>
      <c r="K15" s="7"/>
      <c r="L15" s="133"/>
    </row>
    <row r="16" spans="1:12" ht="13">
      <c r="A16" s="2" t="s">
        <v>644</v>
      </c>
      <c r="B16" s="7">
        <f>'loan&amp;int'!B28</f>
        <v>10413.402889999999</v>
      </c>
      <c r="C16" s="7">
        <f>'loan&amp;int'!B29</f>
        <v>19.47</v>
      </c>
      <c r="D16" s="7">
        <f>'loan&amp;int'!B30</f>
        <v>0</v>
      </c>
      <c r="E16" s="7">
        <f>'loan&amp;int'!B31</f>
        <v>0</v>
      </c>
      <c r="F16" s="7">
        <f>'loan&amp;int'!C29</f>
        <v>0</v>
      </c>
      <c r="G16" s="7">
        <f>'loan&amp;int'!C30</f>
        <v>0</v>
      </c>
      <c r="H16" s="7">
        <f>'loan&amp;int'!C31</f>
        <v>0</v>
      </c>
      <c r="I16" s="7">
        <f>'loan&amp;int'!D29</f>
        <v>0</v>
      </c>
      <c r="J16" s="7">
        <f>'loan&amp;int'!D30</f>
        <v>0</v>
      </c>
      <c r="K16" s="7">
        <f>'loan&amp;int'!D31</f>
        <v>0</v>
      </c>
      <c r="L16" s="435">
        <v>0</v>
      </c>
    </row>
    <row r="17" spans="1:17" ht="13">
      <c r="A17" s="2"/>
      <c r="B17" s="7"/>
      <c r="C17" s="7"/>
      <c r="D17" s="7"/>
      <c r="E17" s="7"/>
      <c r="F17" s="7"/>
      <c r="G17" s="7"/>
      <c r="H17" s="7"/>
      <c r="I17" s="7"/>
      <c r="J17" s="7"/>
      <c r="K17" s="7"/>
      <c r="L17" s="435"/>
    </row>
    <row r="18" spans="1:17" ht="13">
      <c r="A18" s="2" t="s">
        <v>645</v>
      </c>
      <c r="B18" s="7">
        <f>'loan&amp;int'!B17</f>
        <v>5782.3254200000001</v>
      </c>
      <c r="C18" s="7">
        <f>'loan&amp;int'!B18</f>
        <v>0</v>
      </c>
      <c r="D18" s="7">
        <f>'loan&amp;int'!B19</f>
        <v>0</v>
      </c>
      <c r="E18" s="7">
        <f>'loan&amp;int'!B20</f>
        <v>0</v>
      </c>
      <c r="F18" s="7">
        <f>'loan&amp;int'!C18</f>
        <v>0</v>
      </c>
      <c r="G18" s="7">
        <f>'loan&amp;int'!C19</f>
        <v>0</v>
      </c>
      <c r="H18" s="7">
        <f>'loan&amp;int'!C20</f>
        <v>0</v>
      </c>
      <c r="I18" s="7">
        <f>'loan&amp;int'!D18</f>
        <v>0</v>
      </c>
      <c r="J18" s="7">
        <f>'loan&amp;int'!D19</f>
        <v>0</v>
      </c>
      <c r="K18" s="7">
        <f>'loan&amp;int'!D20</f>
        <v>0</v>
      </c>
      <c r="L18" s="133">
        <f>'loan&amp;int'!B16</f>
        <v>0</v>
      </c>
    </row>
    <row r="19" spans="1:17" ht="13">
      <c r="A19" s="2"/>
      <c r="B19" s="2"/>
      <c r="C19" s="2"/>
      <c r="D19" s="2"/>
      <c r="E19" s="7"/>
      <c r="F19" s="7"/>
      <c r="G19" s="7"/>
      <c r="H19" s="7"/>
      <c r="I19" s="7"/>
      <c r="J19" s="7"/>
      <c r="K19" s="7"/>
      <c r="L19" s="133"/>
    </row>
    <row r="20" spans="1:17" ht="13">
      <c r="A20" s="2" t="s">
        <v>646</v>
      </c>
      <c r="B20" s="7">
        <f>'loan&amp;int'!B83</f>
        <v>0</v>
      </c>
      <c r="C20" s="7">
        <f>'loan&amp;int'!B84</f>
        <v>0</v>
      </c>
      <c r="D20" s="7">
        <f>'loan&amp;int'!B85</f>
        <v>0</v>
      </c>
      <c r="E20" s="7">
        <f>'loan&amp;int'!B86</f>
        <v>0</v>
      </c>
      <c r="F20" s="7">
        <f>'loan&amp;int'!C84</f>
        <v>0</v>
      </c>
      <c r="G20" s="7">
        <f>'loan&amp;int'!C85</f>
        <v>0</v>
      </c>
      <c r="H20" s="7">
        <f>E20+F20-G20</f>
        <v>0</v>
      </c>
      <c r="I20" s="7">
        <f>'loan&amp;int'!D84</f>
        <v>0</v>
      </c>
      <c r="J20" s="7">
        <f>'loan&amp;int'!D85</f>
        <v>0</v>
      </c>
      <c r="K20" s="7">
        <f>H20+I20-J20</f>
        <v>0</v>
      </c>
      <c r="L20" s="133">
        <f>'loan&amp;int'!B82</f>
        <v>0</v>
      </c>
    </row>
    <row r="21" spans="1:17" ht="13">
      <c r="A21" s="2"/>
      <c r="B21" s="2"/>
      <c r="C21" s="2"/>
      <c r="D21" s="2"/>
      <c r="E21" s="7"/>
      <c r="F21" s="7"/>
      <c r="G21" s="7"/>
      <c r="H21" s="7"/>
      <c r="I21" s="7"/>
      <c r="J21" s="7"/>
      <c r="K21" s="7"/>
      <c r="L21" s="133"/>
    </row>
    <row r="22" spans="1:17" ht="13">
      <c r="A22" s="2" t="s">
        <v>647</v>
      </c>
      <c r="B22" s="7">
        <f>'loan&amp;int'!B72</f>
        <v>0</v>
      </c>
      <c r="C22" s="7">
        <f>'loan&amp;int'!B73</f>
        <v>0</v>
      </c>
      <c r="D22" s="7">
        <f>'loan&amp;int'!B74</f>
        <v>0</v>
      </c>
      <c r="E22" s="7">
        <f>'loan&amp;int'!B75</f>
        <v>0</v>
      </c>
      <c r="F22" s="7">
        <f>'loan&amp;int'!C73</f>
        <v>0</v>
      </c>
      <c r="G22" s="7">
        <f>'loan&amp;int'!C74</f>
        <v>0</v>
      </c>
      <c r="H22" s="7">
        <f>E22+F22-G22</f>
        <v>0</v>
      </c>
      <c r="I22" s="7">
        <f>'loan&amp;int'!D73</f>
        <v>0</v>
      </c>
      <c r="J22" s="7">
        <f>'loan&amp;int'!D74</f>
        <v>0</v>
      </c>
      <c r="K22" s="7">
        <f>H22+I22-J22</f>
        <v>0</v>
      </c>
      <c r="L22" s="133">
        <f>'loan&amp;int'!B71</f>
        <v>0</v>
      </c>
    </row>
    <row r="23" spans="1:17" ht="13">
      <c r="A23" s="2"/>
      <c r="B23" s="2"/>
      <c r="C23" s="2"/>
      <c r="D23" s="2"/>
      <c r="E23" s="7"/>
      <c r="F23" s="7"/>
      <c r="G23" s="7"/>
      <c r="H23" s="7"/>
      <c r="I23" s="7"/>
      <c r="J23" s="7"/>
      <c r="K23" s="7"/>
      <c r="L23" s="133"/>
    </row>
    <row r="24" spans="1:17" ht="13">
      <c r="A24" s="2" t="s">
        <v>648</v>
      </c>
      <c r="B24" s="7">
        <f>'loan&amp;int'!B94</f>
        <v>32512.225139999999</v>
      </c>
      <c r="C24" s="7">
        <f>'loan&amp;int'!B95</f>
        <v>0</v>
      </c>
      <c r="D24" s="7">
        <f>'loan&amp;int'!B96</f>
        <v>18386.23</v>
      </c>
      <c r="E24" s="7">
        <f>'loan&amp;int'!B97</f>
        <v>14125.995139999999</v>
      </c>
      <c r="F24" s="7">
        <f>'loan&amp;int'!C95</f>
        <v>21653.004860000001</v>
      </c>
      <c r="G24" s="7">
        <f>'loan&amp;int'!C96</f>
        <v>0</v>
      </c>
      <c r="H24" s="7">
        <f>E24+F24-G24</f>
        <v>35779</v>
      </c>
      <c r="I24" s="7">
        <f>'loan&amp;int'!D95</f>
        <v>0</v>
      </c>
      <c r="J24" s="7">
        <f>'loan&amp;int'!D96</f>
        <v>15000</v>
      </c>
      <c r="K24" s="7">
        <f>H24+I24-J24</f>
        <v>20779</v>
      </c>
      <c r="L24" s="133">
        <f>'loan&amp;int'!B93</f>
        <v>7.0000000000000007E-2</v>
      </c>
    </row>
    <row r="25" spans="1:17" ht="13.5" thickBot="1">
      <c r="A25" s="131" t="s">
        <v>150</v>
      </c>
      <c r="B25" s="14">
        <f t="shared" ref="B25" si="0">SUM(B6:B24)</f>
        <v>86921.779569999999</v>
      </c>
      <c r="C25" s="131"/>
      <c r="D25" s="131"/>
      <c r="E25" s="14">
        <f t="shared" ref="E25:K25" si="1">SUM(E6:E24)</f>
        <v>14125.995139999999</v>
      </c>
      <c r="F25" s="14">
        <f t="shared" si="1"/>
        <v>44972.104859999999</v>
      </c>
      <c r="G25" s="14">
        <f t="shared" si="1"/>
        <v>0</v>
      </c>
      <c r="H25" s="14">
        <f t="shared" si="1"/>
        <v>59098.1</v>
      </c>
      <c r="I25" s="14">
        <f t="shared" si="1"/>
        <v>40752.6</v>
      </c>
      <c r="J25" s="14">
        <f t="shared" si="1"/>
        <v>17331.91</v>
      </c>
      <c r="K25" s="14">
        <f t="shared" si="1"/>
        <v>82518.789999999994</v>
      </c>
      <c r="L25" s="17"/>
      <c r="Q25" s="612"/>
    </row>
    <row r="26" spans="1:17" ht="13.5" thickTop="1">
      <c r="A26" s="2" t="s">
        <v>649</v>
      </c>
      <c r="B26" s="2"/>
      <c r="C26" s="2"/>
      <c r="D26" s="2"/>
    </row>
    <row r="27" spans="1:17" ht="13">
      <c r="A27" s="2" t="s">
        <v>650</v>
      </c>
      <c r="B27" s="2"/>
      <c r="C27" s="2"/>
      <c r="D27" s="12"/>
    </row>
    <row r="28" spans="1:17" ht="13">
      <c r="A28" s="2"/>
      <c r="B28" s="2"/>
      <c r="C28" s="2"/>
      <c r="D28" s="2"/>
    </row>
    <row r="29" spans="1:17" ht="13">
      <c r="A29" s="2"/>
      <c r="B29" s="2"/>
      <c r="C29" s="2"/>
      <c r="D29" s="2"/>
    </row>
    <row r="30" spans="1:17" ht="13">
      <c r="A30" s="202" t="s">
        <v>651</v>
      </c>
      <c r="B30" s="202"/>
      <c r="C30" s="202"/>
      <c r="D30" s="202"/>
      <c r="E30" s="203">
        <f>'F-21'!C15</f>
        <v>14125.995139999999</v>
      </c>
      <c r="F30" s="202"/>
      <c r="G30" s="202"/>
      <c r="H30" s="203">
        <f>'F-21'!D15</f>
        <v>59098.1</v>
      </c>
      <c r="I30" s="202"/>
      <c r="J30" s="202"/>
      <c r="K30" s="203">
        <f>'F-21'!E15</f>
        <v>82518.789999999994</v>
      </c>
    </row>
    <row r="31" spans="1:17" ht="13">
      <c r="A31" s="202"/>
      <c r="B31" s="202"/>
      <c r="C31" s="202"/>
      <c r="D31" s="202"/>
      <c r="E31" s="436">
        <f>E30-E25</f>
        <v>0</v>
      </c>
      <c r="F31" s="436"/>
      <c r="G31" s="436"/>
      <c r="H31" s="436">
        <f>H30-H25</f>
        <v>0</v>
      </c>
      <c r="I31" s="436"/>
      <c r="J31" s="436"/>
      <c r="K31" s="436">
        <f>K30-K25</f>
        <v>0</v>
      </c>
    </row>
    <row r="32" spans="1:17" ht="13">
      <c r="E32" s="2"/>
      <c r="F32" s="2"/>
      <c r="G32" s="2"/>
      <c r="H32" s="12"/>
      <c r="I32" s="2"/>
      <c r="J32" s="2"/>
      <c r="K32" s="12"/>
    </row>
    <row r="33" spans="5:8">
      <c r="E33" s="7"/>
      <c r="H33" s="7"/>
    </row>
    <row r="34" spans="5:8">
      <c r="H34" s="7"/>
    </row>
  </sheetData>
  <phoneticPr fontId="0" type="noConversion"/>
  <printOptions horizontalCentered="1" gridLines="1"/>
  <pageMargins left="0.23622047244094491" right="0.23622047244094491" top="0.98425196850393704" bottom="0.98425196850393704" header="0.51181102362204722" footer="0.51181102362204722"/>
  <pageSetup paperSize="9" scale="80" orientation="landscape" r:id="rId1"/>
  <headerFooter alignWithMargins="0">
    <oddFooter xml:space="preserve">&amp;ROERC FORM-&amp;A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U159"/>
  <sheetViews>
    <sheetView view="pageBreakPreview" zoomScale="85" zoomScaleNormal="75" zoomScaleSheetLayoutView="80" workbookViewId="0">
      <pane xSplit="2" ySplit="4" topLeftCell="E41" activePane="bottomRight" state="frozen"/>
      <selection pane="topRight" activeCell="I18" sqref="I18"/>
      <selection pane="bottomLeft" activeCell="I18" sqref="I18"/>
      <selection pane="bottomRight" activeCell="B4" sqref="B4"/>
    </sheetView>
  </sheetViews>
  <sheetFormatPr defaultColWidth="14.7265625" defaultRowHeight="25"/>
  <cols>
    <col min="1" max="1" width="6.453125" style="51" customWidth="1"/>
    <col min="2" max="2" width="43.54296875" style="51" customWidth="1"/>
    <col min="3" max="3" width="12.54296875" style="77" customWidth="1"/>
    <col min="4" max="4" width="11.81640625" style="51" bestFit="1" customWidth="1"/>
    <col min="5" max="5" width="12.81640625" style="51" customWidth="1"/>
    <col min="6" max="6" width="7.1796875" style="51" bestFit="1" customWidth="1"/>
    <col min="7" max="7" width="13" style="51" customWidth="1"/>
    <col min="8" max="8" width="9.81640625" style="51" customWidth="1"/>
    <col min="9" max="9" width="12.54296875" style="51" customWidth="1"/>
    <col min="10" max="10" width="9.453125" style="51" customWidth="1"/>
    <col min="11" max="11" width="14.7265625" style="261" customWidth="1"/>
    <col min="12" max="12" width="33.81640625" style="51" bestFit="1" customWidth="1"/>
    <col min="13" max="16384" width="14.7265625" style="51"/>
  </cols>
  <sheetData>
    <row r="1" spans="1:99" ht="16.5" customHeight="1">
      <c r="B1" s="74" t="s">
        <v>109</v>
      </c>
      <c r="C1" s="486"/>
    </row>
    <row r="2" spans="1:99" ht="21" customHeight="1">
      <c r="B2" s="526" t="s">
        <v>652</v>
      </c>
      <c r="C2" s="506"/>
      <c r="I2" s="3" t="s">
        <v>653</v>
      </c>
      <c r="J2" s="53"/>
    </row>
    <row r="3" spans="1:99" ht="52.5" customHeight="1">
      <c r="A3" s="509"/>
      <c r="B3" s="509"/>
      <c r="C3" s="1298" t="s">
        <v>162</v>
      </c>
      <c r="D3" s="1299"/>
      <c r="E3" s="1298" t="s">
        <v>654</v>
      </c>
      <c r="F3" s="1299"/>
      <c r="G3" s="1298" t="s">
        <v>655</v>
      </c>
      <c r="H3" s="1299"/>
      <c r="I3" s="1298" t="s">
        <v>656</v>
      </c>
      <c r="J3" s="1299"/>
      <c r="L3" s="611"/>
      <c r="M3" s="611"/>
      <c r="N3" s="611"/>
      <c r="O3" s="611"/>
      <c r="P3" s="611"/>
      <c r="Q3" s="611"/>
      <c r="R3" s="611"/>
      <c r="S3" s="611"/>
      <c r="T3" s="611"/>
      <c r="U3" s="611"/>
      <c r="V3" s="611"/>
      <c r="W3" s="611"/>
      <c r="X3" s="611"/>
      <c r="Y3" s="611"/>
      <c r="Z3" s="611"/>
      <c r="AA3" s="611"/>
      <c r="AB3" s="611"/>
      <c r="AC3" s="611"/>
      <c r="AD3" s="611"/>
      <c r="AE3" s="611"/>
      <c r="AF3" s="611"/>
      <c r="AG3" s="611"/>
      <c r="AH3" s="611"/>
      <c r="AI3" s="611"/>
      <c r="AJ3" s="611"/>
      <c r="AK3" s="611"/>
      <c r="AL3" s="611"/>
      <c r="AM3" s="611"/>
      <c r="AN3" s="611"/>
      <c r="AO3" s="611"/>
      <c r="AP3" s="611"/>
      <c r="AQ3" s="611"/>
      <c r="AR3" s="611"/>
      <c r="AS3" s="611"/>
      <c r="AT3" s="611"/>
      <c r="AU3" s="611"/>
      <c r="AV3" s="611"/>
      <c r="AW3" s="611"/>
      <c r="AX3" s="611"/>
      <c r="AY3" s="611"/>
      <c r="AZ3" s="611"/>
      <c r="BA3" s="611"/>
      <c r="BB3" s="611"/>
      <c r="BC3" s="611"/>
      <c r="BD3" s="611"/>
      <c r="BE3" s="611"/>
      <c r="BF3" s="611"/>
      <c r="BG3" s="611"/>
      <c r="BH3" s="611"/>
      <c r="BI3" s="611"/>
      <c r="BJ3" s="611"/>
      <c r="BK3" s="611"/>
      <c r="BL3" s="611"/>
      <c r="BM3" s="611"/>
      <c r="BN3" s="611"/>
      <c r="BO3" s="611"/>
      <c r="BP3" s="611"/>
      <c r="BQ3" s="611"/>
      <c r="BR3" s="611"/>
      <c r="BS3" s="611"/>
      <c r="BT3" s="611"/>
      <c r="BU3" s="611"/>
      <c r="BV3" s="611"/>
      <c r="BW3" s="611"/>
      <c r="BX3" s="611"/>
      <c r="BY3" s="611"/>
      <c r="BZ3" s="611"/>
      <c r="CA3" s="611"/>
      <c r="CB3" s="611"/>
      <c r="CC3" s="611"/>
      <c r="CD3" s="611"/>
      <c r="CE3" s="611"/>
      <c r="CF3" s="611"/>
      <c r="CG3" s="611"/>
      <c r="CH3" s="611"/>
      <c r="CI3" s="611"/>
      <c r="CJ3" s="611"/>
      <c r="CK3" s="611"/>
      <c r="CL3" s="611"/>
      <c r="CM3" s="611"/>
      <c r="CN3" s="611"/>
      <c r="CO3" s="611"/>
      <c r="CP3" s="611"/>
      <c r="CQ3" s="611"/>
      <c r="CR3" s="611"/>
      <c r="CS3" s="611"/>
      <c r="CT3" s="611"/>
      <c r="CU3" s="611"/>
    </row>
    <row r="4" spans="1:99" ht="18.75" customHeight="1">
      <c r="A4" s="127"/>
      <c r="B4" s="487"/>
      <c r="C4" s="487" t="s">
        <v>290</v>
      </c>
      <c r="D4" s="128" t="s">
        <v>391</v>
      </c>
      <c r="E4" s="487" t="s">
        <v>290</v>
      </c>
      <c r="F4" s="128" t="s">
        <v>391</v>
      </c>
      <c r="G4" s="487" t="s">
        <v>290</v>
      </c>
      <c r="H4" s="128" t="s">
        <v>391</v>
      </c>
      <c r="I4" s="487" t="s">
        <v>290</v>
      </c>
      <c r="J4" s="128" t="s">
        <v>391</v>
      </c>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611"/>
      <c r="AN4" s="611"/>
      <c r="AO4" s="611"/>
      <c r="AP4" s="611"/>
      <c r="AQ4" s="611"/>
      <c r="AR4" s="611"/>
      <c r="AS4" s="611"/>
      <c r="AT4" s="611"/>
      <c r="AU4" s="611"/>
      <c r="AV4" s="611"/>
      <c r="AW4" s="611"/>
      <c r="AX4" s="611"/>
      <c r="AY4" s="611"/>
      <c r="AZ4" s="611"/>
      <c r="BA4" s="611"/>
      <c r="BB4" s="611"/>
      <c r="BC4" s="611"/>
      <c r="BD4" s="611"/>
      <c r="BE4" s="611"/>
      <c r="BF4" s="611"/>
      <c r="BG4" s="611"/>
      <c r="BH4" s="611"/>
      <c r="BI4" s="611"/>
      <c r="BJ4" s="611"/>
      <c r="BK4" s="611"/>
      <c r="BL4" s="611"/>
      <c r="BM4" s="611"/>
      <c r="BN4" s="611"/>
      <c r="BO4" s="611"/>
      <c r="BP4" s="611"/>
      <c r="BQ4" s="611"/>
      <c r="BR4" s="611"/>
      <c r="BS4" s="611"/>
      <c r="BT4" s="611"/>
      <c r="BU4" s="611"/>
      <c r="BV4" s="611"/>
      <c r="BW4" s="611"/>
      <c r="BX4" s="611"/>
      <c r="BY4" s="611"/>
      <c r="BZ4" s="611"/>
      <c r="CA4" s="611"/>
      <c r="CB4" s="611"/>
      <c r="CC4" s="611"/>
      <c r="CD4" s="611"/>
      <c r="CE4" s="611"/>
      <c r="CF4" s="611"/>
      <c r="CG4" s="611"/>
      <c r="CH4" s="611"/>
      <c r="CI4" s="611"/>
      <c r="CJ4" s="611"/>
      <c r="CK4" s="611"/>
      <c r="CL4" s="611"/>
      <c r="CM4" s="611"/>
      <c r="CN4" s="611"/>
      <c r="CO4" s="611"/>
      <c r="CP4" s="611"/>
      <c r="CQ4" s="611"/>
      <c r="CR4" s="611"/>
      <c r="CS4" s="611"/>
      <c r="CT4" s="611"/>
      <c r="CU4" s="611"/>
    </row>
    <row r="5" spans="1:99" ht="18.75" customHeight="1">
      <c r="A5" s="127"/>
      <c r="B5" s="487" t="s">
        <v>657</v>
      </c>
      <c r="C5" s="487"/>
      <c r="D5" s="128"/>
      <c r="E5" s="128"/>
      <c r="F5" s="127"/>
      <c r="G5" s="127"/>
      <c r="H5" s="127"/>
      <c r="I5" s="127"/>
      <c r="J5" s="487"/>
      <c r="L5" s="611"/>
      <c r="M5" s="611"/>
      <c r="N5" s="611"/>
      <c r="O5" s="611"/>
      <c r="P5" s="611"/>
      <c r="Q5" s="611"/>
      <c r="R5" s="611"/>
      <c r="S5" s="611"/>
      <c r="T5" s="611"/>
      <c r="U5" s="611"/>
      <c r="V5" s="611"/>
      <c r="W5" s="611"/>
      <c r="X5" s="611"/>
      <c r="Y5" s="611"/>
      <c r="Z5" s="611"/>
      <c r="AA5" s="611"/>
      <c r="AB5" s="611"/>
      <c r="AC5" s="611"/>
      <c r="AD5" s="611"/>
      <c r="AE5" s="611"/>
      <c r="AF5" s="611"/>
      <c r="AG5" s="611"/>
      <c r="AH5" s="611"/>
      <c r="AI5" s="611"/>
      <c r="AJ5" s="611"/>
      <c r="AK5" s="611"/>
      <c r="AL5" s="611"/>
      <c r="AM5" s="611"/>
      <c r="AN5" s="611"/>
      <c r="AO5" s="611"/>
      <c r="AP5" s="611"/>
      <c r="AQ5" s="611"/>
      <c r="AR5" s="611"/>
      <c r="AS5" s="611"/>
      <c r="AT5" s="611"/>
      <c r="AU5" s="611"/>
      <c r="AV5" s="611"/>
      <c r="AW5" s="611"/>
      <c r="AX5" s="611"/>
      <c r="AY5" s="611"/>
      <c r="AZ5" s="611"/>
      <c r="BA5" s="611"/>
      <c r="BB5" s="611"/>
      <c r="BC5" s="611"/>
      <c r="BD5" s="611"/>
      <c r="BE5" s="611"/>
      <c r="BF5" s="611"/>
      <c r="BG5" s="611"/>
      <c r="BH5" s="611"/>
      <c r="BI5" s="611"/>
      <c r="BJ5" s="611"/>
      <c r="BK5" s="611"/>
      <c r="BL5" s="611"/>
      <c r="BM5" s="611"/>
      <c r="BN5" s="611"/>
      <c r="BO5" s="611"/>
      <c r="BP5" s="611"/>
      <c r="BQ5" s="611"/>
      <c r="BR5" s="611"/>
      <c r="BS5" s="611"/>
      <c r="BT5" s="611"/>
      <c r="BU5" s="611"/>
      <c r="BV5" s="611"/>
      <c r="BW5" s="611"/>
      <c r="BX5" s="611"/>
      <c r="BY5" s="611"/>
      <c r="BZ5" s="611"/>
      <c r="CA5" s="611"/>
      <c r="CB5" s="611"/>
      <c r="CC5" s="611"/>
      <c r="CD5" s="611"/>
      <c r="CE5" s="611"/>
      <c r="CF5" s="611"/>
      <c r="CG5" s="611"/>
      <c r="CH5" s="611"/>
      <c r="CI5" s="611"/>
      <c r="CJ5" s="611"/>
      <c r="CK5" s="611"/>
      <c r="CL5" s="611"/>
      <c r="CM5" s="611"/>
      <c r="CN5" s="611"/>
      <c r="CO5" s="611"/>
      <c r="CP5" s="611"/>
      <c r="CQ5" s="611"/>
      <c r="CR5" s="611"/>
      <c r="CS5" s="611"/>
      <c r="CT5" s="611"/>
      <c r="CU5" s="611"/>
    </row>
    <row r="6" spans="1:99" ht="20.149999999999999" customHeight="1">
      <c r="A6" s="488">
        <v>1</v>
      </c>
      <c r="B6" s="444" t="s">
        <v>177</v>
      </c>
      <c r="C6" s="529">
        <f>'T-1'!F20</f>
        <v>1752.6729999999998</v>
      </c>
      <c r="D6" s="531">
        <f>C6/$C$42*100</f>
        <v>30.675979342270399</v>
      </c>
      <c r="E6" s="529">
        <f>'T-1'!J20</f>
        <v>1020.4110000000001</v>
      </c>
      <c r="F6" s="531">
        <f>E6/$E$42*100</f>
        <v>28.658870477603337</v>
      </c>
      <c r="G6" s="529">
        <f>'T-1'!M20-E6</f>
        <v>1113.4139999999998</v>
      </c>
      <c r="H6" s="531">
        <f>G6/$G$42*100</f>
        <v>34.800077206441721</v>
      </c>
      <c r="I6" s="529">
        <f>'T-1'!R20</f>
        <v>2329.35</v>
      </c>
      <c r="J6" s="531">
        <f>I6/$I$42*100</f>
        <v>32.761603366311782</v>
      </c>
      <c r="L6" s="611"/>
      <c r="M6" s="611"/>
      <c r="N6" s="611"/>
      <c r="O6" s="611"/>
      <c r="P6" s="611"/>
      <c r="Q6" s="611"/>
      <c r="R6" s="611"/>
      <c r="S6" s="611"/>
      <c r="T6" s="611"/>
      <c r="U6" s="611"/>
      <c r="V6" s="611"/>
      <c r="W6" s="611"/>
      <c r="X6" s="611"/>
      <c r="Y6" s="611"/>
      <c r="Z6" s="611"/>
      <c r="AA6" s="611"/>
      <c r="AB6" s="611"/>
      <c r="AC6" s="611"/>
      <c r="AD6" s="611"/>
      <c r="AE6" s="611"/>
      <c r="AF6" s="611"/>
      <c r="AG6" s="611"/>
      <c r="AH6" s="611"/>
      <c r="AI6" s="611"/>
      <c r="AJ6" s="611"/>
      <c r="AK6" s="611"/>
      <c r="AL6" s="611"/>
      <c r="AM6" s="611"/>
      <c r="AN6" s="611"/>
      <c r="AO6" s="611"/>
      <c r="AP6" s="611"/>
      <c r="AQ6" s="611"/>
      <c r="AR6" s="611"/>
      <c r="AS6" s="611"/>
      <c r="AT6" s="611"/>
      <c r="AU6" s="611"/>
      <c r="AV6" s="611"/>
      <c r="AW6" s="611"/>
      <c r="AX6" s="611"/>
      <c r="AY6" s="611"/>
      <c r="AZ6" s="611"/>
      <c r="BA6" s="611"/>
      <c r="BB6" s="611"/>
      <c r="BC6" s="611"/>
      <c r="BD6" s="611"/>
      <c r="BE6" s="611"/>
      <c r="BF6" s="611"/>
      <c r="BG6" s="611"/>
      <c r="BH6" s="611"/>
      <c r="BI6" s="611"/>
      <c r="BJ6" s="611"/>
      <c r="BK6" s="611"/>
      <c r="BL6" s="611"/>
      <c r="BM6" s="611"/>
      <c r="BN6" s="611"/>
      <c r="BO6" s="611"/>
      <c r="BP6" s="611"/>
      <c r="BQ6" s="611"/>
      <c r="BR6" s="611"/>
      <c r="BS6" s="611"/>
      <c r="BT6" s="611"/>
      <c r="BU6" s="611"/>
      <c r="BV6" s="611"/>
      <c r="BW6" s="611"/>
      <c r="BX6" s="611"/>
      <c r="BY6" s="611"/>
      <c r="BZ6" s="611"/>
      <c r="CA6" s="611"/>
      <c r="CB6" s="611"/>
      <c r="CC6" s="611"/>
      <c r="CD6" s="611"/>
      <c r="CE6" s="611"/>
      <c r="CF6" s="611"/>
      <c r="CG6" s="611"/>
      <c r="CH6" s="611"/>
      <c r="CI6" s="611"/>
      <c r="CJ6" s="611"/>
      <c r="CK6" s="611"/>
      <c r="CL6" s="611"/>
      <c r="CM6" s="611"/>
      <c r="CN6" s="611"/>
      <c r="CO6" s="611"/>
      <c r="CP6" s="611"/>
      <c r="CQ6" s="611"/>
      <c r="CR6" s="611"/>
      <c r="CS6" s="611"/>
      <c r="CT6" s="611"/>
      <c r="CU6" s="611"/>
    </row>
    <row r="7" spans="1:99" ht="20.149999999999999" customHeight="1">
      <c r="A7" s="488">
        <v>2</v>
      </c>
      <c r="B7" s="444" t="s">
        <v>183</v>
      </c>
      <c r="C7" s="529">
        <f>'T-1'!F26</f>
        <v>300.13</v>
      </c>
      <c r="D7" s="531">
        <f t="shared" ref="D7:D41" si="0">C7/$C$42*100</f>
        <v>5.2529945289255986</v>
      </c>
      <c r="E7" s="529">
        <f>'T-1'!J26</f>
        <v>190.95599999999999</v>
      </c>
      <c r="F7" s="531">
        <f t="shared" ref="F7:F41" si="1">E7/$E$42*100</f>
        <v>5.3631166960383831</v>
      </c>
      <c r="G7" s="529">
        <f>'T-1'!M26-E7</f>
        <v>199.04400000000001</v>
      </c>
      <c r="H7" s="531">
        <f t="shared" ref="H7:H41" si="2">G7/$G$42*100</f>
        <v>6.221177897420894</v>
      </c>
      <c r="I7" s="529">
        <f>'T-1'!R26</f>
        <v>399.99999999999994</v>
      </c>
      <c r="J7" s="531">
        <f t="shared" ref="J7:J41" si="3">I7/$I$42*100</f>
        <v>5.6258790420180356</v>
      </c>
      <c r="K7" s="359"/>
      <c r="L7" s="611"/>
      <c r="M7" s="611"/>
      <c r="N7" s="611"/>
      <c r="O7" s="611"/>
      <c r="P7" s="611"/>
      <c r="Q7" s="611"/>
      <c r="R7" s="611"/>
      <c r="S7" s="611"/>
      <c r="T7" s="611"/>
      <c r="U7" s="611"/>
      <c r="V7" s="611"/>
      <c r="W7" s="611"/>
      <c r="X7" s="611"/>
      <c r="Y7" s="611"/>
      <c r="Z7" s="611"/>
      <c r="AA7" s="611"/>
      <c r="AB7" s="611"/>
      <c r="AC7" s="611"/>
      <c r="AD7" s="611"/>
      <c r="AE7" s="611"/>
      <c r="AF7" s="611"/>
      <c r="AG7" s="611"/>
      <c r="AH7" s="611"/>
      <c r="AI7" s="611"/>
      <c r="AJ7" s="611"/>
      <c r="AK7" s="611"/>
      <c r="AL7" s="611"/>
      <c r="AM7" s="611"/>
      <c r="AN7" s="611"/>
      <c r="AO7" s="611"/>
      <c r="AP7" s="611"/>
      <c r="AQ7" s="611"/>
      <c r="AR7" s="611"/>
      <c r="AS7" s="611"/>
      <c r="AT7" s="611"/>
      <c r="AU7" s="611"/>
      <c r="AV7" s="611"/>
      <c r="AW7" s="611"/>
      <c r="AX7" s="611"/>
      <c r="AY7" s="611"/>
      <c r="AZ7" s="611"/>
      <c r="BA7" s="611"/>
      <c r="BB7" s="611"/>
      <c r="BC7" s="611"/>
      <c r="BD7" s="611"/>
      <c r="BE7" s="611"/>
      <c r="BF7" s="611"/>
      <c r="BG7" s="611"/>
      <c r="BH7" s="611"/>
      <c r="BI7" s="611"/>
      <c r="BJ7" s="611"/>
      <c r="BK7" s="611"/>
      <c r="BL7" s="611"/>
      <c r="BM7" s="611"/>
      <c r="BN7" s="611"/>
      <c r="BO7" s="611"/>
      <c r="BP7" s="611"/>
      <c r="BQ7" s="611"/>
      <c r="BR7" s="611"/>
      <c r="BS7" s="611"/>
      <c r="BT7" s="611"/>
      <c r="BU7" s="611"/>
      <c r="BV7" s="611"/>
      <c r="BW7" s="611"/>
      <c r="BX7" s="611"/>
      <c r="BY7" s="611"/>
      <c r="BZ7" s="611"/>
      <c r="CA7" s="611"/>
      <c r="CB7" s="611"/>
      <c r="CC7" s="611"/>
      <c r="CD7" s="611"/>
      <c r="CE7" s="611"/>
      <c r="CF7" s="611"/>
      <c r="CG7" s="611"/>
      <c r="CH7" s="611"/>
      <c r="CI7" s="611"/>
      <c r="CJ7" s="611"/>
      <c r="CK7" s="611"/>
      <c r="CL7" s="611"/>
      <c r="CM7" s="611"/>
      <c r="CN7" s="611"/>
      <c r="CO7" s="611"/>
      <c r="CP7" s="611"/>
      <c r="CQ7" s="611"/>
      <c r="CR7" s="611"/>
      <c r="CS7" s="611"/>
      <c r="CT7" s="611"/>
      <c r="CU7" s="611"/>
    </row>
    <row r="8" spans="1:99" ht="20.149999999999999" customHeight="1">
      <c r="A8" s="488">
        <v>3</v>
      </c>
      <c r="B8" s="444" t="s">
        <v>66</v>
      </c>
      <c r="C8" s="529">
        <f>'T-1'!F27</f>
        <v>385.94</v>
      </c>
      <c r="D8" s="531">
        <f t="shared" si="0"/>
        <v>6.7548752490372355</v>
      </c>
      <c r="E8" s="529">
        <f>'T-1'!J27</f>
        <v>249.12700000000001</v>
      </c>
      <c r="F8" s="531">
        <f t="shared" si="1"/>
        <v>6.996885005624093</v>
      </c>
      <c r="G8" s="529">
        <f>'T-1'!M27-E8</f>
        <v>250.87299999999999</v>
      </c>
      <c r="H8" s="531">
        <f t="shared" si="2"/>
        <v>7.8411083110250592</v>
      </c>
      <c r="I8" s="529">
        <f>'T-1'!R27</f>
        <v>535.21</v>
      </c>
      <c r="J8" s="531">
        <f t="shared" si="3"/>
        <v>7.5275668051961837</v>
      </c>
      <c r="K8" s="359"/>
      <c r="L8" s="490"/>
      <c r="M8" s="490"/>
      <c r="N8" s="490"/>
      <c r="O8" s="490"/>
      <c r="P8" s="611"/>
      <c r="Q8" s="611"/>
      <c r="R8" s="611"/>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611"/>
      <c r="BG8" s="611"/>
      <c r="BH8" s="611"/>
      <c r="BI8" s="611"/>
      <c r="BJ8" s="611"/>
      <c r="BK8" s="611"/>
      <c r="BL8" s="611"/>
      <c r="BM8" s="611"/>
      <c r="BN8" s="611"/>
      <c r="BO8" s="611"/>
      <c r="BP8" s="611"/>
      <c r="BQ8" s="611"/>
      <c r="BR8" s="611"/>
      <c r="BS8" s="611"/>
      <c r="BT8" s="611"/>
      <c r="BU8" s="611"/>
      <c r="BV8" s="611"/>
      <c r="BW8" s="611"/>
      <c r="BX8" s="611"/>
      <c r="BY8" s="611"/>
      <c r="BZ8" s="611"/>
      <c r="CA8" s="611"/>
      <c r="CB8" s="611"/>
      <c r="CC8" s="611"/>
      <c r="CD8" s="611"/>
      <c r="CE8" s="611"/>
      <c r="CF8" s="611"/>
      <c r="CG8" s="611"/>
      <c r="CH8" s="611"/>
      <c r="CI8" s="611"/>
      <c r="CJ8" s="611"/>
      <c r="CK8" s="611"/>
      <c r="CL8" s="611"/>
      <c r="CM8" s="611"/>
      <c r="CN8" s="611"/>
      <c r="CO8" s="611"/>
      <c r="CP8" s="611"/>
      <c r="CQ8" s="611"/>
      <c r="CR8" s="611"/>
      <c r="CS8" s="611"/>
      <c r="CT8" s="611"/>
      <c r="CU8" s="611"/>
    </row>
    <row r="9" spans="1:99" ht="20.149999999999999" customHeight="1">
      <c r="A9" s="488">
        <v>4</v>
      </c>
      <c r="B9" s="444" t="s">
        <v>67</v>
      </c>
      <c r="C9" s="529">
        <f>'T-1'!F28</f>
        <v>4.46</v>
      </c>
      <c r="D9" s="531">
        <f t="shared" si="0"/>
        <v>7.8060692363336459E-2</v>
      </c>
      <c r="E9" s="529">
        <f>'T-1'!J28</f>
        <v>3.1989999999999998</v>
      </c>
      <c r="F9" s="531">
        <f t="shared" si="1"/>
        <v>8.9845882353143058E-2</v>
      </c>
      <c r="G9" s="529">
        <f>'T-1'!M28-E9</f>
        <v>3.3010000000000002</v>
      </c>
      <c r="H9" s="531">
        <f t="shared" si="2"/>
        <v>0.1031737115380839</v>
      </c>
      <c r="I9" s="529">
        <f>'T-1'!R28</f>
        <v>7</v>
      </c>
      <c r="J9" s="531">
        <f t="shared" si="3"/>
        <v>9.8452883235315633E-2</v>
      </c>
      <c r="K9" s="359"/>
      <c r="L9" s="490"/>
      <c r="M9" s="490"/>
      <c r="N9" s="490"/>
      <c r="O9" s="490"/>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c r="BD9" s="611"/>
      <c r="BE9" s="611"/>
      <c r="BF9" s="611"/>
      <c r="BG9" s="611"/>
      <c r="BH9" s="611"/>
      <c r="BI9" s="611"/>
      <c r="BJ9" s="611"/>
      <c r="BK9" s="611"/>
      <c r="BL9" s="611"/>
      <c r="BM9" s="611"/>
      <c r="BN9" s="611"/>
      <c r="BO9" s="611"/>
      <c r="BP9" s="611"/>
      <c r="BQ9" s="611"/>
      <c r="BR9" s="611"/>
      <c r="BS9" s="611"/>
      <c r="BT9" s="611"/>
      <c r="BU9" s="611"/>
      <c r="BV9" s="611"/>
      <c r="BW9" s="611"/>
      <c r="BX9" s="611"/>
      <c r="BY9" s="611"/>
      <c r="BZ9" s="611"/>
      <c r="CA9" s="611"/>
      <c r="CB9" s="611"/>
      <c r="CC9" s="611"/>
      <c r="CD9" s="611"/>
      <c r="CE9" s="611"/>
      <c r="CF9" s="611"/>
      <c r="CG9" s="611"/>
      <c r="CH9" s="611"/>
      <c r="CI9" s="611"/>
      <c r="CJ9" s="611"/>
      <c r="CK9" s="611"/>
      <c r="CL9" s="611"/>
      <c r="CM9" s="611"/>
      <c r="CN9" s="611"/>
      <c r="CO9" s="611"/>
      <c r="CP9" s="611"/>
      <c r="CQ9" s="611"/>
      <c r="CR9" s="611"/>
      <c r="CS9" s="611"/>
      <c r="CT9" s="611"/>
      <c r="CU9" s="611"/>
    </row>
    <row r="10" spans="1:99" ht="20.149999999999999" customHeight="1">
      <c r="A10" s="488">
        <v>5</v>
      </c>
      <c r="B10" s="444" t="s">
        <v>68</v>
      </c>
      <c r="C10" s="529">
        <f>'T-1'!F29</f>
        <v>2.63</v>
      </c>
      <c r="D10" s="531">
        <f t="shared" si="0"/>
        <v>4.6031305138021276E-2</v>
      </c>
      <c r="E10" s="529">
        <f>'T-1'!J29</f>
        <v>1.4</v>
      </c>
      <c r="F10" s="531">
        <f t="shared" si="1"/>
        <v>3.9319860986058233E-2</v>
      </c>
      <c r="G10" s="529">
        <f>'T-1'!M29-E10</f>
        <v>1.35</v>
      </c>
      <c r="H10" s="531">
        <f t="shared" si="2"/>
        <v>4.2194641192491139E-2</v>
      </c>
      <c r="I10" s="529">
        <f>'T-1'!R29</f>
        <v>3</v>
      </c>
      <c r="J10" s="531">
        <f t="shared" si="3"/>
        <v>4.2194092815135274E-2</v>
      </c>
      <c r="K10" s="359"/>
      <c r="L10" s="490"/>
      <c r="M10" s="490"/>
      <c r="N10" s="490"/>
      <c r="O10" s="490"/>
      <c r="P10" s="611"/>
      <c r="Q10" s="611"/>
      <c r="R10" s="611"/>
      <c r="S10" s="611"/>
      <c r="T10" s="611"/>
      <c r="U10" s="611"/>
      <c r="V10" s="611"/>
      <c r="W10" s="611"/>
      <c r="X10" s="611"/>
      <c r="Y10" s="611"/>
      <c r="Z10" s="611"/>
      <c r="AA10" s="611"/>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611"/>
      <c r="BW10" s="611"/>
      <c r="BX10" s="611"/>
      <c r="BY10" s="611"/>
      <c r="BZ10" s="611"/>
      <c r="CA10" s="611"/>
      <c r="CB10" s="611"/>
      <c r="CC10" s="611"/>
      <c r="CD10" s="611"/>
      <c r="CE10" s="611"/>
      <c r="CF10" s="611"/>
      <c r="CG10" s="611"/>
      <c r="CH10" s="611"/>
      <c r="CI10" s="611"/>
      <c r="CJ10" s="611"/>
      <c r="CK10" s="611"/>
      <c r="CL10" s="611"/>
      <c r="CM10" s="611"/>
      <c r="CN10" s="611"/>
      <c r="CO10" s="611"/>
      <c r="CP10" s="611"/>
      <c r="CQ10" s="611"/>
      <c r="CR10" s="611"/>
      <c r="CS10" s="611"/>
      <c r="CT10" s="611"/>
      <c r="CU10" s="611"/>
    </row>
    <row r="11" spans="1:99" ht="20.149999999999999" customHeight="1">
      <c r="A11" s="488">
        <v>6</v>
      </c>
      <c r="B11" s="444" t="s">
        <v>69</v>
      </c>
      <c r="C11" s="529">
        <f>'T-1'!F30</f>
        <v>37.79</v>
      </c>
      <c r="D11" s="531">
        <f t="shared" si="0"/>
        <v>0.66141559740145406</v>
      </c>
      <c r="E11" s="529">
        <f>'T-1'!J30</f>
        <v>18.434000000000001</v>
      </c>
      <c r="F11" s="531">
        <f t="shared" si="1"/>
        <v>0.51773022672642677</v>
      </c>
      <c r="G11" s="529">
        <f>'T-1'!M30-E11</f>
        <v>19.565999999999999</v>
      </c>
      <c r="H11" s="531">
        <f t="shared" si="2"/>
        <v>0.61154099968317155</v>
      </c>
      <c r="I11" s="529">
        <f>'T-1'!R30</f>
        <v>39</v>
      </c>
      <c r="J11" s="531">
        <f t="shared" si="3"/>
        <v>0.54852320659675846</v>
      </c>
      <c r="K11" s="359"/>
      <c r="L11" s="690"/>
      <c r="M11" s="690"/>
      <c r="N11" s="690"/>
      <c r="O11" s="690"/>
      <c r="P11" s="611"/>
      <c r="Q11" s="611"/>
      <c r="R11" s="611"/>
      <c r="S11" s="611"/>
      <c r="T11" s="611"/>
      <c r="U11" s="611"/>
      <c r="V11" s="611"/>
      <c r="W11" s="611"/>
      <c r="X11" s="611"/>
      <c r="Y11" s="611"/>
      <c r="Z11" s="611"/>
      <c r="AA11" s="611"/>
      <c r="AB11" s="611"/>
      <c r="AC11" s="611"/>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c r="BQ11" s="611"/>
      <c r="BR11" s="611"/>
      <c r="BS11" s="611"/>
      <c r="BT11" s="611"/>
      <c r="BU11" s="611"/>
      <c r="BV11" s="611"/>
      <c r="BW11" s="611"/>
      <c r="BX11" s="611"/>
      <c r="BY11" s="611"/>
      <c r="BZ11" s="611"/>
      <c r="CA11" s="611"/>
      <c r="CB11" s="611"/>
      <c r="CC11" s="611"/>
      <c r="CD11" s="611"/>
      <c r="CE11" s="611"/>
      <c r="CF11" s="611"/>
      <c r="CG11" s="611"/>
      <c r="CH11" s="611"/>
      <c r="CI11" s="611"/>
      <c r="CJ11" s="611"/>
      <c r="CK11" s="611"/>
      <c r="CL11" s="611"/>
      <c r="CM11" s="611"/>
      <c r="CN11" s="611"/>
      <c r="CO11" s="611"/>
      <c r="CP11" s="611"/>
      <c r="CQ11" s="611"/>
      <c r="CR11" s="611"/>
      <c r="CS11" s="611"/>
      <c r="CT11" s="611"/>
      <c r="CU11" s="611"/>
    </row>
    <row r="12" spans="1:99" ht="20.149999999999999" customHeight="1">
      <c r="A12" s="488">
        <v>7</v>
      </c>
      <c r="B12" s="444" t="s">
        <v>185</v>
      </c>
      <c r="C12" s="529">
        <f>'T-1'!F31</f>
        <v>18.47</v>
      </c>
      <c r="D12" s="531">
        <f t="shared" si="0"/>
        <v>0.32326927980960185</v>
      </c>
      <c r="E12" s="529">
        <f>'T-1'!J31</f>
        <v>10.286999999999999</v>
      </c>
      <c r="F12" s="531">
        <f t="shared" si="1"/>
        <v>0.28891672140255786</v>
      </c>
      <c r="G12" s="529">
        <f>'T-1'!M31-E12</f>
        <v>10.713000000000001</v>
      </c>
      <c r="H12" s="531">
        <f t="shared" si="2"/>
        <v>0.33483791932974638</v>
      </c>
      <c r="I12" s="529">
        <f>'T-1'!R31</f>
        <v>22</v>
      </c>
      <c r="J12" s="531">
        <f t="shared" si="3"/>
        <v>0.30942334731099197</v>
      </c>
      <c r="K12" s="359"/>
      <c r="L12"/>
      <c r="M12"/>
      <c r="N12" s="611"/>
      <c r="O12" s="611"/>
      <c r="P12" s="611"/>
      <c r="Q12" s="611"/>
      <c r="R12" s="611"/>
      <c r="S12" s="611"/>
      <c r="T12" s="611"/>
      <c r="U12" s="611"/>
      <c r="V12" s="611"/>
      <c r="W12" s="611"/>
      <c r="X12" s="611"/>
      <c r="Y12" s="611"/>
      <c r="Z12" s="611"/>
      <c r="AA12" s="611"/>
      <c r="AB12" s="611"/>
      <c r="AC12" s="611"/>
      <c r="AD12" s="611"/>
      <c r="AE12" s="611"/>
      <c r="AF12" s="611"/>
      <c r="AG12" s="611"/>
      <c r="AH12" s="611"/>
      <c r="AI12" s="611"/>
      <c r="AJ12" s="611"/>
      <c r="AK12" s="611"/>
      <c r="AL12" s="611"/>
      <c r="AM12" s="611"/>
      <c r="AN12" s="611"/>
      <c r="AO12" s="611"/>
      <c r="AP12" s="611"/>
      <c r="AQ12" s="611"/>
      <c r="AR12" s="611"/>
      <c r="AS12" s="611"/>
      <c r="AT12" s="611"/>
      <c r="AU12" s="611"/>
      <c r="AV12" s="611"/>
      <c r="AW12" s="611"/>
      <c r="AX12" s="611"/>
      <c r="AY12" s="611"/>
      <c r="AZ12" s="611"/>
      <c r="BA12" s="611"/>
      <c r="BB12" s="611"/>
      <c r="BC12" s="611"/>
      <c r="BD12" s="611"/>
      <c r="BE12" s="611"/>
      <c r="BF12" s="611"/>
      <c r="BG12" s="611"/>
      <c r="BH12" s="611"/>
      <c r="BI12" s="611"/>
      <c r="BJ12" s="611"/>
      <c r="BK12" s="611"/>
      <c r="BL12" s="611"/>
      <c r="BM12" s="611"/>
      <c r="BN12" s="611"/>
      <c r="BO12" s="611"/>
      <c r="BP12" s="611"/>
      <c r="BQ12" s="611"/>
      <c r="BR12" s="611"/>
      <c r="BS12" s="611"/>
      <c r="BT12" s="611"/>
      <c r="BU12" s="611"/>
      <c r="BV12" s="611"/>
      <c r="BW12" s="611"/>
      <c r="BX12" s="611"/>
      <c r="BY12" s="611"/>
      <c r="BZ12" s="611"/>
      <c r="CA12" s="611"/>
      <c r="CB12" s="611"/>
      <c r="CC12" s="611"/>
      <c r="CD12" s="611"/>
      <c r="CE12" s="611"/>
      <c r="CF12" s="611"/>
      <c r="CG12" s="611"/>
      <c r="CH12" s="611"/>
      <c r="CI12" s="611"/>
      <c r="CJ12" s="611"/>
      <c r="CK12" s="611"/>
      <c r="CL12" s="611"/>
      <c r="CM12" s="611"/>
      <c r="CN12" s="611"/>
      <c r="CO12" s="611"/>
      <c r="CP12" s="611"/>
      <c r="CQ12" s="611"/>
      <c r="CR12" s="611"/>
      <c r="CS12" s="611"/>
      <c r="CT12" s="611"/>
      <c r="CU12" s="611"/>
    </row>
    <row r="13" spans="1:99" ht="20.149999999999999" customHeight="1">
      <c r="A13" s="488">
        <v>8</v>
      </c>
      <c r="B13" s="444" t="s">
        <v>186</v>
      </c>
      <c r="C13" s="529">
        <f>'T-1'!F32</f>
        <v>58.13</v>
      </c>
      <c r="D13" s="531">
        <f t="shared" si="0"/>
        <v>1.0174143603320065</v>
      </c>
      <c r="E13" s="529">
        <f>'T-1'!J32</f>
        <v>36.079000000000001</v>
      </c>
      <c r="F13" s="531">
        <f t="shared" si="1"/>
        <v>1.0133009032257108</v>
      </c>
      <c r="G13" s="529">
        <f>'T-1'!M32-E13</f>
        <v>29.420999999999999</v>
      </c>
      <c r="H13" s="531">
        <f t="shared" si="2"/>
        <v>0.91956188038835684</v>
      </c>
      <c r="I13" s="529">
        <f>'T-1'!R32</f>
        <v>67</v>
      </c>
      <c r="J13" s="531">
        <f t="shared" si="3"/>
        <v>0.94233473953802116</v>
      </c>
      <c r="K13" s="359"/>
      <c r="L13" s="611"/>
      <c r="M13" s="611"/>
      <c r="N13" s="611"/>
      <c r="O13" s="611"/>
      <c r="P13" s="611"/>
      <c r="Q13" s="611"/>
      <c r="R13" s="611"/>
      <c r="S13" s="611"/>
      <c r="T13" s="611"/>
      <c r="U13" s="611"/>
      <c r="V13" s="611"/>
      <c r="W13" s="611"/>
      <c r="X13" s="611"/>
      <c r="Y13" s="611"/>
      <c r="Z13" s="611"/>
      <c r="AA13" s="611"/>
      <c r="AB13" s="611"/>
      <c r="AC13" s="611"/>
      <c r="AD13" s="611"/>
      <c r="AE13" s="611"/>
      <c r="AF13" s="611"/>
      <c r="AG13" s="611"/>
      <c r="AH13" s="611"/>
      <c r="AI13" s="611"/>
      <c r="AJ13" s="611"/>
      <c r="AK13" s="611"/>
      <c r="AL13" s="611"/>
      <c r="AM13" s="611"/>
      <c r="AN13" s="611"/>
      <c r="AO13" s="611"/>
      <c r="AP13" s="611"/>
      <c r="AQ13" s="611"/>
      <c r="AR13" s="611"/>
      <c r="AS13" s="611"/>
      <c r="AT13" s="611"/>
      <c r="AU13" s="611"/>
      <c r="AV13" s="611"/>
      <c r="AW13" s="611"/>
      <c r="AX13" s="611"/>
      <c r="AY13" s="611"/>
      <c r="AZ13" s="611"/>
      <c r="BA13" s="611"/>
      <c r="BB13" s="611"/>
      <c r="BC13" s="611"/>
      <c r="BD13" s="611"/>
      <c r="BE13" s="611"/>
      <c r="BF13" s="611"/>
      <c r="BG13" s="611"/>
      <c r="BH13" s="611"/>
      <c r="BI13" s="611"/>
      <c r="BJ13" s="611"/>
      <c r="BK13" s="611"/>
      <c r="BL13" s="611"/>
      <c r="BM13" s="611"/>
      <c r="BN13" s="611"/>
      <c r="BO13" s="611"/>
      <c r="BP13" s="611"/>
      <c r="BQ13" s="611"/>
      <c r="BR13" s="611"/>
      <c r="BS13" s="611"/>
      <c r="BT13" s="611"/>
      <c r="BU13" s="611"/>
      <c r="BV13" s="611"/>
      <c r="BW13" s="611"/>
      <c r="BX13" s="611"/>
      <c r="BY13" s="611"/>
      <c r="BZ13" s="611"/>
      <c r="CA13" s="611"/>
      <c r="CB13" s="611"/>
      <c r="CC13" s="611"/>
      <c r="CD13" s="611"/>
      <c r="CE13" s="611"/>
      <c r="CF13" s="611"/>
      <c r="CG13" s="611"/>
      <c r="CH13" s="611"/>
      <c r="CI13" s="611"/>
      <c r="CJ13" s="611"/>
      <c r="CK13" s="611"/>
      <c r="CL13" s="611"/>
      <c r="CM13" s="611"/>
      <c r="CN13" s="611"/>
      <c r="CO13" s="611"/>
      <c r="CP13" s="611"/>
      <c r="CQ13" s="611"/>
      <c r="CR13" s="611"/>
      <c r="CS13" s="611"/>
      <c r="CT13" s="611"/>
      <c r="CU13" s="611"/>
    </row>
    <row r="14" spans="1:99" ht="20.149999999999999" customHeight="1">
      <c r="A14" s="488">
        <v>9</v>
      </c>
      <c r="B14" s="444" t="s">
        <v>187</v>
      </c>
      <c r="C14" s="529">
        <f>'T-1'!F33</f>
        <v>30.450000000000003</v>
      </c>
      <c r="D14" s="531">
        <f t="shared" si="0"/>
        <v>0.53294800055237568</v>
      </c>
      <c r="E14" s="529">
        <f>'T-1'!J33</f>
        <v>18.179234000000001</v>
      </c>
      <c r="F14" s="531">
        <f t="shared" si="1"/>
        <v>0.51057496693787385</v>
      </c>
      <c r="G14" s="529">
        <f>'T-1'!M33-E14</f>
        <v>17.820765999999999</v>
      </c>
      <c r="H14" s="531">
        <f t="shared" si="2"/>
        <v>0.55699320529284846</v>
      </c>
      <c r="I14" s="529">
        <f>'T-1'!R33</f>
        <v>37.799999999999997</v>
      </c>
      <c r="J14" s="531">
        <f t="shared" si="3"/>
        <v>0.5316455694707044</v>
      </c>
      <c r="K14" s="359"/>
      <c r="L14" s="611"/>
      <c r="M14" s="611"/>
      <c r="N14" s="611"/>
      <c r="O14" s="611"/>
      <c r="P14" s="611"/>
      <c r="Q14" s="611"/>
      <c r="R14" s="611"/>
      <c r="S14" s="611"/>
      <c r="T14" s="611"/>
      <c r="U14" s="611"/>
      <c r="V14" s="611"/>
      <c r="W14" s="611"/>
      <c r="X14" s="611"/>
      <c r="Y14" s="611"/>
      <c r="Z14" s="611"/>
      <c r="AA14" s="611"/>
      <c r="AB14" s="611"/>
      <c r="AC14" s="611"/>
      <c r="AD14" s="611"/>
      <c r="AE14" s="611"/>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c r="BD14" s="611"/>
      <c r="BE14" s="611"/>
      <c r="BF14" s="611"/>
      <c r="BG14" s="611"/>
      <c r="BH14" s="611"/>
      <c r="BI14" s="611"/>
      <c r="BJ14" s="611"/>
      <c r="BK14" s="611"/>
      <c r="BL14" s="611"/>
      <c r="BM14" s="611"/>
      <c r="BN14" s="611"/>
      <c r="BO14" s="611"/>
      <c r="BP14" s="611"/>
      <c r="BQ14" s="611"/>
      <c r="BR14" s="611"/>
      <c r="BS14" s="611"/>
      <c r="BT14" s="611"/>
      <c r="BU14" s="611"/>
      <c r="BV14" s="611"/>
      <c r="BW14" s="611"/>
      <c r="BX14" s="611"/>
      <c r="BY14" s="611"/>
      <c r="BZ14" s="611"/>
      <c r="CA14" s="611"/>
      <c r="CB14" s="611"/>
      <c r="CC14" s="611"/>
      <c r="CD14" s="611"/>
      <c r="CE14" s="611"/>
      <c r="CF14" s="611"/>
      <c r="CG14" s="611"/>
      <c r="CH14" s="611"/>
      <c r="CI14" s="611"/>
      <c r="CJ14" s="611"/>
      <c r="CK14" s="611"/>
      <c r="CL14" s="611"/>
      <c r="CM14" s="611"/>
      <c r="CN14" s="611"/>
      <c r="CO14" s="611"/>
      <c r="CP14" s="611"/>
      <c r="CQ14" s="611"/>
      <c r="CR14" s="611"/>
      <c r="CS14" s="611"/>
      <c r="CT14" s="611"/>
      <c r="CU14" s="611"/>
    </row>
    <row r="15" spans="1:99" ht="20.149999999999999" customHeight="1">
      <c r="A15" s="488">
        <v>10</v>
      </c>
      <c r="B15" s="444" t="s">
        <v>188</v>
      </c>
      <c r="C15" s="529">
        <f>'T-1'!F34</f>
        <v>39.130000000000003</v>
      </c>
      <c r="D15" s="531">
        <f t="shared" si="0"/>
        <v>0.68486880990523669</v>
      </c>
      <c r="E15" s="529">
        <f>'T-1'!J34</f>
        <v>31.969000000000001</v>
      </c>
      <c r="F15" s="531">
        <f t="shared" si="1"/>
        <v>0.89786902561663984</v>
      </c>
      <c r="G15" s="529">
        <f>'T-1'!M34-E15</f>
        <v>28.030999999999999</v>
      </c>
      <c r="H15" s="531">
        <f t="shared" si="2"/>
        <v>0.87611702760497723</v>
      </c>
      <c r="I15" s="529">
        <f>'T-1'!R34</f>
        <v>63</v>
      </c>
      <c r="J15" s="531">
        <f t="shared" si="3"/>
        <v>0.88607594911784082</v>
      </c>
      <c r="K15" s="359"/>
      <c r="L15" s="611"/>
      <c r="M15" s="611"/>
      <c r="N15" s="611"/>
      <c r="O15" s="611"/>
      <c r="P15" s="611"/>
      <c r="Q15" s="611"/>
      <c r="R15" s="611"/>
      <c r="S15" s="611"/>
      <c r="T15" s="611"/>
      <c r="U15" s="611"/>
      <c r="V15" s="611"/>
      <c r="W15" s="611"/>
      <c r="X15" s="611"/>
      <c r="Y15" s="611"/>
      <c r="Z15" s="611"/>
      <c r="AA15" s="611"/>
      <c r="AB15" s="61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1"/>
      <c r="AY15" s="611"/>
      <c r="AZ15" s="611"/>
      <c r="BA15" s="611"/>
      <c r="BB15" s="611"/>
      <c r="BC15" s="611"/>
      <c r="BD15" s="611"/>
      <c r="BE15" s="611"/>
      <c r="BF15" s="611"/>
      <c r="BG15" s="611"/>
      <c r="BH15" s="611"/>
      <c r="BI15" s="611"/>
      <c r="BJ15" s="611"/>
      <c r="BK15" s="611"/>
      <c r="BL15" s="611"/>
      <c r="BM15" s="611"/>
      <c r="BN15" s="611"/>
      <c r="BO15" s="611"/>
      <c r="BP15" s="611"/>
      <c r="BQ15" s="611"/>
      <c r="BR15" s="611"/>
      <c r="BS15" s="611"/>
      <c r="BT15" s="611"/>
      <c r="BU15" s="611"/>
      <c r="BV15" s="611"/>
      <c r="BW15" s="611"/>
      <c r="BX15" s="611"/>
      <c r="BY15" s="611"/>
      <c r="BZ15" s="611"/>
      <c r="CA15" s="611"/>
      <c r="CB15" s="611"/>
      <c r="CC15" s="611"/>
      <c r="CD15" s="611"/>
      <c r="CE15" s="611"/>
      <c r="CF15" s="611"/>
      <c r="CG15" s="611"/>
      <c r="CH15" s="611"/>
      <c r="CI15" s="611"/>
      <c r="CJ15" s="611"/>
      <c r="CK15" s="611"/>
      <c r="CL15" s="611"/>
      <c r="CM15" s="611"/>
      <c r="CN15" s="611"/>
      <c r="CO15" s="611"/>
      <c r="CP15" s="611"/>
      <c r="CQ15" s="611"/>
      <c r="CR15" s="611"/>
      <c r="CS15" s="611"/>
      <c r="CT15" s="611"/>
      <c r="CU15" s="611"/>
    </row>
    <row r="16" spans="1:99" ht="20.149999999999999" customHeight="1">
      <c r="A16" s="488">
        <v>11</v>
      </c>
      <c r="B16" s="444" t="s">
        <v>189</v>
      </c>
      <c r="C16" s="529">
        <f>'T-1'!F35</f>
        <v>5.84</v>
      </c>
      <c r="D16" s="531">
        <f t="shared" si="0"/>
        <v>0.10221400076275446</v>
      </c>
      <c r="E16" s="529">
        <f>'T-1'!J35</f>
        <v>2.9560000000000004</v>
      </c>
      <c r="F16" s="531">
        <f t="shared" si="1"/>
        <v>8.3021077910562971E-2</v>
      </c>
      <c r="G16" s="529">
        <f>'T-1'!M35-E16</f>
        <v>3.1439999999999992</v>
      </c>
      <c r="H16" s="531">
        <f t="shared" si="2"/>
        <v>9.8266631043846017E-2</v>
      </c>
      <c r="I16" s="529">
        <f>'T-1'!R35</f>
        <v>6.3</v>
      </c>
      <c r="J16" s="531">
        <f t="shared" si="3"/>
        <v>8.8607594911784063E-2</v>
      </c>
      <c r="K16" s="359"/>
      <c r="L16" s="611"/>
      <c r="M16" s="611"/>
      <c r="N16" s="611"/>
      <c r="O16" s="611"/>
      <c r="P16" s="611"/>
      <c r="Q16" s="611"/>
      <c r="R16" s="611"/>
      <c r="S16" s="611"/>
      <c r="T16" s="611"/>
      <c r="U16" s="611"/>
      <c r="V16" s="611"/>
      <c r="W16" s="611"/>
      <c r="X16" s="611"/>
      <c r="Y16" s="611"/>
      <c r="Z16" s="611"/>
      <c r="AA16" s="611"/>
      <c r="AB16" s="611"/>
      <c r="AC16" s="611"/>
      <c r="AD16" s="611"/>
      <c r="AE16" s="611"/>
      <c r="AF16" s="611"/>
      <c r="AG16" s="611"/>
      <c r="AH16" s="611"/>
      <c r="AI16" s="611"/>
      <c r="AJ16" s="611"/>
      <c r="AK16" s="611"/>
      <c r="AL16" s="611"/>
      <c r="AM16" s="611"/>
      <c r="AN16" s="611"/>
      <c r="AO16" s="611"/>
      <c r="AP16" s="611"/>
      <c r="AQ16" s="611"/>
      <c r="AR16" s="611"/>
      <c r="AS16" s="611"/>
      <c r="AT16" s="611"/>
      <c r="AU16" s="611"/>
      <c r="AV16" s="611"/>
      <c r="AW16" s="611"/>
      <c r="AX16" s="611"/>
      <c r="AY16" s="611"/>
      <c r="AZ16" s="611"/>
      <c r="BA16" s="611"/>
      <c r="BB16" s="611"/>
      <c r="BC16" s="611"/>
      <c r="BD16" s="611"/>
      <c r="BE16" s="611"/>
      <c r="BF16" s="611"/>
      <c r="BG16" s="611"/>
      <c r="BH16" s="611"/>
      <c r="BI16" s="611"/>
      <c r="BJ16" s="611"/>
      <c r="BK16" s="611"/>
      <c r="BL16" s="611"/>
      <c r="BM16" s="611"/>
      <c r="BN16" s="611"/>
      <c r="BO16" s="611"/>
      <c r="BP16" s="611"/>
      <c r="BQ16" s="611"/>
      <c r="BR16" s="611"/>
      <c r="BS16" s="611"/>
      <c r="BT16" s="611"/>
      <c r="BU16" s="611"/>
      <c r="BV16" s="611"/>
      <c r="BW16" s="611"/>
      <c r="BX16" s="611"/>
      <c r="BY16" s="611"/>
      <c r="BZ16" s="611"/>
      <c r="CA16" s="611"/>
      <c r="CB16" s="611"/>
      <c r="CC16" s="611"/>
      <c r="CD16" s="611"/>
      <c r="CE16" s="611"/>
      <c r="CF16" s="611"/>
      <c r="CG16" s="611"/>
      <c r="CH16" s="611"/>
      <c r="CI16" s="611"/>
      <c r="CJ16" s="611"/>
      <c r="CK16" s="611"/>
      <c r="CL16" s="611"/>
      <c r="CM16" s="611"/>
      <c r="CN16" s="611"/>
      <c r="CO16" s="611"/>
      <c r="CP16" s="611"/>
      <c r="CQ16" s="611"/>
      <c r="CR16" s="611"/>
      <c r="CS16" s="611"/>
      <c r="CT16" s="611"/>
      <c r="CU16" s="611"/>
    </row>
    <row r="17" spans="1:99" ht="20.149999999999999" customHeight="1">
      <c r="A17" s="488">
        <v>12</v>
      </c>
      <c r="B17" s="75" t="s">
        <v>190</v>
      </c>
      <c r="C17" s="529">
        <f>'T-1'!F36</f>
        <v>0.32</v>
      </c>
      <c r="D17" s="531">
        <f t="shared" si="0"/>
        <v>5.6007671650824369E-3</v>
      </c>
      <c r="E17" s="529">
        <f>'T-1'!J36</f>
        <v>0.23100000000000001</v>
      </c>
      <c r="F17" s="531">
        <f t="shared" si="1"/>
        <v>6.4877770626996087E-3</v>
      </c>
      <c r="G17" s="529">
        <f>'T-1'!M36-E17</f>
        <v>9.4E-2</v>
      </c>
      <c r="H17" s="531">
        <f t="shared" si="2"/>
        <v>2.9379972385882719E-3</v>
      </c>
      <c r="I17" s="529">
        <f>'T-1'!R36</f>
        <v>0.34</v>
      </c>
      <c r="J17" s="531">
        <f t="shared" si="3"/>
        <v>4.7819971857153308E-3</v>
      </c>
      <c r="K17" s="359"/>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611"/>
      <c r="AO17" s="611"/>
      <c r="AP17" s="611"/>
      <c r="AQ17" s="611"/>
      <c r="AR17" s="611"/>
      <c r="AS17" s="611"/>
      <c r="AT17" s="611"/>
      <c r="AU17" s="611"/>
      <c r="AV17" s="611"/>
      <c r="AW17" s="611"/>
      <c r="AX17" s="611"/>
      <c r="AY17" s="611"/>
      <c r="AZ17" s="611"/>
      <c r="BA17" s="611"/>
      <c r="BB17" s="611"/>
      <c r="BC17" s="611"/>
      <c r="BD17" s="611"/>
      <c r="BE17" s="611"/>
      <c r="BF17" s="611"/>
      <c r="BG17" s="611"/>
      <c r="BH17" s="611"/>
      <c r="BI17" s="611"/>
      <c r="BJ17" s="611"/>
      <c r="BK17" s="611"/>
      <c r="BL17" s="611"/>
      <c r="BM17" s="611"/>
      <c r="BN17" s="611"/>
      <c r="BO17" s="611"/>
      <c r="BP17" s="611"/>
      <c r="BQ17" s="611"/>
      <c r="BR17" s="611"/>
      <c r="BS17" s="611"/>
      <c r="BT17" s="611"/>
      <c r="BU17" s="611"/>
      <c r="BV17" s="611"/>
      <c r="BW17" s="611"/>
      <c r="BX17" s="611"/>
      <c r="BY17" s="611"/>
      <c r="BZ17" s="611"/>
      <c r="CA17" s="611"/>
      <c r="CB17" s="611"/>
      <c r="CC17" s="611"/>
      <c r="CD17" s="611"/>
      <c r="CE17" s="611"/>
      <c r="CF17" s="611"/>
      <c r="CG17" s="611"/>
      <c r="CH17" s="611"/>
      <c r="CI17" s="611"/>
      <c r="CJ17" s="611"/>
      <c r="CK17" s="611"/>
      <c r="CL17" s="611"/>
      <c r="CM17" s="611"/>
      <c r="CN17" s="611"/>
      <c r="CO17" s="611"/>
      <c r="CP17" s="611"/>
      <c r="CQ17" s="611"/>
      <c r="CR17" s="611"/>
      <c r="CS17" s="611"/>
      <c r="CT17" s="611"/>
      <c r="CU17" s="611"/>
    </row>
    <row r="18" spans="1:99" ht="20.149999999999999" customHeight="1">
      <c r="A18" s="488">
        <v>13</v>
      </c>
      <c r="B18" s="75" t="s">
        <v>76</v>
      </c>
      <c r="C18" s="529">
        <f>'T-1'!F37</f>
        <v>0</v>
      </c>
      <c r="D18" s="531">
        <f t="shared" si="0"/>
        <v>0</v>
      </c>
      <c r="E18" s="529">
        <f>'T-1'!J37</f>
        <v>0</v>
      </c>
      <c r="F18" s="531">
        <f t="shared" si="1"/>
        <v>0</v>
      </c>
      <c r="G18" s="529">
        <f>'T-1'!M37-E18</f>
        <v>0</v>
      </c>
      <c r="H18" s="531">
        <f t="shared" si="2"/>
        <v>0</v>
      </c>
      <c r="I18" s="529">
        <f>'T-1'!R37</f>
        <v>0</v>
      </c>
      <c r="J18" s="531">
        <f t="shared" si="3"/>
        <v>0</v>
      </c>
      <c r="K18" s="359"/>
      <c r="L18" s="611"/>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c r="AT18" s="611"/>
      <c r="AU18" s="611"/>
      <c r="AV18" s="611"/>
      <c r="AW18" s="611"/>
      <c r="AX18" s="611"/>
      <c r="AY18" s="611"/>
      <c r="AZ18" s="611"/>
      <c r="BA18" s="611"/>
      <c r="BB18" s="611"/>
      <c r="BC18" s="611"/>
      <c r="BD18" s="611"/>
      <c r="BE18" s="611"/>
      <c r="BF18" s="611"/>
      <c r="BG18" s="611"/>
      <c r="BH18" s="611"/>
      <c r="BI18" s="611"/>
      <c r="BJ18" s="611"/>
      <c r="BK18" s="611"/>
      <c r="BL18" s="611"/>
      <c r="BM18" s="611"/>
      <c r="BN18" s="611"/>
      <c r="BO18" s="611"/>
      <c r="BP18" s="611"/>
      <c r="BQ18" s="611"/>
      <c r="BR18" s="611"/>
      <c r="BS18" s="611"/>
      <c r="BT18" s="611"/>
      <c r="BU18" s="611"/>
      <c r="BV18" s="611"/>
      <c r="BW18" s="611"/>
      <c r="BX18" s="611"/>
      <c r="BY18" s="611"/>
      <c r="BZ18" s="611"/>
      <c r="CA18" s="611"/>
      <c r="CB18" s="611"/>
      <c r="CC18" s="611"/>
      <c r="CD18" s="611"/>
      <c r="CE18" s="611"/>
      <c r="CF18" s="611"/>
      <c r="CG18" s="611"/>
      <c r="CH18" s="611"/>
      <c r="CI18" s="611"/>
      <c r="CJ18" s="611"/>
      <c r="CK18" s="611"/>
      <c r="CL18" s="611"/>
      <c r="CM18" s="611"/>
      <c r="CN18" s="611"/>
      <c r="CO18" s="611"/>
      <c r="CP18" s="611"/>
      <c r="CQ18" s="611"/>
      <c r="CR18" s="611"/>
      <c r="CS18" s="611"/>
      <c r="CT18" s="611"/>
      <c r="CU18" s="611"/>
    </row>
    <row r="19" spans="1:99" ht="20.149999999999999" customHeight="1">
      <c r="A19" s="488">
        <v>14</v>
      </c>
      <c r="B19" s="75" t="s">
        <v>79</v>
      </c>
      <c r="C19" s="529">
        <f>'T-1'!F40</f>
        <v>12.79</v>
      </c>
      <c r="D19" s="531">
        <f t="shared" si="0"/>
        <v>0.22385566262938861</v>
      </c>
      <c r="E19" s="529">
        <f>'T-1'!J40</f>
        <v>7.2610000000000001</v>
      </c>
      <c r="F19" s="531">
        <f t="shared" si="1"/>
        <v>0.20392965044269204</v>
      </c>
      <c r="G19" s="529">
        <f>'T-1'!M40-E19</f>
        <v>5.7389999999999999</v>
      </c>
      <c r="H19" s="531">
        <f t="shared" si="2"/>
        <v>0.17937410800274567</v>
      </c>
      <c r="I19" s="529">
        <f>'T-1'!R40</f>
        <v>13.5</v>
      </c>
      <c r="J19" s="531">
        <f t="shared" si="3"/>
        <v>0.18987341766810872</v>
      </c>
      <c r="K19" s="359"/>
      <c r="L19" s="611"/>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611"/>
      <c r="BT19" s="611"/>
      <c r="BU19" s="611"/>
      <c r="BV19" s="611"/>
      <c r="BW19" s="611"/>
      <c r="BX19" s="611"/>
      <c r="BY19" s="611"/>
      <c r="BZ19" s="611"/>
      <c r="CA19" s="611"/>
      <c r="CB19" s="611"/>
      <c r="CC19" s="611"/>
      <c r="CD19" s="611"/>
      <c r="CE19" s="611"/>
      <c r="CF19" s="611"/>
      <c r="CG19" s="611"/>
      <c r="CH19" s="611"/>
      <c r="CI19" s="611"/>
      <c r="CJ19" s="611"/>
      <c r="CK19" s="611"/>
      <c r="CL19" s="611"/>
      <c r="CM19" s="611"/>
      <c r="CN19" s="611"/>
      <c r="CO19" s="611"/>
      <c r="CP19" s="611"/>
      <c r="CQ19" s="611"/>
      <c r="CR19" s="611"/>
      <c r="CS19" s="611"/>
      <c r="CT19" s="611"/>
      <c r="CU19" s="611"/>
    </row>
    <row r="20" spans="1:99" ht="20.149999999999999" customHeight="1">
      <c r="A20" s="488">
        <v>15</v>
      </c>
      <c r="B20" s="75" t="s">
        <v>66</v>
      </c>
      <c r="C20" s="529">
        <f>'T-1'!F41</f>
        <v>26.04</v>
      </c>
      <c r="D20" s="531">
        <f t="shared" si="0"/>
        <v>0.4557624280585833</v>
      </c>
      <c r="E20" s="529">
        <f>'T-1'!J41</f>
        <v>20.923000000000002</v>
      </c>
      <c r="F20" s="531">
        <f t="shared" si="1"/>
        <v>0.58763532243664041</v>
      </c>
      <c r="G20" s="529">
        <f>'T-1'!M41-E20</f>
        <v>17.076999999999998</v>
      </c>
      <c r="H20" s="531">
        <f t="shared" si="2"/>
        <v>0.53374658344012671</v>
      </c>
      <c r="I20" s="529">
        <f>'T-1'!R41</f>
        <v>50</v>
      </c>
      <c r="J20" s="531">
        <f t="shared" si="3"/>
        <v>0.70323488025225456</v>
      </c>
      <c r="K20" s="359"/>
      <c r="L20" s="611"/>
      <c r="M20" s="611"/>
      <c r="N20" s="611"/>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c r="BD20" s="611"/>
      <c r="BE20" s="611"/>
      <c r="BF20" s="611"/>
      <c r="BG20" s="611"/>
      <c r="BH20" s="611"/>
      <c r="BI20" s="611"/>
      <c r="BJ20" s="611"/>
      <c r="BK20" s="611"/>
      <c r="BL20" s="611"/>
      <c r="BM20" s="611"/>
      <c r="BN20" s="611"/>
      <c r="BO20" s="611"/>
      <c r="BP20" s="611"/>
      <c r="BQ20" s="611"/>
      <c r="BR20" s="611"/>
      <c r="BS20" s="611"/>
      <c r="BT20" s="611"/>
      <c r="BU20" s="611"/>
      <c r="BV20" s="611"/>
      <c r="BW20" s="611"/>
      <c r="BX20" s="611"/>
      <c r="BY20" s="611"/>
      <c r="BZ20" s="611"/>
      <c r="CA20" s="611"/>
      <c r="CB20" s="611"/>
      <c r="CC20" s="611"/>
      <c r="CD20" s="611"/>
      <c r="CE20" s="611"/>
      <c r="CF20" s="611"/>
      <c r="CG20" s="611"/>
      <c r="CH20" s="611"/>
      <c r="CI20" s="611"/>
      <c r="CJ20" s="611"/>
      <c r="CK20" s="611"/>
      <c r="CL20" s="611"/>
      <c r="CM20" s="611"/>
      <c r="CN20" s="611"/>
      <c r="CO20" s="611"/>
      <c r="CP20" s="611"/>
      <c r="CQ20" s="611"/>
      <c r="CR20" s="611"/>
      <c r="CS20" s="611"/>
      <c r="CT20" s="611"/>
      <c r="CU20" s="611"/>
    </row>
    <row r="21" spans="1:99" ht="20.149999999999999" customHeight="1">
      <c r="A21" s="488">
        <v>16</v>
      </c>
      <c r="B21" s="75" t="s">
        <v>67</v>
      </c>
      <c r="C21" s="529">
        <f>'T-1'!F42</f>
        <v>3.29</v>
      </c>
      <c r="D21" s="531">
        <f t="shared" si="0"/>
        <v>5.75828874160038E-2</v>
      </c>
      <c r="E21" s="529">
        <f>'T-1'!J42</f>
        <v>2.1919999999999997</v>
      </c>
      <c r="F21" s="531">
        <f t="shared" si="1"/>
        <v>6.1563668058171164E-2</v>
      </c>
      <c r="G21" s="529">
        <f>'T-1'!M42-E21</f>
        <v>1.6080000000000001</v>
      </c>
      <c r="H21" s="531">
        <f t="shared" si="2"/>
        <v>5.0258505953722783E-2</v>
      </c>
      <c r="I21" s="529">
        <f>'T-1'!R42</f>
        <v>3.9</v>
      </c>
      <c r="J21" s="531">
        <f t="shared" si="3"/>
        <v>5.4852320659675859E-2</v>
      </c>
      <c r="K21" s="359"/>
      <c r="L21" s="611"/>
      <c r="M21" s="611"/>
      <c r="N21" s="611"/>
      <c r="O21" s="611"/>
      <c r="P21" s="611"/>
      <c r="Q21" s="611"/>
      <c r="R21" s="611"/>
      <c r="S21" s="611"/>
      <c r="T21" s="611"/>
      <c r="U21" s="611"/>
      <c r="V21" s="611"/>
      <c r="W21" s="611"/>
      <c r="X21" s="611"/>
      <c r="Y21" s="611"/>
      <c r="Z21" s="611"/>
      <c r="AA21" s="611"/>
      <c r="AB21" s="611"/>
      <c r="AC21" s="611"/>
      <c r="AD21" s="611"/>
      <c r="AE21" s="611"/>
      <c r="AF21" s="611"/>
      <c r="AG21" s="611"/>
      <c r="AH21" s="611"/>
      <c r="AI21" s="611"/>
      <c r="AJ21" s="611"/>
      <c r="AK21" s="611"/>
      <c r="AL21" s="611"/>
      <c r="AM21" s="611"/>
      <c r="AN21" s="611"/>
      <c r="AO21" s="611"/>
      <c r="AP21" s="611"/>
      <c r="AQ21" s="611"/>
      <c r="AR21" s="611"/>
      <c r="AS21" s="611"/>
      <c r="AT21" s="611"/>
      <c r="AU21" s="611"/>
      <c r="AV21" s="611"/>
      <c r="AW21" s="611"/>
      <c r="AX21" s="611"/>
      <c r="AY21" s="611"/>
      <c r="AZ21" s="611"/>
      <c r="BA21" s="611"/>
      <c r="BB21" s="611"/>
      <c r="BC21" s="611"/>
      <c r="BD21" s="611"/>
      <c r="BE21" s="611"/>
      <c r="BF21" s="611"/>
      <c r="BG21" s="611"/>
      <c r="BH21" s="611"/>
      <c r="BI21" s="611"/>
      <c r="BJ21" s="611"/>
      <c r="BK21" s="611"/>
      <c r="BL21" s="611"/>
      <c r="BM21" s="611"/>
      <c r="BN21" s="611"/>
      <c r="BO21" s="611"/>
      <c r="BP21" s="611"/>
      <c r="BQ21" s="611"/>
      <c r="BR21" s="611"/>
      <c r="BS21" s="611"/>
      <c r="BT21" s="611"/>
      <c r="BU21" s="611"/>
      <c r="BV21" s="611"/>
      <c r="BW21" s="611"/>
      <c r="BX21" s="611"/>
      <c r="BY21" s="611"/>
      <c r="BZ21" s="611"/>
      <c r="CA21" s="611"/>
      <c r="CB21" s="611"/>
      <c r="CC21" s="611"/>
      <c r="CD21" s="611"/>
      <c r="CE21" s="611"/>
      <c r="CF21" s="611"/>
      <c r="CG21" s="611"/>
      <c r="CH21" s="611"/>
      <c r="CI21" s="611"/>
      <c r="CJ21" s="611"/>
      <c r="CK21" s="611"/>
      <c r="CL21" s="611"/>
      <c r="CM21" s="611"/>
      <c r="CN21" s="611"/>
      <c r="CO21" s="611"/>
      <c r="CP21" s="611"/>
      <c r="CQ21" s="611"/>
      <c r="CR21" s="611"/>
      <c r="CS21" s="611"/>
      <c r="CT21" s="611"/>
      <c r="CU21" s="611"/>
    </row>
    <row r="22" spans="1:99" ht="20.149999999999999" customHeight="1">
      <c r="A22" s="488">
        <v>17</v>
      </c>
      <c r="B22" s="75" t="s">
        <v>68</v>
      </c>
      <c r="C22" s="529">
        <f>'T-1'!F43</f>
        <v>2.92</v>
      </c>
      <c r="D22" s="531">
        <f t="shared" si="0"/>
        <v>5.1107000381377228E-2</v>
      </c>
      <c r="E22" s="529">
        <f>'T-1'!J43</f>
        <v>2.718</v>
      </c>
      <c r="F22" s="531">
        <f t="shared" si="1"/>
        <v>7.6336701542933066E-2</v>
      </c>
      <c r="G22" s="529">
        <f>'T-1'!M43-E22</f>
        <v>0.78200000000000003</v>
      </c>
      <c r="H22" s="531">
        <f t="shared" si="2"/>
        <v>2.4441636601872645E-2</v>
      </c>
      <c r="I22" s="529">
        <f>'T-1'!R43</f>
        <v>3.6</v>
      </c>
      <c r="J22" s="531">
        <f t="shared" si="3"/>
        <v>5.0632911378162324E-2</v>
      </c>
      <c r="K22" s="359"/>
      <c r="L22" s="611"/>
      <c r="M22" s="611"/>
      <c r="N22" s="611"/>
      <c r="O22" s="611"/>
      <c r="P22" s="611"/>
      <c r="Q22" s="611"/>
      <c r="R22" s="611"/>
      <c r="S22" s="611"/>
      <c r="T22" s="611"/>
      <c r="U22" s="611"/>
      <c r="V22" s="611"/>
      <c r="W22" s="611"/>
      <c r="X22" s="611"/>
      <c r="Y22" s="611"/>
      <c r="Z22" s="611"/>
      <c r="AA22" s="611"/>
      <c r="AB22" s="611"/>
      <c r="AC22" s="611"/>
      <c r="AD22" s="611"/>
      <c r="AE22" s="611"/>
      <c r="AF22" s="611"/>
      <c r="AG22" s="611"/>
      <c r="AH22" s="611"/>
      <c r="AI22" s="611"/>
      <c r="AJ22" s="611"/>
      <c r="AK22" s="611"/>
      <c r="AL22" s="611"/>
      <c r="AM22" s="611"/>
      <c r="AN22" s="611"/>
      <c r="AO22" s="611"/>
      <c r="AP22" s="611"/>
      <c r="AQ22" s="611"/>
      <c r="AR22" s="611"/>
      <c r="AS22" s="611"/>
      <c r="AT22" s="611"/>
      <c r="AU22" s="611"/>
      <c r="AV22" s="611"/>
      <c r="AW22" s="611"/>
      <c r="AX22" s="611"/>
      <c r="AY22" s="611"/>
      <c r="AZ22" s="611"/>
      <c r="BA22" s="611"/>
      <c r="BB22" s="611"/>
      <c r="BC22" s="611"/>
      <c r="BD22" s="611"/>
      <c r="BE22" s="611"/>
      <c r="BF22" s="611"/>
      <c r="BG22" s="611"/>
      <c r="BH22" s="611"/>
      <c r="BI22" s="611"/>
      <c r="BJ22" s="611"/>
      <c r="BK22" s="611"/>
      <c r="BL22" s="611"/>
      <c r="BM22" s="611"/>
      <c r="BN22" s="611"/>
      <c r="BO22" s="611"/>
      <c r="BP22" s="611"/>
      <c r="BQ22" s="611"/>
      <c r="BR22" s="611"/>
      <c r="BS22" s="611"/>
      <c r="BT22" s="611"/>
      <c r="BU22" s="611"/>
      <c r="BV22" s="611"/>
      <c r="BW22" s="611"/>
      <c r="BX22" s="611"/>
      <c r="BY22" s="611"/>
      <c r="BZ22" s="611"/>
      <c r="CA22" s="611"/>
      <c r="CB22" s="611"/>
      <c r="CC22" s="611"/>
      <c r="CD22" s="611"/>
      <c r="CE22" s="611"/>
      <c r="CF22" s="611"/>
      <c r="CG22" s="611"/>
      <c r="CH22" s="611"/>
      <c r="CI22" s="611"/>
      <c r="CJ22" s="611"/>
      <c r="CK22" s="611"/>
      <c r="CL22" s="611"/>
      <c r="CM22" s="611"/>
      <c r="CN22" s="611"/>
      <c r="CO22" s="611"/>
      <c r="CP22" s="611"/>
      <c r="CQ22" s="611"/>
      <c r="CR22" s="611"/>
      <c r="CS22" s="611"/>
      <c r="CT22" s="611"/>
      <c r="CU22" s="611"/>
    </row>
    <row r="23" spans="1:99" ht="20.149999999999999" customHeight="1">
      <c r="A23" s="488">
        <v>18</v>
      </c>
      <c r="B23" s="75" t="s">
        <v>81</v>
      </c>
      <c r="C23" s="529">
        <f>'T-1'!F44</f>
        <v>16.500992</v>
      </c>
      <c r="D23" s="531">
        <f t="shared" si="0"/>
        <v>0.28880691932777491</v>
      </c>
      <c r="E23" s="529">
        <f>'T-1'!J44</f>
        <v>12.700999999999999</v>
      </c>
      <c r="F23" s="531">
        <f t="shared" si="1"/>
        <v>0.35671539598851826</v>
      </c>
      <c r="G23" s="529">
        <f>'T-1'!M44-E23</f>
        <v>4.2990000000000013</v>
      </c>
      <c r="H23" s="531">
        <f t="shared" si="2"/>
        <v>0.13436649073075516</v>
      </c>
      <c r="I23" s="529">
        <f>'T-1'!R44</f>
        <v>17.5</v>
      </c>
      <c r="J23" s="531">
        <f t="shared" si="3"/>
        <v>0.24613220808828909</v>
      </c>
      <c r="K23" s="359"/>
      <c r="L23" s="611"/>
      <c r="M23" s="611"/>
      <c r="N23" s="611"/>
      <c r="O23" s="611"/>
      <c r="P23" s="611"/>
      <c r="Q23" s="611"/>
      <c r="R23" s="611"/>
      <c r="S23" s="611"/>
      <c r="T23" s="611"/>
      <c r="U23" s="611"/>
      <c r="V23" s="611"/>
      <c r="W23" s="611"/>
      <c r="X23" s="611"/>
      <c r="Y23" s="611"/>
      <c r="Z23" s="611"/>
      <c r="AA23" s="611"/>
      <c r="AB23" s="611"/>
      <c r="AC23" s="611"/>
      <c r="AD23" s="611"/>
      <c r="AE23" s="611"/>
      <c r="AF23" s="611"/>
      <c r="AG23" s="611"/>
      <c r="AH23" s="611"/>
      <c r="AI23" s="611"/>
      <c r="AJ23" s="611"/>
      <c r="AK23" s="611"/>
      <c r="AL23" s="611"/>
      <c r="AM23" s="611"/>
      <c r="AN23" s="611"/>
      <c r="AO23" s="611"/>
      <c r="AP23" s="611"/>
      <c r="AQ23" s="611"/>
      <c r="AR23" s="611"/>
      <c r="AS23" s="611"/>
      <c r="AT23" s="611"/>
      <c r="AU23" s="611"/>
      <c r="AV23" s="611"/>
      <c r="AW23" s="611"/>
      <c r="AX23" s="611"/>
      <c r="AY23" s="611"/>
      <c r="AZ23" s="611"/>
      <c r="BA23" s="611"/>
      <c r="BB23" s="611"/>
      <c r="BC23" s="611"/>
      <c r="BD23" s="611"/>
      <c r="BE23" s="611"/>
      <c r="BF23" s="611"/>
      <c r="BG23" s="611"/>
      <c r="BH23" s="611"/>
      <c r="BI23" s="611"/>
      <c r="BJ23" s="611"/>
      <c r="BK23" s="611"/>
      <c r="BL23" s="611"/>
      <c r="BM23" s="611"/>
      <c r="BN23" s="611"/>
      <c r="BO23" s="611"/>
      <c r="BP23" s="611"/>
      <c r="BQ23" s="611"/>
      <c r="BR23" s="611"/>
      <c r="BS23" s="611"/>
      <c r="BT23" s="611"/>
      <c r="BU23" s="611"/>
      <c r="BV23" s="611"/>
      <c r="BW23" s="611"/>
      <c r="BX23" s="611"/>
      <c r="BY23" s="611"/>
      <c r="BZ23" s="611"/>
      <c r="CA23" s="611"/>
      <c r="CB23" s="611"/>
      <c r="CC23" s="611"/>
      <c r="CD23" s="611"/>
      <c r="CE23" s="611"/>
      <c r="CF23" s="611"/>
      <c r="CG23" s="611"/>
      <c r="CH23" s="611"/>
      <c r="CI23" s="611"/>
      <c r="CJ23" s="611"/>
      <c r="CK23" s="611"/>
      <c r="CL23" s="611"/>
      <c r="CM23" s="611"/>
      <c r="CN23" s="611"/>
      <c r="CO23" s="611"/>
      <c r="CP23" s="611"/>
      <c r="CQ23" s="611"/>
      <c r="CR23" s="611"/>
      <c r="CS23" s="611"/>
      <c r="CT23" s="611"/>
      <c r="CU23" s="611"/>
    </row>
    <row r="24" spans="1:99" ht="20.149999999999999" customHeight="1">
      <c r="A24" s="488">
        <v>19</v>
      </c>
      <c r="B24" s="75" t="s">
        <v>192</v>
      </c>
      <c r="C24" s="529">
        <f>'T-1'!F45</f>
        <v>0</v>
      </c>
      <c r="D24" s="531">
        <f t="shared" si="0"/>
        <v>0</v>
      </c>
      <c r="E24" s="529">
        <f>'T-1'!J45</f>
        <v>0</v>
      </c>
      <c r="F24" s="531">
        <f t="shared" si="1"/>
        <v>0</v>
      </c>
      <c r="G24" s="529">
        <f>'T-1'!M45-E24</f>
        <v>0</v>
      </c>
      <c r="H24" s="531">
        <f t="shared" si="2"/>
        <v>0</v>
      </c>
      <c r="I24" s="529">
        <f>'T-1'!R45</f>
        <v>0</v>
      </c>
      <c r="J24" s="531">
        <f t="shared" si="3"/>
        <v>0</v>
      </c>
      <c r="K24" s="359"/>
      <c r="L24" s="611"/>
      <c r="M24" s="611"/>
      <c r="N24" s="611"/>
      <c r="O24" s="611"/>
      <c r="P24" s="611"/>
      <c r="Q24" s="611"/>
      <c r="R24" s="611"/>
      <c r="S24" s="611"/>
      <c r="T24" s="611"/>
      <c r="U24" s="611"/>
      <c r="V24" s="611"/>
      <c r="W24" s="611"/>
      <c r="X24" s="611"/>
      <c r="Y24" s="611"/>
      <c r="Z24" s="611"/>
      <c r="AA24" s="611"/>
      <c r="AB24" s="611"/>
      <c r="AC24" s="611"/>
      <c r="AD24" s="611"/>
      <c r="AE24" s="611"/>
      <c r="AF24" s="611"/>
      <c r="AG24" s="611"/>
      <c r="AH24" s="611"/>
      <c r="AI24" s="611"/>
      <c r="AJ24" s="611"/>
      <c r="AK24" s="611"/>
      <c r="AL24" s="611"/>
      <c r="AM24" s="611"/>
      <c r="AN24" s="611"/>
      <c r="AO24" s="611"/>
      <c r="AP24" s="611"/>
      <c r="AQ24" s="611"/>
      <c r="AR24" s="611"/>
      <c r="AS24" s="611"/>
      <c r="AT24" s="611"/>
      <c r="AU24" s="611"/>
      <c r="AV24" s="611"/>
      <c r="AW24" s="611"/>
      <c r="AX24" s="611"/>
      <c r="AY24" s="611"/>
      <c r="AZ24" s="611"/>
      <c r="BA24" s="611"/>
      <c r="BB24" s="611"/>
      <c r="BC24" s="611"/>
      <c r="BD24" s="611"/>
      <c r="BE24" s="611"/>
      <c r="BF24" s="611"/>
      <c r="BG24" s="611"/>
      <c r="BH24" s="611"/>
      <c r="BI24" s="611"/>
      <c r="BJ24" s="611"/>
      <c r="BK24" s="611"/>
      <c r="BL24" s="611"/>
      <c r="BM24" s="611"/>
      <c r="BN24" s="611"/>
      <c r="BO24" s="611"/>
      <c r="BP24" s="611"/>
      <c r="BQ24" s="611"/>
      <c r="BR24" s="611"/>
      <c r="BS24" s="611"/>
      <c r="BT24" s="611"/>
      <c r="BU24" s="611"/>
      <c r="BV24" s="611"/>
      <c r="BW24" s="611"/>
      <c r="BX24" s="611"/>
      <c r="BY24" s="611"/>
      <c r="BZ24" s="611"/>
      <c r="CA24" s="611"/>
      <c r="CB24" s="611"/>
      <c r="CC24" s="611"/>
      <c r="CD24" s="611"/>
      <c r="CE24" s="611"/>
      <c r="CF24" s="611"/>
      <c r="CG24" s="611"/>
      <c r="CH24" s="611"/>
      <c r="CI24" s="611"/>
      <c r="CJ24" s="611"/>
      <c r="CK24" s="611"/>
      <c r="CL24" s="611"/>
      <c r="CM24" s="611"/>
      <c r="CN24" s="611"/>
      <c r="CO24" s="611"/>
      <c r="CP24" s="611"/>
      <c r="CQ24" s="611"/>
      <c r="CR24" s="611"/>
      <c r="CS24" s="611"/>
      <c r="CT24" s="611"/>
      <c r="CU24" s="611"/>
    </row>
    <row r="25" spans="1:99" ht="20.149999999999999" customHeight="1">
      <c r="A25" s="488">
        <v>20</v>
      </c>
      <c r="B25" s="75" t="s">
        <v>193</v>
      </c>
      <c r="C25" s="529">
        <f>'T-1'!F46</f>
        <v>116.05999999999999</v>
      </c>
      <c r="D25" s="531">
        <f t="shared" si="0"/>
        <v>2.031328241185836</v>
      </c>
      <c r="E25" s="529">
        <f>'T-1'!J46</f>
        <v>66.573999999999998</v>
      </c>
      <c r="F25" s="531">
        <f t="shared" si="1"/>
        <v>1.8697717323470291</v>
      </c>
      <c r="G25" s="529">
        <f>'T-1'!M46-E25</f>
        <v>50.426000000000002</v>
      </c>
      <c r="H25" s="531">
        <f t="shared" si="2"/>
        <v>1.5760792420537468</v>
      </c>
      <c r="I25" s="529">
        <f>'T-1'!R46</f>
        <v>120</v>
      </c>
      <c r="J25" s="531">
        <f t="shared" si="3"/>
        <v>1.6877637126054108</v>
      </c>
      <c r="K25" s="359"/>
      <c r="L25" s="611"/>
      <c r="M25" s="611"/>
      <c r="N25" s="611"/>
      <c r="O25" s="689"/>
      <c r="P25" s="611"/>
      <c r="Q25" s="611"/>
      <c r="R25" s="611"/>
      <c r="S25" s="611"/>
      <c r="T25" s="611"/>
      <c r="U25" s="611"/>
      <c r="V25" s="611"/>
      <c r="W25" s="611"/>
      <c r="X25" s="611"/>
      <c r="Y25" s="611"/>
      <c r="Z25" s="611"/>
      <c r="AA25" s="611"/>
      <c r="AB25" s="611"/>
      <c r="AC25" s="611"/>
      <c r="AD25" s="611"/>
      <c r="AE25" s="611"/>
      <c r="AF25" s="611"/>
      <c r="AG25" s="611"/>
      <c r="AH25" s="611"/>
      <c r="AI25" s="611"/>
      <c r="AJ25" s="611"/>
      <c r="AK25" s="611"/>
      <c r="AL25" s="611"/>
      <c r="AM25" s="611"/>
      <c r="AN25" s="611"/>
      <c r="AO25" s="611"/>
      <c r="AP25" s="611"/>
      <c r="AQ25" s="611"/>
      <c r="AR25" s="611"/>
      <c r="AS25" s="611"/>
      <c r="AT25" s="611"/>
      <c r="AU25" s="611"/>
      <c r="AV25" s="611"/>
      <c r="AW25" s="611"/>
      <c r="AX25" s="611"/>
      <c r="AY25" s="611"/>
      <c r="AZ25" s="611"/>
      <c r="BA25" s="611"/>
      <c r="BB25" s="611"/>
      <c r="BC25" s="611"/>
      <c r="BD25" s="611"/>
      <c r="BE25" s="611"/>
      <c r="BF25" s="611"/>
      <c r="BG25" s="611"/>
      <c r="BH25" s="611"/>
      <c r="BI25" s="611"/>
      <c r="BJ25" s="611"/>
      <c r="BK25" s="611"/>
      <c r="BL25" s="611"/>
      <c r="BM25" s="611"/>
      <c r="BN25" s="611"/>
      <c r="BO25" s="611"/>
      <c r="BP25" s="611"/>
      <c r="BQ25" s="611"/>
      <c r="BR25" s="611"/>
      <c r="BS25" s="611"/>
      <c r="BT25" s="611"/>
      <c r="BU25" s="611"/>
      <c r="BV25" s="611"/>
      <c r="BW25" s="611"/>
      <c r="BX25" s="611"/>
      <c r="BY25" s="611"/>
      <c r="BZ25" s="611"/>
      <c r="CA25" s="611"/>
      <c r="CB25" s="611"/>
      <c r="CC25" s="611"/>
      <c r="CD25" s="611"/>
      <c r="CE25" s="611"/>
      <c r="CF25" s="611"/>
      <c r="CG25" s="611"/>
      <c r="CH25" s="611"/>
      <c r="CI25" s="611"/>
      <c r="CJ25" s="611"/>
      <c r="CK25" s="611"/>
      <c r="CL25" s="611"/>
      <c r="CM25" s="611"/>
      <c r="CN25" s="611"/>
      <c r="CO25" s="611"/>
      <c r="CP25" s="611"/>
      <c r="CQ25" s="611"/>
      <c r="CR25" s="611"/>
      <c r="CS25" s="611"/>
      <c r="CT25" s="611"/>
      <c r="CU25" s="611"/>
    </row>
    <row r="26" spans="1:99" ht="20.149999999999999" customHeight="1">
      <c r="A26" s="488">
        <v>21</v>
      </c>
      <c r="B26" s="75" t="s">
        <v>194</v>
      </c>
      <c r="C26" s="529">
        <f>'T-1'!F47</f>
        <v>0</v>
      </c>
      <c r="D26" s="531">
        <f t="shared" si="0"/>
        <v>0</v>
      </c>
      <c r="E26" s="529">
        <f>'T-1'!J47</f>
        <v>0</v>
      </c>
      <c r="F26" s="531">
        <f t="shared" si="1"/>
        <v>0</v>
      </c>
      <c r="G26" s="529">
        <f>'T-1'!M47-E26</f>
        <v>0</v>
      </c>
      <c r="H26" s="531">
        <f t="shared" si="2"/>
        <v>0</v>
      </c>
      <c r="I26" s="529">
        <f>'T-1'!R47</f>
        <v>0</v>
      </c>
      <c r="J26" s="531">
        <f t="shared" si="3"/>
        <v>0</v>
      </c>
      <c r="K26" s="359"/>
      <c r="L26" s="611"/>
      <c r="M26" s="611"/>
      <c r="N26" s="611"/>
      <c r="O26" s="611"/>
      <c r="P26" s="611"/>
      <c r="Q26" s="611"/>
      <c r="R26" s="611"/>
      <c r="S26" s="611"/>
      <c r="T26" s="611"/>
      <c r="U26" s="611"/>
      <c r="V26" s="611"/>
      <c r="W26" s="611"/>
      <c r="X26" s="611"/>
      <c r="Y26" s="611"/>
      <c r="Z26" s="611"/>
      <c r="AA26" s="611"/>
      <c r="AB26" s="611"/>
      <c r="AC26" s="611"/>
      <c r="AD26" s="611"/>
      <c r="AE26" s="611"/>
      <c r="AF26" s="611"/>
      <c r="AG26" s="611"/>
      <c r="AH26" s="611"/>
      <c r="AI26" s="611"/>
      <c r="AJ26" s="611"/>
      <c r="AK26" s="611"/>
      <c r="AL26" s="611"/>
      <c r="AM26" s="611"/>
      <c r="AN26" s="611"/>
      <c r="AO26" s="611"/>
      <c r="AP26" s="611"/>
      <c r="AQ26" s="611"/>
      <c r="AR26" s="611"/>
      <c r="AS26" s="611"/>
      <c r="AT26" s="611"/>
      <c r="AU26" s="611"/>
      <c r="AV26" s="611"/>
      <c r="AW26" s="611"/>
      <c r="AX26" s="611"/>
      <c r="AY26" s="611"/>
      <c r="AZ26" s="611"/>
      <c r="BA26" s="611"/>
      <c r="BB26" s="611"/>
      <c r="BC26" s="611"/>
      <c r="BD26" s="611"/>
      <c r="BE26" s="611"/>
      <c r="BF26" s="611"/>
      <c r="BG26" s="611"/>
      <c r="BH26" s="611"/>
      <c r="BI26" s="611"/>
      <c r="BJ26" s="611"/>
      <c r="BK26" s="611"/>
      <c r="BL26" s="611"/>
      <c r="BM26" s="611"/>
      <c r="BN26" s="611"/>
      <c r="BO26" s="611"/>
      <c r="BP26" s="611"/>
      <c r="BQ26" s="611"/>
      <c r="BR26" s="611"/>
      <c r="BS26" s="611"/>
      <c r="BT26" s="611"/>
      <c r="BU26" s="611"/>
      <c r="BV26" s="611"/>
      <c r="BW26" s="611"/>
      <c r="BX26" s="611"/>
      <c r="BY26" s="611"/>
      <c r="BZ26" s="611"/>
      <c r="CA26" s="611"/>
      <c r="CB26" s="611"/>
      <c r="CC26" s="611"/>
      <c r="CD26" s="611"/>
      <c r="CE26" s="611"/>
      <c r="CF26" s="611"/>
      <c r="CG26" s="611"/>
      <c r="CH26" s="611"/>
      <c r="CI26" s="611"/>
      <c r="CJ26" s="611"/>
      <c r="CK26" s="611"/>
      <c r="CL26" s="611"/>
      <c r="CM26" s="611"/>
      <c r="CN26" s="611"/>
      <c r="CO26" s="611"/>
      <c r="CP26" s="611"/>
      <c r="CQ26" s="611"/>
      <c r="CR26" s="611"/>
      <c r="CS26" s="611"/>
      <c r="CT26" s="611"/>
      <c r="CU26" s="611"/>
    </row>
    <row r="27" spans="1:99" ht="20.149999999999999" customHeight="1">
      <c r="A27" s="488">
        <v>22</v>
      </c>
      <c r="B27" s="75" t="s">
        <v>195</v>
      </c>
      <c r="C27" s="529">
        <f>'T-1'!F48</f>
        <v>25.410000000000004</v>
      </c>
      <c r="D27" s="531">
        <f t="shared" si="0"/>
        <v>0.44473591770232734</v>
      </c>
      <c r="E27" s="529">
        <f>'T-1'!J48</f>
        <v>16.556999999999999</v>
      </c>
      <c r="F27" s="531">
        <f t="shared" si="1"/>
        <v>0.46501352739011859</v>
      </c>
      <c r="G27" s="529">
        <f>'T-1'!M48-E27</f>
        <v>9.4430000000000014</v>
      </c>
      <c r="H27" s="531">
        <f t="shared" si="2"/>
        <v>0.2951437013190325</v>
      </c>
      <c r="I27" s="529">
        <f>'T-1'!R48</f>
        <v>27</v>
      </c>
      <c r="J27" s="531">
        <f t="shared" si="3"/>
        <v>0.37974683533621745</v>
      </c>
      <c r="K27" s="359"/>
      <c r="L27" s="611"/>
      <c r="M27" s="611"/>
      <c r="N27" s="611"/>
      <c r="O27" s="611"/>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1"/>
      <c r="AY27" s="611"/>
      <c r="AZ27" s="611"/>
      <c r="BA27" s="611"/>
      <c r="BB27" s="611"/>
      <c r="BC27" s="611"/>
      <c r="BD27" s="611"/>
      <c r="BE27" s="611"/>
      <c r="BF27" s="611"/>
      <c r="BG27" s="611"/>
      <c r="BH27" s="611"/>
      <c r="BI27" s="611"/>
      <c r="BJ27" s="611"/>
      <c r="BK27" s="611"/>
      <c r="BL27" s="611"/>
      <c r="BM27" s="611"/>
      <c r="BN27" s="611"/>
      <c r="BO27" s="611"/>
      <c r="BP27" s="611"/>
      <c r="BQ27" s="611"/>
      <c r="BR27" s="611"/>
      <c r="BS27" s="611"/>
      <c r="BT27" s="611"/>
      <c r="BU27" s="611"/>
      <c r="BV27" s="611"/>
      <c r="BW27" s="611"/>
      <c r="BX27" s="611"/>
      <c r="BY27" s="611"/>
      <c r="BZ27" s="611"/>
      <c r="CA27" s="611"/>
      <c r="CB27" s="611"/>
      <c r="CC27" s="611"/>
      <c r="CD27" s="611"/>
      <c r="CE27" s="611"/>
      <c r="CF27" s="611"/>
      <c r="CG27" s="611"/>
      <c r="CH27" s="611"/>
      <c r="CI27" s="611"/>
      <c r="CJ27" s="611"/>
      <c r="CK27" s="611"/>
      <c r="CL27" s="611"/>
      <c r="CM27" s="611"/>
      <c r="CN27" s="611"/>
      <c r="CO27" s="611"/>
      <c r="CP27" s="611"/>
      <c r="CQ27" s="611"/>
      <c r="CR27" s="611"/>
      <c r="CS27" s="611"/>
      <c r="CT27" s="611"/>
      <c r="CU27" s="611"/>
    </row>
    <row r="28" spans="1:99" ht="20.149999999999999" customHeight="1">
      <c r="A28" s="488">
        <v>23</v>
      </c>
      <c r="B28" s="75" t="s">
        <v>76</v>
      </c>
      <c r="C28" s="529">
        <f>'T-1'!F49</f>
        <v>896.74565469999993</v>
      </c>
      <c r="D28" s="531">
        <f t="shared" si="0"/>
        <v>15.6951988071066</v>
      </c>
      <c r="E28" s="529">
        <f>'T-1'!J49</f>
        <v>498.43194305000003</v>
      </c>
      <c r="F28" s="531">
        <f t="shared" si="1"/>
        <v>13.998767651240641</v>
      </c>
      <c r="G28" s="529">
        <f>'T-1'!M49-E28</f>
        <v>411.56805694999997</v>
      </c>
      <c r="H28" s="531">
        <f t="shared" si="2"/>
        <v>12.863678880960006</v>
      </c>
      <c r="I28" s="529">
        <f>'T-1'!R49</f>
        <v>925</v>
      </c>
      <c r="J28" s="531">
        <f t="shared" si="3"/>
        <v>13.00984528466671</v>
      </c>
      <c r="K28" s="359"/>
      <c r="M28" s="611"/>
      <c r="N28" s="611"/>
      <c r="O28" s="611"/>
      <c r="P28" s="611"/>
      <c r="Q28" s="611"/>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c r="AT28" s="611"/>
      <c r="AU28" s="611"/>
      <c r="AV28" s="611"/>
      <c r="AW28" s="611"/>
      <c r="AX28" s="611"/>
      <c r="AY28" s="611"/>
      <c r="AZ28" s="611"/>
      <c r="BA28" s="611"/>
      <c r="BB28" s="611"/>
      <c r="BC28" s="611"/>
      <c r="BD28" s="611"/>
      <c r="BE28" s="611"/>
      <c r="BF28" s="611"/>
      <c r="BG28" s="611"/>
      <c r="BH28" s="611"/>
      <c r="BI28" s="611"/>
      <c r="BJ28" s="611"/>
      <c r="BK28" s="611"/>
      <c r="BL28" s="611"/>
      <c r="BM28" s="611"/>
      <c r="BN28" s="611"/>
      <c r="BO28" s="611"/>
      <c r="BP28" s="611"/>
      <c r="BQ28" s="611"/>
      <c r="BR28" s="611"/>
      <c r="BS28" s="611"/>
      <c r="BT28" s="611"/>
      <c r="BU28" s="611"/>
      <c r="BV28" s="611"/>
      <c r="BW28" s="611"/>
      <c r="BX28" s="611"/>
      <c r="BY28" s="611"/>
      <c r="BZ28" s="611"/>
      <c r="CA28" s="611"/>
      <c r="CB28" s="611"/>
      <c r="CC28" s="611"/>
      <c r="CD28" s="611"/>
      <c r="CE28" s="611"/>
      <c r="CF28" s="611"/>
      <c r="CG28" s="611"/>
      <c r="CH28" s="611"/>
      <c r="CI28" s="611"/>
      <c r="CJ28" s="611"/>
      <c r="CK28" s="611"/>
      <c r="CL28" s="611"/>
      <c r="CM28" s="611"/>
      <c r="CN28" s="611"/>
      <c r="CO28" s="611"/>
      <c r="CP28" s="611"/>
      <c r="CQ28" s="611"/>
      <c r="CR28" s="611"/>
      <c r="CS28" s="611"/>
      <c r="CT28" s="611"/>
      <c r="CU28" s="611"/>
    </row>
    <row r="29" spans="1:99" ht="20.149999999999999" customHeight="1">
      <c r="A29" s="488">
        <v>24</v>
      </c>
      <c r="B29" s="75" t="s">
        <v>86</v>
      </c>
      <c r="C29" s="529">
        <f>'T-1'!F50</f>
        <v>509.21</v>
      </c>
      <c r="D29" s="531">
        <f t="shared" si="0"/>
        <v>8.9123957754113352</v>
      </c>
      <c r="E29" s="529">
        <f>'T-1'!J50</f>
        <v>264.15784824999997</v>
      </c>
      <c r="F29" s="531">
        <f t="shared" si="1"/>
        <v>7.419035622547332</v>
      </c>
      <c r="G29" s="529">
        <f>'T-1'!M50-E29</f>
        <v>265.84215175000003</v>
      </c>
      <c r="H29" s="531">
        <f t="shared" si="2"/>
        <v>8.3089734866155798</v>
      </c>
      <c r="I29" s="529">
        <f>'T-1'!R50</f>
        <v>545.29999999999995</v>
      </c>
      <c r="J29" s="531">
        <f t="shared" si="3"/>
        <v>7.6694796040310873</v>
      </c>
      <c r="K29" s="359"/>
      <c r="L29" s="611"/>
      <c r="M29" s="611"/>
      <c r="N29" s="611"/>
      <c r="O29" s="611"/>
      <c r="P29" s="611"/>
      <c r="Q29" s="611"/>
      <c r="R29" s="611"/>
      <c r="S29" s="611"/>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c r="BD29" s="611"/>
      <c r="BE29" s="611"/>
      <c r="BF29" s="611"/>
      <c r="BG29" s="611"/>
      <c r="BH29" s="611"/>
      <c r="BI29" s="611"/>
      <c r="BJ29" s="611"/>
      <c r="BK29" s="611"/>
      <c r="BL29" s="611"/>
      <c r="BM29" s="611"/>
      <c r="BN29" s="611"/>
      <c r="BO29" s="611"/>
      <c r="BP29" s="611"/>
      <c r="BQ29" s="611"/>
      <c r="BR29" s="611"/>
      <c r="BS29" s="611"/>
      <c r="BT29" s="611"/>
      <c r="BU29" s="611"/>
      <c r="BV29" s="611"/>
      <c r="BW29" s="611"/>
      <c r="BX29" s="611"/>
      <c r="BY29" s="611"/>
      <c r="BZ29" s="611"/>
      <c r="CA29" s="611"/>
      <c r="CB29" s="611"/>
      <c r="CC29" s="611"/>
      <c r="CD29" s="611"/>
      <c r="CE29" s="611"/>
      <c r="CF29" s="611"/>
      <c r="CG29" s="611"/>
      <c r="CH29" s="611"/>
      <c r="CI29" s="611"/>
      <c r="CJ29" s="611"/>
      <c r="CK29" s="611"/>
      <c r="CL29" s="611"/>
      <c r="CM29" s="611"/>
      <c r="CN29" s="611"/>
      <c r="CO29" s="611"/>
      <c r="CP29" s="611"/>
      <c r="CQ29" s="611"/>
      <c r="CR29" s="611"/>
      <c r="CS29" s="611"/>
      <c r="CT29" s="611"/>
      <c r="CU29" s="611"/>
    </row>
    <row r="30" spans="1:99" ht="20.149999999999999" customHeight="1">
      <c r="A30" s="488">
        <v>25</v>
      </c>
      <c r="B30" s="75" t="s">
        <v>96</v>
      </c>
      <c r="C30" s="529">
        <f>'T-1'!F51</f>
        <v>132.01676</v>
      </c>
      <c r="D30" s="531">
        <f t="shared" si="0"/>
        <v>2.3106097957767764</v>
      </c>
      <c r="E30" s="529">
        <f>'T-1'!J51</f>
        <v>70.623968009999999</v>
      </c>
      <c r="F30" s="531">
        <f t="shared" si="1"/>
        <v>1.9835175745978741</v>
      </c>
      <c r="G30" s="529">
        <f>'T-1'!M51-E30</f>
        <v>65.559031989999994</v>
      </c>
      <c r="H30" s="531">
        <f t="shared" si="2"/>
        <v>2.049066542033406</v>
      </c>
      <c r="I30" s="529">
        <f>'T-1'!R51</f>
        <v>140</v>
      </c>
      <c r="J30" s="531">
        <f t="shared" si="3"/>
        <v>1.9690576647063127</v>
      </c>
      <c r="K30" s="359"/>
      <c r="L30" s="611"/>
      <c r="M30" s="611"/>
      <c r="N30" s="611"/>
      <c r="O30" s="611"/>
      <c r="P30" s="611"/>
      <c r="Q30" s="611"/>
      <c r="R30" s="611"/>
      <c r="S30" s="611"/>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c r="AT30" s="611"/>
      <c r="AU30" s="611"/>
      <c r="AV30" s="611"/>
      <c r="AW30" s="611"/>
      <c r="AX30" s="611"/>
      <c r="AY30" s="611"/>
      <c r="AZ30" s="611"/>
      <c r="BA30" s="611"/>
      <c r="BB30" s="611"/>
      <c r="BC30" s="611"/>
      <c r="BD30" s="611"/>
      <c r="BE30" s="611"/>
      <c r="BF30" s="611"/>
      <c r="BG30" s="611"/>
      <c r="BH30" s="611"/>
      <c r="BI30" s="611"/>
      <c r="BJ30" s="611"/>
      <c r="BK30" s="611"/>
      <c r="BL30" s="611"/>
      <c r="BM30" s="611"/>
      <c r="BN30" s="611"/>
      <c r="BO30" s="611"/>
      <c r="BP30" s="611"/>
      <c r="BQ30" s="611"/>
      <c r="BR30" s="611"/>
      <c r="BS30" s="611"/>
      <c r="BT30" s="611"/>
      <c r="BU30" s="611"/>
      <c r="BV30" s="611"/>
      <c r="BW30" s="611"/>
      <c r="BX30" s="611"/>
      <c r="BY30" s="611"/>
      <c r="BZ30" s="611"/>
      <c r="CA30" s="611"/>
      <c r="CB30" s="611"/>
      <c r="CC30" s="611"/>
      <c r="CD30" s="611"/>
      <c r="CE30" s="611"/>
      <c r="CF30" s="611"/>
      <c r="CG30" s="611"/>
      <c r="CH30" s="611"/>
      <c r="CI30" s="611"/>
      <c r="CJ30" s="611"/>
      <c r="CK30" s="611"/>
      <c r="CL30" s="611"/>
      <c r="CM30" s="611"/>
      <c r="CN30" s="611"/>
      <c r="CO30" s="611"/>
      <c r="CP30" s="611"/>
      <c r="CQ30" s="611"/>
      <c r="CR30" s="611"/>
      <c r="CS30" s="611"/>
      <c r="CT30" s="611"/>
      <c r="CU30" s="611"/>
    </row>
    <row r="31" spans="1:99" ht="20.149999999999999" customHeight="1">
      <c r="A31" s="488">
        <v>26</v>
      </c>
      <c r="B31" s="75" t="s">
        <v>88</v>
      </c>
      <c r="C31" s="529">
        <f>'T-1'!F52</f>
        <v>30.88</v>
      </c>
      <c r="D31" s="531">
        <f t="shared" si="0"/>
        <v>0.54047403143045514</v>
      </c>
      <c r="E31" s="529">
        <f>'T-1'!J52</f>
        <v>1.5169999999999999</v>
      </c>
      <c r="F31" s="531">
        <f t="shared" si="1"/>
        <v>4.2605877939893094E-2</v>
      </c>
      <c r="G31" s="529">
        <f>'T-1'!M52-E31</f>
        <v>0</v>
      </c>
      <c r="H31" s="531">
        <f t="shared" si="2"/>
        <v>0</v>
      </c>
      <c r="I31" s="529">
        <f>'T-1'!R52</f>
        <v>9.9999999999999995E-7</v>
      </c>
      <c r="J31" s="531">
        <f t="shared" si="3"/>
        <v>1.4064697605045089E-8</v>
      </c>
      <c r="K31" s="359"/>
      <c r="L31" s="611"/>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c r="BD31" s="611"/>
      <c r="BE31" s="611"/>
      <c r="BF31" s="611"/>
      <c r="BG31" s="611"/>
      <c r="BH31" s="611"/>
      <c r="BI31" s="611"/>
      <c r="BJ31" s="611"/>
      <c r="BK31" s="611"/>
      <c r="BL31" s="611"/>
      <c r="BM31" s="611"/>
      <c r="BN31" s="611"/>
      <c r="BO31" s="611"/>
      <c r="BP31" s="611"/>
      <c r="BQ31" s="611"/>
      <c r="BR31" s="611"/>
      <c r="BS31" s="611"/>
      <c r="BT31" s="611"/>
      <c r="BU31" s="611"/>
      <c r="BV31" s="611"/>
      <c r="BW31" s="611"/>
      <c r="BX31" s="611"/>
      <c r="BY31" s="611"/>
      <c r="BZ31" s="611"/>
      <c r="CA31" s="611"/>
      <c r="CB31" s="611"/>
      <c r="CC31" s="611"/>
      <c r="CD31" s="611"/>
      <c r="CE31" s="611"/>
      <c r="CF31" s="611"/>
      <c r="CG31" s="611"/>
      <c r="CH31" s="611"/>
      <c r="CI31" s="611"/>
      <c r="CJ31" s="611"/>
      <c r="CK31" s="611"/>
      <c r="CL31" s="611"/>
      <c r="CM31" s="611"/>
      <c r="CN31" s="611"/>
      <c r="CO31" s="611"/>
      <c r="CP31" s="611"/>
      <c r="CQ31" s="611"/>
      <c r="CR31" s="611"/>
      <c r="CS31" s="611"/>
      <c r="CT31" s="611"/>
      <c r="CU31" s="611"/>
    </row>
    <row r="32" spans="1:99" ht="20.149999999999999" customHeight="1">
      <c r="A32" s="488">
        <v>27</v>
      </c>
      <c r="B32" s="75" t="s">
        <v>89</v>
      </c>
      <c r="C32" s="529">
        <f>'T-1'!F53</f>
        <v>0</v>
      </c>
      <c r="D32" s="531">
        <f t="shared" si="0"/>
        <v>0</v>
      </c>
      <c r="E32" s="529">
        <f>'T-1'!J53</f>
        <v>0</v>
      </c>
      <c r="F32" s="531">
        <f t="shared" si="1"/>
        <v>0</v>
      </c>
      <c r="G32" s="529">
        <f>'T-1'!M53-E32</f>
        <v>0</v>
      </c>
      <c r="H32" s="531">
        <f t="shared" si="2"/>
        <v>0</v>
      </c>
      <c r="I32" s="529">
        <f>'T-1'!R53</f>
        <v>9.9999999999999995E-7</v>
      </c>
      <c r="J32" s="531">
        <f t="shared" si="3"/>
        <v>1.4064697605045089E-8</v>
      </c>
      <c r="K32" s="359"/>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1"/>
      <c r="BQ32" s="611"/>
      <c r="BR32" s="611"/>
      <c r="BS32" s="611"/>
      <c r="BT32" s="611"/>
      <c r="BU32" s="611"/>
      <c r="BV32" s="611"/>
      <c r="BW32" s="611"/>
      <c r="BX32" s="611"/>
      <c r="BY32" s="611"/>
      <c r="BZ32" s="611"/>
      <c r="CA32" s="611"/>
      <c r="CB32" s="611"/>
      <c r="CC32" s="611"/>
      <c r="CD32" s="611"/>
      <c r="CE32" s="611"/>
      <c r="CF32" s="611"/>
      <c r="CG32" s="611"/>
      <c r="CH32" s="611"/>
      <c r="CI32" s="611"/>
      <c r="CJ32" s="611"/>
      <c r="CK32" s="611"/>
      <c r="CL32" s="611"/>
      <c r="CM32" s="611"/>
      <c r="CN32" s="611"/>
      <c r="CO32" s="611"/>
      <c r="CP32" s="611"/>
      <c r="CQ32" s="611"/>
      <c r="CR32" s="611"/>
      <c r="CS32" s="611"/>
      <c r="CT32" s="611"/>
      <c r="CU32" s="611"/>
    </row>
    <row r="33" spans="1:99" ht="20.149999999999999" customHeight="1">
      <c r="A33" s="488">
        <v>28</v>
      </c>
      <c r="B33" s="75" t="s">
        <v>90</v>
      </c>
      <c r="C33" s="529">
        <f>'T-1'!F54</f>
        <v>5.9965932999999998</v>
      </c>
      <c r="D33" s="531">
        <f t="shared" si="0"/>
        <v>0.10495475892810416</v>
      </c>
      <c r="E33" s="529">
        <f>'T-1'!J54</f>
        <v>2.0305876900000004</v>
      </c>
      <c r="F33" s="531">
        <f t="shared" si="1"/>
        <v>5.7030304064857942E-2</v>
      </c>
      <c r="G33" s="529">
        <f>'T-1'!M54-E33</f>
        <v>1.9694123099999996</v>
      </c>
      <c r="H33" s="531">
        <f t="shared" si="2"/>
        <v>6.1554552430018603E-2</v>
      </c>
      <c r="I33" s="529">
        <f>'T-1'!R54</f>
        <v>4.2</v>
      </c>
      <c r="J33" s="531">
        <f t="shared" si="3"/>
        <v>5.9071729941189387E-2</v>
      </c>
      <c r="K33" s="359"/>
      <c r="L33" s="611"/>
      <c r="M33" s="611"/>
      <c r="N33" s="611"/>
      <c r="O33" s="611"/>
      <c r="P33" s="611"/>
      <c r="Q33" s="611"/>
      <c r="R33" s="611"/>
      <c r="S33" s="611"/>
      <c r="T33" s="611"/>
      <c r="U33" s="611"/>
      <c r="V33" s="611"/>
      <c r="W33" s="611"/>
      <c r="X33" s="611"/>
      <c r="Y33" s="611"/>
      <c r="Z33" s="611"/>
      <c r="AA33" s="611"/>
      <c r="AB33" s="611"/>
      <c r="AC33" s="611"/>
      <c r="AD33" s="611"/>
      <c r="AE33" s="611"/>
      <c r="AF33" s="611"/>
      <c r="AG33" s="611"/>
      <c r="AH33" s="611"/>
      <c r="AI33" s="611"/>
      <c r="AJ33" s="611"/>
      <c r="AK33" s="611"/>
      <c r="AL33" s="611"/>
      <c r="AM33" s="611"/>
      <c r="AN33" s="611"/>
      <c r="AO33" s="611"/>
      <c r="AP33" s="611"/>
      <c r="AQ33" s="611"/>
      <c r="AR33" s="611"/>
      <c r="AS33" s="611"/>
      <c r="AT33" s="611"/>
      <c r="AU33" s="611"/>
      <c r="AV33" s="611"/>
      <c r="AW33" s="611"/>
      <c r="AX33" s="611"/>
      <c r="AY33" s="611"/>
      <c r="AZ33" s="611"/>
      <c r="BA33" s="611"/>
      <c r="BB33" s="611"/>
      <c r="BC33" s="611"/>
      <c r="BD33" s="611"/>
      <c r="BE33" s="611"/>
      <c r="BF33" s="611"/>
      <c r="BG33" s="611"/>
      <c r="BH33" s="611"/>
      <c r="BI33" s="611"/>
      <c r="BJ33" s="611"/>
      <c r="BK33" s="611"/>
      <c r="BL33" s="611"/>
      <c r="BM33" s="611"/>
      <c r="BN33" s="611"/>
      <c r="BO33" s="611"/>
      <c r="BP33" s="611"/>
      <c r="BQ33" s="611"/>
      <c r="BR33" s="611"/>
      <c r="BS33" s="611"/>
      <c r="BT33" s="611"/>
      <c r="BU33" s="611"/>
      <c r="BV33" s="611"/>
      <c r="BW33" s="611"/>
      <c r="BX33" s="611"/>
      <c r="BY33" s="611"/>
      <c r="BZ33" s="611"/>
      <c r="CA33" s="611"/>
      <c r="CB33" s="611"/>
      <c r="CC33" s="611"/>
      <c r="CD33" s="611"/>
      <c r="CE33" s="611"/>
      <c r="CF33" s="611"/>
      <c r="CG33" s="611"/>
      <c r="CH33" s="611"/>
      <c r="CI33" s="611"/>
      <c r="CJ33" s="611"/>
      <c r="CK33" s="611"/>
      <c r="CL33" s="611"/>
      <c r="CM33" s="611"/>
      <c r="CN33" s="611"/>
      <c r="CO33" s="611"/>
      <c r="CP33" s="611"/>
      <c r="CQ33" s="611"/>
      <c r="CR33" s="611"/>
      <c r="CS33" s="611"/>
      <c r="CT33" s="611"/>
      <c r="CU33" s="611"/>
    </row>
    <row r="34" spans="1:99" ht="20.149999999999999" customHeight="1">
      <c r="A34" s="488">
        <v>29</v>
      </c>
      <c r="B34" s="75" t="s">
        <v>93</v>
      </c>
      <c r="C34" s="529">
        <f>'T-1'!F58</f>
        <v>0.12</v>
      </c>
      <c r="D34" s="531">
        <f t="shared" si="0"/>
        <v>2.1002876869059138E-3</v>
      </c>
      <c r="E34" s="529">
        <f>'T-1'!J58</f>
        <v>7.5999999999999998E-2</v>
      </c>
      <c r="F34" s="531">
        <f t="shared" si="1"/>
        <v>2.134506739243161E-3</v>
      </c>
      <c r="G34" s="529">
        <f>'T-1'!M58-E34</f>
        <v>0.92400000000000004</v>
      </c>
      <c r="H34" s="531">
        <f t="shared" si="2"/>
        <v>2.8879887749527273E-2</v>
      </c>
      <c r="I34" s="529">
        <f>'T-1'!R58</f>
        <v>1</v>
      </c>
      <c r="J34" s="531">
        <f t="shared" si="3"/>
        <v>1.4064697605045091E-2</v>
      </c>
      <c r="K34" s="359"/>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1"/>
      <c r="AX34" s="611"/>
      <c r="AY34" s="611"/>
      <c r="AZ34" s="611"/>
      <c r="BA34" s="611"/>
      <c r="BB34" s="611"/>
      <c r="BC34" s="611"/>
      <c r="BD34" s="611"/>
      <c r="BE34" s="611"/>
      <c r="BF34" s="611"/>
      <c r="BG34" s="611"/>
      <c r="BH34" s="611"/>
      <c r="BI34" s="611"/>
      <c r="BJ34" s="611"/>
      <c r="BK34" s="611"/>
      <c r="BL34" s="611"/>
      <c r="BM34" s="611"/>
      <c r="BN34" s="611"/>
      <c r="BO34" s="611"/>
      <c r="BP34" s="611"/>
      <c r="BQ34" s="611"/>
      <c r="BR34" s="611"/>
      <c r="BS34" s="611"/>
      <c r="BT34" s="611"/>
      <c r="BU34" s="611"/>
      <c r="BV34" s="611"/>
      <c r="BW34" s="611"/>
      <c r="BX34" s="611"/>
      <c r="BY34" s="611"/>
      <c r="BZ34" s="611"/>
      <c r="CA34" s="611"/>
      <c r="CB34" s="611"/>
      <c r="CC34" s="611"/>
      <c r="CD34" s="611"/>
      <c r="CE34" s="611"/>
      <c r="CF34" s="611"/>
      <c r="CG34" s="611"/>
      <c r="CH34" s="611"/>
      <c r="CI34" s="611"/>
      <c r="CJ34" s="611"/>
      <c r="CK34" s="611"/>
      <c r="CL34" s="611"/>
      <c r="CM34" s="611"/>
      <c r="CN34" s="611"/>
      <c r="CO34" s="611"/>
      <c r="CP34" s="611"/>
      <c r="CQ34" s="611"/>
      <c r="CR34" s="611"/>
      <c r="CS34" s="611"/>
      <c r="CT34" s="611"/>
      <c r="CU34" s="611"/>
    </row>
    <row r="35" spans="1:99" ht="20.149999999999999" customHeight="1">
      <c r="A35" s="488">
        <v>30</v>
      </c>
      <c r="B35" s="75" t="s">
        <v>76</v>
      </c>
      <c r="C35" s="529">
        <f>'T-1'!F59</f>
        <v>260.10033899999996</v>
      </c>
      <c r="D35" s="531">
        <f t="shared" si="0"/>
        <v>4.5523794946812828</v>
      </c>
      <c r="E35" s="529">
        <f>'T-1'!J59</f>
        <v>145.68483341000001</v>
      </c>
      <c r="F35" s="531">
        <f t="shared" si="1"/>
        <v>4.0916481410416088</v>
      </c>
      <c r="G35" s="529">
        <f>'T-1'!M59-E35</f>
        <v>107.31516658999999</v>
      </c>
      <c r="H35" s="531">
        <f t="shared" si="2"/>
        <v>3.3541666287240464</v>
      </c>
      <c r="I35" s="529">
        <f>'T-1'!R59</f>
        <v>263.7</v>
      </c>
      <c r="J35" s="531">
        <f t="shared" si="3"/>
        <v>3.7088607584503901</v>
      </c>
      <c r="K35" s="359"/>
      <c r="L35" s="611"/>
      <c r="M35" s="611"/>
      <c r="N35" s="611"/>
      <c r="O35" s="611"/>
      <c r="P35" s="611"/>
      <c r="Q35" s="611"/>
      <c r="R35" s="611"/>
      <c r="S35" s="611"/>
      <c r="T35" s="611"/>
      <c r="U35" s="611"/>
      <c r="V35" s="611"/>
      <c r="W35" s="611"/>
      <c r="X35" s="611"/>
      <c r="Y35" s="611"/>
      <c r="Z35" s="611"/>
      <c r="AA35" s="611"/>
      <c r="AB35" s="611"/>
      <c r="AC35" s="611"/>
      <c r="AD35" s="611"/>
      <c r="AE35" s="611"/>
      <c r="AF35" s="611"/>
      <c r="AG35" s="611"/>
      <c r="AH35" s="611"/>
      <c r="AI35" s="611"/>
      <c r="AJ35" s="611"/>
      <c r="AK35" s="611"/>
      <c r="AL35" s="611"/>
      <c r="AM35" s="611"/>
      <c r="AN35" s="611"/>
      <c r="AO35" s="611"/>
      <c r="AP35" s="611"/>
      <c r="AQ35" s="611"/>
      <c r="AR35" s="611"/>
      <c r="AS35" s="611"/>
      <c r="AT35" s="611"/>
      <c r="AU35" s="611"/>
      <c r="AV35" s="611"/>
      <c r="AW35" s="611"/>
      <c r="AX35" s="611"/>
      <c r="AY35" s="611"/>
      <c r="AZ35" s="611"/>
      <c r="BA35" s="611"/>
      <c r="BB35" s="611"/>
      <c r="BC35" s="611"/>
      <c r="BD35" s="611"/>
      <c r="BE35" s="611"/>
      <c r="BF35" s="611"/>
      <c r="BG35" s="611"/>
      <c r="BH35" s="611"/>
      <c r="BI35" s="611"/>
      <c r="BJ35" s="611"/>
      <c r="BK35" s="611"/>
      <c r="BL35" s="611"/>
      <c r="BM35" s="611"/>
      <c r="BN35" s="611"/>
      <c r="BO35" s="611"/>
      <c r="BP35" s="611"/>
      <c r="BQ35" s="611"/>
      <c r="BR35" s="611"/>
      <c r="BS35" s="611"/>
      <c r="BT35" s="611"/>
      <c r="BU35" s="611"/>
      <c r="BV35" s="611"/>
      <c r="BW35" s="611"/>
      <c r="BX35" s="611"/>
      <c r="BY35" s="611"/>
      <c r="BZ35" s="611"/>
      <c r="CA35" s="611"/>
      <c r="CB35" s="611"/>
      <c r="CC35" s="611"/>
      <c r="CD35" s="611"/>
      <c r="CE35" s="611"/>
      <c r="CF35" s="611"/>
      <c r="CG35" s="611"/>
      <c r="CH35" s="611"/>
      <c r="CI35" s="611"/>
      <c r="CJ35" s="611"/>
      <c r="CK35" s="611"/>
      <c r="CL35" s="611"/>
      <c r="CM35" s="611"/>
      <c r="CN35" s="611"/>
      <c r="CO35" s="611"/>
      <c r="CP35" s="611"/>
      <c r="CQ35" s="611"/>
      <c r="CR35" s="611"/>
      <c r="CS35" s="611"/>
      <c r="CT35" s="611"/>
      <c r="CU35" s="611"/>
    </row>
    <row r="36" spans="1:99" ht="20.149999999999999" customHeight="1">
      <c r="A36" s="488">
        <v>31</v>
      </c>
      <c r="B36" s="75" t="s">
        <v>88</v>
      </c>
      <c r="C36" s="529">
        <f>'T-1'!F60</f>
        <v>450.19</v>
      </c>
      <c r="D36" s="531">
        <f t="shared" si="0"/>
        <v>7.8794042814014436</v>
      </c>
      <c r="E36" s="529">
        <f>'T-1'!J60</f>
        <v>291.99899999999997</v>
      </c>
      <c r="F36" s="531">
        <f t="shared" si="1"/>
        <v>8.200971491477155</v>
      </c>
      <c r="G36" s="529">
        <f>'T-1'!M60-E36</f>
        <v>214.00100000000003</v>
      </c>
      <c r="H36" s="531">
        <f t="shared" si="2"/>
        <v>6.6886632665439247</v>
      </c>
      <c r="I36" s="529">
        <f>'T-1'!R60</f>
        <v>523</v>
      </c>
      <c r="J36" s="531">
        <f t="shared" si="3"/>
        <v>7.3558368474385825</v>
      </c>
      <c r="K36" s="359"/>
      <c r="L36" s="611"/>
      <c r="M36" s="611"/>
      <c r="N36" s="611"/>
      <c r="O36" s="611"/>
      <c r="P36" s="611"/>
      <c r="Q36" s="611"/>
      <c r="R36" s="611"/>
      <c r="S36" s="611"/>
      <c r="T36" s="611"/>
      <c r="U36" s="611"/>
      <c r="V36" s="611"/>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c r="BD36" s="611"/>
      <c r="BE36" s="611"/>
      <c r="BF36" s="611"/>
      <c r="BG36" s="611"/>
      <c r="BH36" s="611"/>
      <c r="BI36" s="611"/>
      <c r="BJ36" s="611"/>
      <c r="BK36" s="611"/>
      <c r="BL36" s="611"/>
      <c r="BM36" s="611"/>
      <c r="BN36" s="611"/>
      <c r="BO36" s="611"/>
      <c r="BP36" s="611"/>
      <c r="BQ36" s="611"/>
      <c r="BR36" s="611"/>
      <c r="BS36" s="611"/>
      <c r="BT36" s="611"/>
      <c r="BU36" s="611"/>
      <c r="BV36" s="611"/>
      <c r="BW36" s="611"/>
      <c r="BX36" s="611"/>
      <c r="BY36" s="611"/>
      <c r="BZ36" s="611"/>
      <c r="CA36" s="611"/>
      <c r="CB36" s="611"/>
      <c r="CC36" s="611"/>
      <c r="CD36" s="611"/>
      <c r="CE36" s="611"/>
      <c r="CF36" s="611"/>
      <c r="CG36" s="611"/>
      <c r="CH36" s="611"/>
      <c r="CI36" s="611"/>
      <c r="CJ36" s="611"/>
      <c r="CK36" s="611"/>
      <c r="CL36" s="611"/>
      <c r="CM36" s="611"/>
      <c r="CN36" s="611"/>
      <c r="CO36" s="611"/>
      <c r="CP36" s="611"/>
      <c r="CQ36" s="611"/>
      <c r="CR36" s="611"/>
      <c r="CS36" s="611"/>
      <c r="CT36" s="611"/>
      <c r="CU36" s="611"/>
    </row>
    <row r="37" spans="1:99" ht="20.149999999999999" customHeight="1">
      <c r="A37" s="488">
        <v>32</v>
      </c>
      <c r="B37" s="75" t="s">
        <v>95</v>
      </c>
      <c r="C37" s="529">
        <f>'T-1'!F61</f>
        <v>263.5562913</v>
      </c>
      <c r="D37" s="531">
        <f t="shared" si="0"/>
        <v>4.6128669451998183</v>
      </c>
      <c r="E37" s="529">
        <f>'T-1'!J61</f>
        <v>210.69791600000002</v>
      </c>
      <c r="F37" s="531">
        <f t="shared" si="1"/>
        <v>5.9175805479801253</v>
      </c>
      <c r="G37" s="529">
        <f>'T-1'!M61-E37</f>
        <v>198.00208399999997</v>
      </c>
      <c r="H37" s="531">
        <f t="shared" si="2"/>
        <v>6.1886125109225851</v>
      </c>
      <c r="I37" s="529">
        <f>'T-1'!R61</f>
        <v>417</v>
      </c>
      <c r="J37" s="531">
        <f t="shared" si="3"/>
        <v>5.8649789013038029</v>
      </c>
      <c r="K37" s="359"/>
      <c r="L37" s="611"/>
      <c r="M37" s="611"/>
      <c r="N37" s="611"/>
      <c r="O37" s="611"/>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1"/>
      <c r="BQ37" s="611"/>
      <c r="BR37" s="611"/>
      <c r="BS37" s="611"/>
      <c r="BT37" s="611"/>
      <c r="BU37" s="611"/>
      <c r="BV37" s="611"/>
      <c r="BW37" s="611"/>
      <c r="BX37" s="611"/>
      <c r="BY37" s="611"/>
      <c r="BZ37" s="611"/>
      <c r="CA37" s="611"/>
      <c r="CB37" s="611"/>
      <c r="CC37" s="611"/>
      <c r="CD37" s="611"/>
      <c r="CE37" s="611"/>
      <c r="CF37" s="611"/>
      <c r="CG37" s="611"/>
      <c r="CH37" s="611"/>
      <c r="CI37" s="611"/>
      <c r="CJ37" s="611"/>
      <c r="CK37" s="611"/>
      <c r="CL37" s="611"/>
      <c r="CM37" s="611"/>
      <c r="CN37" s="611"/>
      <c r="CO37" s="611"/>
      <c r="CP37" s="611"/>
      <c r="CQ37" s="611"/>
      <c r="CR37" s="611"/>
      <c r="CS37" s="611"/>
      <c r="CT37" s="611"/>
      <c r="CU37" s="611"/>
    </row>
    <row r="38" spans="1:99" ht="20.149999999999999" customHeight="1">
      <c r="A38" s="488">
        <v>33</v>
      </c>
      <c r="B38" s="75" t="s">
        <v>86</v>
      </c>
      <c r="C38" s="529">
        <f>'T-1'!F62</f>
        <v>289.95</v>
      </c>
      <c r="D38" s="531">
        <f t="shared" si="0"/>
        <v>5.0748201234864139</v>
      </c>
      <c r="E38" s="529">
        <f>'T-1'!J62</f>
        <v>328.68299999999999</v>
      </c>
      <c r="F38" s="531">
        <f t="shared" si="1"/>
        <v>9.2312641917718423</v>
      </c>
      <c r="G38" s="529">
        <f>'T-1'!M62-E38</f>
        <v>143.31700000000001</v>
      </c>
      <c r="H38" s="531">
        <f t="shared" si="2"/>
        <v>4.479414364284632</v>
      </c>
      <c r="I38" s="529">
        <f>'T-1'!R62</f>
        <v>485</v>
      </c>
      <c r="J38" s="531">
        <f t="shared" si="3"/>
        <v>6.8213783384468689</v>
      </c>
      <c r="K38" s="359"/>
      <c r="L38" s="611"/>
      <c r="M38" s="611"/>
      <c r="N38" s="611"/>
      <c r="O38" s="611"/>
      <c r="P38" s="611"/>
      <c r="Q38" s="611"/>
      <c r="R38" s="611"/>
      <c r="S38" s="611"/>
      <c r="T38" s="611"/>
      <c r="U38" s="611"/>
      <c r="V38" s="611"/>
      <c r="W38" s="611"/>
      <c r="X38" s="611"/>
      <c r="Y38" s="611"/>
      <c r="Z38" s="611"/>
      <c r="AA38" s="611"/>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1"/>
      <c r="AX38" s="611"/>
      <c r="AY38" s="611"/>
      <c r="AZ38" s="611"/>
      <c r="BA38" s="611"/>
      <c r="BB38" s="611"/>
      <c r="BC38" s="611"/>
      <c r="BD38" s="611"/>
      <c r="BE38" s="611"/>
      <c r="BF38" s="611"/>
      <c r="BG38" s="611"/>
      <c r="BH38" s="611"/>
      <c r="BI38" s="611"/>
      <c r="BJ38" s="611"/>
      <c r="BK38" s="611"/>
      <c r="BL38" s="611"/>
      <c r="BM38" s="611"/>
      <c r="BN38" s="611"/>
      <c r="BO38" s="611"/>
      <c r="BP38" s="611"/>
      <c r="BQ38" s="611"/>
      <c r="BR38" s="611"/>
      <c r="BS38" s="611"/>
      <c r="BT38" s="611"/>
      <c r="BU38" s="611"/>
      <c r="BV38" s="611"/>
      <c r="BW38" s="611"/>
      <c r="BX38" s="611"/>
      <c r="BY38" s="611"/>
      <c r="BZ38" s="611"/>
      <c r="CA38" s="611"/>
      <c r="CB38" s="611"/>
      <c r="CC38" s="611"/>
      <c r="CD38" s="611"/>
      <c r="CE38" s="611"/>
      <c r="CF38" s="611"/>
      <c r="CG38" s="611"/>
      <c r="CH38" s="611"/>
      <c r="CI38" s="611"/>
      <c r="CJ38" s="611"/>
      <c r="CK38" s="611"/>
      <c r="CL38" s="611"/>
      <c r="CM38" s="611"/>
      <c r="CN38" s="611"/>
      <c r="CO38" s="611"/>
      <c r="CP38" s="611"/>
      <c r="CQ38" s="611"/>
      <c r="CR38" s="611"/>
      <c r="CS38" s="611"/>
      <c r="CT38" s="611"/>
      <c r="CU38" s="611"/>
    </row>
    <row r="39" spans="1:99" ht="20.149999999999999" customHeight="1">
      <c r="A39" s="488">
        <v>34</v>
      </c>
      <c r="B39" s="75" t="s">
        <v>96</v>
      </c>
      <c r="C39" s="529">
        <f>'T-1'!F63</f>
        <v>4.2877140000000002</v>
      </c>
      <c r="D39" s="531">
        <f t="shared" si="0"/>
        <v>7.5045274326450861E-2</v>
      </c>
      <c r="E39" s="529">
        <f>'T-1'!J63</f>
        <v>3.3423414</v>
      </c>
      <c r="F39" s="531">
        <f t="shared" si="1"/>
        <v>9.3871713725676612E-2</v>
      </c>
      <c r="G39" s="529">
        <f>'T-1'!M63-E39</f>
        <v>3.6576586</v>
      </c>
      <c r="H39" s="531">
        <f t="shared" si="2"/>
        <v>0.11432117943083665</v>
      </c>
      <c r="I39" s="529">
        <f>'T-1'!R63</f>
        <v>7</v>
      </c>
      <c r="J39" s="531">
        <f t="shared" si="3"/>
        <v>9.8452883235315633E-2</v>
      </c>
      <c r="K39" s="359"/>
      <c r="L39" s="611"/>
      <c r="M39" s="611"/>
      <c r="N39" s="611"/>
      <c r="O39" s="611"/>
      <c r="P39" s="611"/>
      <c r="Q39" s="611"/>
      <c r="R39" s="611"/>
      <c r="S39" s="611"/>
      <c r="T39" s="611"/>
      <c r="U39" s="611"/>
      <c r="V39" s="611"/>
      <c r="W39" s="611"/>
      <c r="X39" s="611"/>
      <c r="Y39" s="611"/>
      <c r="Z39" s="611"/>
      <c r="AA39" s="611"/>
      <c r="AB39" s="611"/>
      <c r="AC39" s="611"/>
      <c r="AD39" s="611"/>
      <c r="AE39" s="611"/>
      <c r="AF39" s="611"/>
      <c r="AG39" s="611"/>
      <c r="AH39" s="611"/>
      <c r="AI39" s="611"/>
      <c r="AJ39" s="611"/>
      <c r="AK39" s="611"/>
      <c r="AL39" s="611"/>
      <c r="AM39" s="611"/>
      <c r="AN39" s="611"/>
      <c r="AO39" s="611"/>
      <c r="AP39" s="611"/>
      <c r="AQ39" s="611"/>
      <c r="AR39" s="611"/>
      <c r="AS39" s="611"/>
      <c r="AT39" s="611"/>
      <c r="AU39" s="611"/>
      <c r="AV39" s="611"/>
      <c r="AW39" s="611"/>
      <c r="AX39" s="611"/>
      <c r="AY39" s="611"/>
      <c r="AZ39" s="611"/>
      <c r="BA39" s="611"/>
      <c r="BB39" s="611"/>
      <c r="BC39" s="611"/>
      <c r="BD39" s="611"/>
      <c r="BE39" s="611"/>
      <c r="BF39" s="611"/>
      <c r="BG39" s="611"/>
      <c r="BH39" s="611"/>
      <c r="BI39" s="611"/>
      <c r="BJ39" s="611"/>
      <c r="BK39" s="611"/>
      <c r="BL39" s="611"/>
      <c r="BM39" s="611"/>
      <c r="BN39" s="611"/>
      <c r="BO39" s="611"/>
      <c r="BP39" s="611"/>
      <c r="BQ39" s="611"/>
      <c r="BR39" s="611"/>
      <c r="BS39" s="611"/>
      <c r="BT39" s="611"/>
      <c r="BU39" s="611"/>
      <c r="BV39" s="611"/>
      <c r="BW39" s="611"/>
      <c r="BX39" s="611"/>
      <c r="BY39" s="611"/>
      <c r="BZ39" s="611"/>
      <c r="CA39" s="611"/>
      <c r="CB39" s="611"/>
      <c r="CC39" s="611"/>
      <c r="CD39" s="611"/>
      <c r="CE39" s="611"/>
      <c r="CF39" s="611"/>
      <c r="CG39" s="611"/>
      <c r="CH39" s="611"/>
      <c r="CI39" s="611"/>
      <c r="CJ39" s="611"/>
      <c r="CK39" s="611"/>
      <c r="CL39" s="611"/>
      <c r="CM39" s="611"/>
      <c r="CN39" s="611"/>
      <c r="CO39" s="611"/>
      <c r="CP39" s="611"/>
      <c r="CQ39" s="611"/>
      <c r="CR39" s="611"/>
      <c r="CS39" s="611"/>
      <c r="CT39" s="611"/>
      <c r="CU39" s="611"/>
    </row>
    <row r="40" spans="1:99" ht="20.149999999999999" customHeight="1">
      <c r="A40" s="488">
        <v>35</v>
      </c>
      <c r="B40" s="75" t="s">
        <v>89</v>
      </c>
      <c r="C40" s="529">
        <f>'T-1'!F64</f>
        <v>3.3</v>
      </c>
      <c r="D40" s="531">
        <f t="shared" si="0"/>
        <v>5.7757911389912632E-2</v>
      </c>
      <c r="E40" s="529">
        <f>'T-1'!J64</f>
        <v>1.726</v>
      </c>
      <c r="F40" s="531">
        <f t="shared" si="1"/>
        <v>4.8475771472811791E-2</v>
      </c>
      <c r="G40" s="529">
        <f>'T-1'!M64-E40</f>
        <v>1.5739999999999998</v>
      </c>
      <c r="H40" s="531">
        <f t="shared" si="2"/>
        <v>4.9195826101467444E-2</v>
      </c>
      <c r="I40" s="529">
        <f>'T-1'!R64</f>
        <v>3.3</v>
      </c>
      <c r="J40" s="531">
        <f t="shared" si="3"/>
        <v>4.6413502096648795E-2</v>
      </c>
      <c r="K40" s="359"/>
      <c r="L40" s="611"/>
      <c r="M40" s="611"/>
      <c r="N40" s="611"/>
      <c r="O40" s="611"/>
      <c r="P40" s="611"/>
      <c r="Q40" s="611"/>
      <c r="R40" s="611"/>
      <c r="S40" s="611"/>
      <c r="T40" s="611"/>
      <c r="U40" s="611"/>
      <c r="V40" s="611"/>
      <c r="W40" s="611"/>
      <c r="X40" s="611"/>
      <c r="Y40" s="611"/>
      <c r="Z40" s="611"/>
      <c r="AA40" s="611"/>
      <c r="AB40" s="611"/>
      <c r="AC40" s="611"/>
      <c r="AD40" s="611"/>
      <c r="AE40" s="611"/>
      <c r="AF40" s="611"/>
      <c r="AG40" s="611"/>
      <c r="AH40" s="611"/>
      <c r="AI40" s="611"/>
      <c r="AJ40" s="611"/>
      <c r="AK40" s="611"/>
      <c r="AL40" s="611"/>
      <c r="AM40" s="611"/>
      <c r="AN40" s="611"/>
      <c r="AO40" s="611"/>
      <c r="AP40" s="611"/>
      <c r="AQ40" s="611"/>
      <c r="AR40" s="611"/>
      <c r="AS40" s="611"/>
      <c r="AT40" s="611"/>
      <c r="AU40" s="611"/>
      <c r="AV40" s="611"/>
      <c r="AW40" s="611"/>
      <c r="AX40" s="611"/>
      <c r="AY40" s="611"/>
      <c r="AZ40" s="611"/>
      <c r="BA40" s="611"/>
      <c r="BB40" s="611"/>
      <c r="BC40" s="611"/>
      <c r="BD40" s="611"/>
      <c r="BE40" s="611"/>
      <c r="BF40" s="611"/>
      <c r="BG40" s="611"/>
      <c r="BH40" s="611"/>
      <c r="BI40" s="611"/>
      <c r="BJ40" s="611"/>
      <c r="BK40" s="611"/>
      <c r="BL40" s="611"/>
      <c r="BM40" s="611"/>
      <c r="BN40" s="611"/>
      <c r="BO40" s="611"/>
      <c r="BP40" s="611"/>
      <c r="BQ40" s="611"/>
      <c r="BR40" s="611"/>
      <c r="BS40" s="611"/>
      <c r="BT40" s="611"/>
      <c r="BU40" s="611"/>
      <c r="BV40" s="611"/>
      <c r="BW40" s="611"/>
      <c r="BX40" s="611"/>
      <c r="BY40" s="611"/>
      <c r="BZ40" s="611"/>
      <c r="CA40" s="611"/>
      <c r="CB40" s="611"/>
      <c r="CC40" s="611"/>
      <c r="CD40" s="611"/>
      <c r="CE40" s="611"/>
      <c r="CF40" s="611"/>
      <c r="CG40" s="611"/>
      <c r="CH40" s="611"/>
      <c r="CI40" s="611"/>
      <c r="CJ40" s="611"/>
      <c r="CK40" s="611"/>
      <c r="CL40" s="611"/>
      <c r="CM40" s="611"/>
      <c r="CN40" s="611"/>
      <c r="CO40" s="611"/>
      <c r="CP40" s="611"/>
      <c r="CQ40" s="611"/>
      <c r="CR40" s="611"/>
      <c r="CS40" s="611"/>
      <c r="CT40" s="611"/>
      <c r="CU40" s="611"/>
    </row>
    <row r="41" spans="1:99" ht="20.149999999999999" customHeight="1">
      <c r="A41" s="488">
        <v>36</v>
      </c>
      <c r="B41" s="75" t="s">
        <v>90</v>
      </c>
      <c r="C41" s="529">
        <f>'T-1'!F65</f>
        <v>28.1756557</v>
      </c>
      <c r="D41" s="531">
        <f t="shared" si="0"/>
        <v>0.49314152281008689</v>
      </c>
      <c r="E41" s="529">
        <f>'T-1'!J65</f>
        <v>29.416909189999998</v>
      </c>
      <c r="F41" s="531">
        <f t="shared" si="1"/>
        <v>0.8261919857073563</v>
      </c>
      <c r="G41" s="529">
        <f>'T-1'!M65-E41</f>
        <v>19.583090810000002</v>
      </c>
      <c r="H41" s="531">
        <f t="shared" si="2"/>
        <v>0.61207517790216348</v>
      </c>
      <c r="I41" s="529">
        <f>'T-1'!R65</f>
        <v>50</v>
      </c>
      <c r="J41" s="531">
        <f t="shared" si="3"/>
        <v>0.70323488025225456</v>
      </c>
      <c r="K41" s="359"/>
      <c r="L41" s="490"/>
      <c r="M41" s="752"/>
      <c r="N41" s="754"/>
      <c r="O41" s="754"/>
      <c r="P41" s="754"/>
      <c r="Q41" s="754"/>
      <c r="R41" s="754"/>
      <c r="S41" s="611"/>
      <c r="T41" s="611"/>
      <c r="U41" s="611"/>
      <c r="V41" s="611"/>
      <c r="W41" s="611"/>
      <c r="X41" s="611"/>
      <c r="Y41" s="611"/>
      <c r="Z41" s="611"/>
      <c r="AA41" s="611"/>
      <c r="AB41" s="611"/>
      <c r="AC41" s="611"/>
      <c r="AD41" s="611"/>
      <c r="AE41" s="611"/>
      <c r="AF41" s="611"/>
      <c r="AG41" s="611"/>
      <c r="AH41" s="611"/>
      <c r="AI41" s="611"/>
      <c r="AJ41" s="611"/>
      <c r="AK41" s="611"/>
      <c r="AL41" s="611"/>
      <c r="AM41" s="611"/>
      <c r="AN41" s="611"/>
      <c r="AO41" s="611"/>
      <c r="AP41" s="611"/>
      <c r="AQ41" s="611"/>
      <c r="AR41" s="611"/>
      <c r="AS41" s="611"/>
      <c r="AT41" s="611"/>
      <c r="AU41" s="611"/>
      <c r="AV41" s="611"/>
      <c r="AW41" s="611"/>
      <c r="AX41" s="611"/>
      <c r="AY41" s="611"/>
      <c r="AZ41" s="611"/>
      <c r="BA41" s="611"/>
      <c r="BB41" s="611"/>
      <c r="BC41" s="611"/>
      <c r="BD41" s="611"/>
      <c r="BE41" s="611"/>
      <c r="BF41" s="611"/>
      <c r="BG41" s="611"/>
      <c r="BH41" s="611"/>
      <c r="BI41" s="611"/>
      <c r="BJ41" s="611"/>
      <c r="BK41" s="611"/>
      <c r="BL41" s="611"/>
      <c r="BM41" s="611"/>
      <c r="BN41" s="611"/>
      <c r="BO41" s="611"/>
      <c r="BP41" s="611"/>
      <c r="BQ41" s="611"/>
      <c r="BR41" s="611"/>
      <c r="BS41" s="611"/>
      <c r="BT41" s="611"/>
      <c r="BU41" s="611"/>
      <c r="BV41" s="611"/>
      <c r="BW41" s="611"/>
      <c r="BX41" s="611"/>
      <c r="BY41" s="611"/>
      <c r="BZ41" s="611"/>
      <c r="CA41" s="611"/>
      <c r="CB41" s="611"/>
      <c r="CC41" s="611"/>
      <c r="CD41" s="611"/>
      <c r="CE41" s="611"/>
      <c r="CF41" s="611"/>
      <c r="CG41" s="611"/>
      <c r="CH41" s="611"/>
      <c r="CI41" s="611"/>
      <c r="CJ41" s="611"/>
      <c r="CK41" s="611"/>
      <c r="CL41" s="611"/>
      <c r="CM41" s="611"/>
      <c r="CN41" s="611"/>
      <c r="CO41" s="611"/>
      <c r="CP41" s="611"/>
      <c r="CQ41" s="611"/>
      <c r="CR41" s="611"/>
      <c r="CS41" s="611"/>
      <c r="CT41" s="611"/>
      <c r="CU41" s="611"/>
    </row>
    <row r="42" spans="1:99" ht="20.149999999999999" customHeight="1">
      <c r="A42" s="488">
        <v>37</v>
      </c>
      <c r="B42" s="528" t="s">
        <v>658</v>
      </c>
      <c r="C42" s="139">
        <f>SUM(C6:C41)</f>
        <v>5713.5030000000006</v>
      </c>
      <c r="D42" s="530">
        <f>SUM(D6:D41)</f>
        <v>99.999999999999986</v>
      </c>
      <c r="E42" s="139">
        <f>SUM(E6:E41)</f>
        <v>3560.541581</v>
      </c>
      <c r="F42" s="530">
        <f>SUM(F6:F41)</f>
        <v>99.999999999999972</v>
      </c>
      <c r="G42" s="139">
        <f>SUM(G6:G41)</f>
        <v>3199.4584190000005</v>
      </c>
      <c r="H42" s="139"/>
      <c r="I42" s="139">
        <f>SUM(I6:I41)</f>
        <v>7110.0000020000007</v>
      </c>
      <c r="J42" s="530">
        <f>SUM(J6:J41)</f>
        <v>99.999999999999986</v>
      </c>
      <c r="K42" s="359"/>
      <c r="L42" s="286" t="s">
        <v>659</v>
      </c>
      <c r="M42" s="611"/>
      <c r="N42" s="611" t="s">
        <v>660</v>
      </c>
      <c r="O42" s="611" t="s">
        <v>150</v>
      </c>
      <c r="P42" s="611"/>
      <c r="Q42" s="611"/>
      <c r="R42" s="611"/>
      <c r="S42" s="611"/>
      <c r="T42" s="611"/>
      <c r="U42" s="611"/>
      <c r="V42" s="611"/>
      <c r="W42" s="611"/>
      <c r="X42" s="611"/>
      <c r="Y42" s="611"/>
      <c r="Z42" s="611"/>
      <c r="AA42" s="611"/>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1"/>
      <c r="AY42" s="611"/>
      <c r="AZ42" s="611"/>
      <c r="BA42" s="611"/>
      <c r="BB42" s="611"/>
      <c r="BC42" s="611"/>
      <c r="BD42" s="611"/>
      <c r="BE42" s="611"/>
      <c r="BF42" s="611"/>
      <c r="BG42" s="611"/>
      <c r="BH42" s="611"/>
      <c r="BI42" s="611"/>
      <c r="BJ42" s="611"/>
      <c r="BK42" s="611"/>
      <c r="BL42" s="611"/>
      <c r="BM42" s="611"/>
      <c r="BN42" s="611"/>
      <c r="BO42" s="611"/>
      <c r="BP42" s="611"/>
      <c r="BQ42" s="611"/>
      <c r="BR42" s="611"/>
      <c r="BS42" s="611"/>
      <c r="BT42" s="611"/>
      <c r="BU42" s="611"/>
      <c r="BV42" s="611"/>
      <c r="BW42" s="611"/>
      <c r="BX42" s="611"/>
      <c r="BY42" s="611"/>
      <c r="BZ42" s="611"/>
      <c r="CA42" s="611"/>
      <c r="CB42" s="611"/>
      <c r="CC42" s="611"/>
      <c r="CD42" s="611"/>
      <c r="CE42" s="611"/>
      <c r="CF42" s="611"/>
      <c r="CG42" s="611"/>
      <c r="CH42" s="611"/>
      <c r="CI42" s="611"/>
      <c r="CJ42" s="611"/>
      <c r="CK42" s="611"/>
      <c r="CL42" s="611"/>
      <c r="CM42" s="611"/>
      <c r="CN42" s="611"/>
      <c r="CO42" s="611"/>
      <c r="CP42" s="611"/>
      <c r="CQ42" s="611"/>
      <c r="CR42" s="611"/>
      <c r="CS42" s="611"/>
      <c r="CT42" s="611"/>
      <c r="CU42" s="611"/>
    </row>
    <row r="43" spans="1:99" ht="20.149999999999999" customHeight="1">
      <c r="A43" s="488">
        <v>38</v>
      </c>
      <c r="B43" s="528" t="s">
        <v>661</v>
      </c>
      <c r="C43" s="442">
        <f>C44-C42</f>
        <v>1911.3192359999994</v>
      </c>
      <c r="D43" s="442"/>
      <c r="E43" s="442">
        <f>E44-E42</f>
        <v>992.84301100000039</v>
      </c>
      <c r="F43" s="442"/>
      <c r="G43" s="442">
        <f>G44-G42</f>
        <v>847.15698899999916</v>
      </c>
      <c r="H43" s="442"/>
      <c r="I43" s="442">
        <f>I44-I42</f>
        <v>1889.9999979999993</v>
      </c>
      <c r="J43" s="139"/>
      <c r="K43" s="359"/>
      <c r="L43"/>
      <c r="M43" s="795" t="s">
        <v>662</v>
      </c>
      <c r="N43" s="611"/>
      <c r="O43" s="611"/>
      <c r="P43" s="611"/>
      <c r="Q43" s="611"/>
      <c r="R43" s="611"/>
      <c r="S43" s="611"/>
      <c r="T43" s="611"/>
      <c r="U43" s="611"/>
      <c r="V43" s="611"/>
      <c r="W43" s="611"/>
      <c r="X43" s="611"/>
      <c r="Y43" s="611"/>
      <c r="Z43" s="611"/>
      <c r="AA43" s="611"/>
      <c r="AB43" s="611"/>
      <c r="AC43" s="611"/>
      <c r="AD43" s="611"/>
      <c r="AE43" s="611"/>
      <c r="AF43" s="611"/>
      <c r="AG43" s="611"/>
      <c r="AH43" s="611"/>
      <c r="AI43" s="611"/>
      <c r="AJ43" s="611"/>
      <c r="AK43" s="611"/>
      <c r="AL43" s="611"/>
      <c r="AM43" s="611"/>
      <c r="AN43" s="611"/>
      <c r="AO43" s="611"/>
      <c r="AP43" s="611"/>
      <c r="AQ43" s="611"/>
      <c r="AR43" s="611"/>
      <c r="AS43" s="611"/>
      <c r="AT43" s="611"/>
      <c r="AU43" s="611"/>
      <c r="AV43" s="611"/>
      <c r="AW43" s="611"/>
      <c r="AX43" s="611"/>
      <c r="AY43" s="611"/>
      <c r="AZ43" s="611"/>
      <c r="BA43" s="611"/>
      <c r="BB43" s="611"/>
      <c r="BC43" s="611"/>
      <c r="BD43" s="611"/>
      <c r="BE43" s="611"/>
      <c r="BF43" s="611"/>
      <c r="BG43" s="611"/>
      <c r="BH43" s="611"/>
      <c r="BI43" s="611"/>
      <c r="BJ43" s="611"/>
      <c r="BK43" s="611"/>
      <c r="BL43" s="611"/>
      <c r="BM43" s="611"/>
      <c r="BN43" s="611"/>
      <c r="BO43" s="611"/>
      <c r="BP43" s="611"/>
      <c r="BQ43" s="611"/>
      <c r="BR43" s="611"/>
      <c r="BS43" s="611"/>
      <c r="BT43" s="611"/>
      <c r="BU43" s="611"/>
      <c r="BV43" s="611"/>
      <c r="BW43" s="611"/>
      <c r="BX43" s="611"/>
      <c r="BY43" s="611"/>
      <c r="BZ43" s="611"/>
      <c r="CA43" s="611"/>
      <c r="CB43" s="611"/>
      <c r="CC43" s="611"/>
      <c r="CD43" s="611"/>
      <c r="CE43" s="611"/>
      <c r="CF43" s="611"/>
      <c r="CG43" s="611"/>
      <c r="CH43" s="611"/>
      <c r="CI43" s="611"/>
      <c r="CJ43" s="611"/>
      <c r="CK43" s="611"/>
      <c r="CL43" s="611"/>
      <c r="CM43" s="611"/>
      <c r="CN43" s="611"/>
      <c r="CO43" s="611"/>
      <c r="CP43" s="611"/>
      <c r="CQ43" s="611"/>
      <c r="CR43" s="611"/>
      <c r="CS43" s="611"/>
      <c r="CT43" s="611"/>
      <c r="CU43" s="611"/>
    </row>
    <row r="44" spans="1:99" ht="20.149999999999999" customHeight="1">
      <c r="A44" s="488">
        <v>39</v>
      </c>
      <c r="B44" s="528" t="s">
        <v>663</v>
      </c>
      <c r="C44" s="139">
        <f>'T-1'!F70</f>
        <v>7624.822236</v>
      </c>
      <c r="D44" s="139"/>
      <c r="E44" s="139">
        <f>'T-4 '!J5</f>
        <v>4553.3845920000003</v>
      </c>
      <c r="F44" s="139"/>
      <c r="G44" s="139">
        <f>'T-1'!M70-E44</f>
        <v>4046.6154079999997</v>
      </c>
      <c r="H44" s="139"/>
      <c r="I44" s="139">
        <f>'T-1'!R70</f>
        <v>9000</v>
      </c>
      <c r="J44" s="139"/>
      <c r="K44" s="359"/>
      <c r="L44" s="1153" t="s">
        <v>664</v>
      </c>
      <c r="M44" s="7">
        <f>15333233952/100000</f>
        <v>153332.33952000001</v>
      </c>
      <c r="N44" s="691">
        <f>G46*337/10</f>
        <v>136370.93924959999</v>
      </c>
      <c r="O44" s="691">
        <f>N44+M44</f>
        <v>289703.27876959997</v>
      </c>
      <c r="P44" s="611"/>
      <c r="Q44" s="611"/>
      <c r="R44" s="611"/>
      <c r="S44" s="611"/>
      <c r="T44" s="611"/>
      <c r="U44" s="611"/>
      <c r="V44" s="611"/>
      <c r="W44" s="611"/>
      <c r="X44" s="611"/>
      <c r="Y44" s="611"/>
      <c r="Z44" s="611"/>
      <c r="AA44" s="611"/>
      <c r="AB44" s="611"/>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11"/>
      <c r="AY44" s="611"/>
      <c r="AZ44" s="611"/>
      <c r="BA44" s="611"/>
      <c r="BB44" s="611"/>
      <c r="BC44" s="611"/>
      <c r="BD44" s="611"/>
      <c r="BE44" s="611"/>
      <c r="BF44" s="611"/>
      <c r="BG44" s="611"/>
      <c r="BH44" s="611"/>
      <c r="BI44" s="611"/>
      <c r="BJ44" s="611"/>
      <c r="BK44" s="611"/>
      <c r="BL44" s="611"/>
      <c r="BM44" s="611"/>
      <c r="BN44" s="611"/>
      <c r="BO44" s="611"/>
      <c r="BP44" s="611"/>
      <c r="BQ44" s="611"/>
      <c r="BR44" s="611"/>
      <c r="BS44" s="611"/>
      <c r="BT44" s="611"/>
      <c r="BU44" s="611"/>
      <c r="BV44" s="611"/>
      <c r="BW44" s="611"/>
      <c r="BX44" s="611"/>
      <c r="BY44" s="611"/>
      <c r="BZ44" s="611"/>
      <c r="CA44" s="611"/>
      <c r="CB44" s="611"/>
      <c r="CC44" s="611"/>
      <c r="CD44" s="611"/>
      <c r="CE44" s="611"/>
      <c r="CF44" s="611"/>
      <c r="CG44" s="611"/>
      <c r="CH44" s="611"/>
      <c r="CI44" s="611"/>
      <c r="CJ44" s="611"/>
      <c r="CK44" s="611"/>
      <c r="CL44" s="611"/>
      <c r="CM44" s="611"/>
      <c r="CN44" s="611"/>
      <c r="CO44" s="611"/>
      <c r="CP44" s="611"/>
      <c r="CQ44" s="611"/>
      <c r="CR44" s="611"/>
      <c r="CS44" s="611"/>
      <c r="CT44" s="611"/>
      <c r="CU44" s="611"/>
    </row>
    <row r="45" spans="1:99" ht="20.149999999999999" customHeight="1">
      <c r="A45" s="527" t="s">
        <v>553</v>
      </c>
      <c r="B45" s="528" t="s">
        <v>665</v>
      </c>
      <c r="C45" s="139"/>
      <c r="D45" s="139"/>
      <c r="E45" s="139"/>
      <c r="F45" s="139"/>
      <c r="G45" s="139"/>
      <c r="H45" s="139"/>
      <c r="I45" s="139"/>
      <c r="J45" s="139"/>
      <c r="K45" s="359"/>
      <c r="L45" s="612" t="s">
        <v>666</v>
      </c>
      <c r="M45" s="7">
        <f>1237229650/100000</f>
        <v>12372.2965</v>
      </c>
      <c r="N45" s="691">
        <f>G46*28/10</f>
        <v>11330.523142399999</v>
      </c>
      <c r="O45" s="691">
        <f>N45+M45</f>
        <v>23702.819642399998</v>
      </c>
      <c r="P45" s="611"/>
      <c r="Q45" s="611"/>
      <c r="R45" s="611"/>
      <c r="S45" s="611"/>
      <c r="T45" s="611"/>
      <c r="U45" s="611"/>
      <c r="V45" s="611"/>
      <c r="W45" s="611"/>
      <c r="X45" s="611"/>
      <c r="Y45" s="611"/>
      <c r="Z45" s="611"/>
      <c r="AA45" s="611"/>
      <c r="AB45" s="611"/>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1"/>
      <c r="AY45" s="611"/>
      <c r="AZ45" s="611"/>
      <c r="BA45" s="611"/>
      <c r="BB45" s="611"/>
      <c r="BC45" s="611"/>
      <c r="BD45" s="611"/>
      <c r="BE45" s="611"/>
      <c r="BF45" s="611"/>
      <c r="BG45" s="611"/>
      <c r="BH45" s="611"/>
      <c r="BI45" s="611"/>
      <c r="BJ45" s="611"/>
      <c r="BK45" s="611"/>
      <c r="BL45" s="611"/>
      <c r="BM45" s="611"/>
      <c r="BN45" s="611"/>
      <c r="BO45" s="611"/>
      <c r="BP45" s="611"/>
      <c r="BQ45" s="611"/>
      <c r="BR45" s="611"/>
      <c r="BS45" s="611"/>
      <c r="BT45" s="611"/>
      <c r="BU45" s="611"/>
      <c r="BV45" s="611"/>
      <c r="BW45" s="611"/>
      <c r="BX45" s="611"/>
      <c r="BY45" s="611"/>
      <c r="BZ45" s="611"/>
      <c r="CA45" s="611"/>
      <c r="CB45" s="611"/>
      <c r="CC45" s="611"/>
      <c r="CD45" s="611"/>
      <c r="CE45" s="611"/>
      <c r="CF45" s="611"/>
      <c r="CG45" s="611"/>
      <c r="CH45" s="611"/>
      <c r="CI45" s="611"/>
      <c r="CJ45" s="611"/>
      <c r="CK45" s="611"/>
      <c r="CL45" s="611"/>
      <c r="CM45" s="611"/>
      <c r="CN45" s="611"/>
      <c r="CO45" s="611"/>
      <c r="CP45" s="611"/>
      <c r="CQ45" s="611"/>
      <c r="CR45" s="611"/>
      <c r="CS45" s="611"/>
      <c r="CT45" s="611"/>
      <c r="CU45" s="611"/>
    </row>
    <row r="46" spans="1:99" ht="20.149999999999999" customHeight="1">
      <c r="A46" s="527">
        <v>1</v>
      </c>
      <c r="B46" s="528" t="s">
        <v>667</v>
      </c>
      <c r="C46" s="139">
        <f>C44-C47</f>
        <v>7624.822236</v>
      </c>
      <c r="D46" s="139"/>
      <c r="E46" s="139">
        <f>E44-E47</f>
        <v>4553.3845920000003</v>
      </c>
      <c r="F46" s="139"/>
      <c r="G46" s="139">
        <f>G44+G47</f>
        <v>4046.6154079999997</v>
      </c>
      <c r="H46" s="139"/>
      <c r="I46" s="139">
        <f>I44-I47</f>
        <v>9000</v>
      </c>
      <c r="J46" s="139"/>
      <c r="K46" s="359"/>
      <c r="L46" s="612" t="s">
        <v>668</v>
      </c>
      <c r="M46" s="7">
        <v>0</v>
      </c>
      <c r="N46" s="691">
        <f>M46*0</f>
        <v>0</v>
      </c>
      <c r="O46" s="691">
        <f>N46+M46</f>
        <v>0</v>
      </c>
      <c r="P46" s="611"/>
      <c r="Q46" s="611"/>
      <c r="R46" s="611"/>
      <c r="S46" s="611"/>
      <c r="T46" s="611"/>
      <c r="U46" s="611"/>
      <c r="V46" s="611"/>
      <c r="W46" s="611"/>
      <c r="X46" s="611"/>
      <c r="Y46" s="611"/>
      <c r="Z46" s="611"/>
      <c r="AA46" s="611"/>
      <c r="AB46" s="611"/>
      <c r="AC46" s="611"/>
      <c r="AD46" s="611"/>
      <c r="AE46" s="611"/>
      <c r="AF46" s="611"/>
      <c r="AG46" s="611"/>
      <c r="AH46" s="611"/>
      <c r="AI46" s="611"/>
      <c r="AJ46" s="611"/>
      <c r="AK46" s="611"/>
      <c r="AL46" s="611"/>
      <c r="AM46" s="611"/>
      <c r="AN46" s="611"/>
      <c r="AO46" s="611"/>
      <c r="AP46" s="611"/>
      <c r="AQ46" s="611"/>
      <c r="AR46" s="611"/>
      <c r="AS46" s="611"/>
      <c r="AT46" s="611"/>
      <c r="AU46" s="611"/>
      <c r="AV46" s="611"/>
      <c r="AW46" s="611"/>
      <c r="AX46" s="611"/>
      <c r="AY46" s="611"/>
      <c r="AZ46" s="611"/>
      <c r="BA46" s="611"/>
      <c r="BB46" s="611"/>
      <c r="BC46" s="611"/>
      <c r="BD46" s="611"/>
      <c r="BE46" s="611"/>
      <c r="BF46" s="611"/>
      <c r="BG46" s="611"/>
      <c r="BH46" s="611"/>
      <c r="BI46" s="611"/>
      <c r="BJ46" s="611"/>
      <c r="BK46" s="611"/>
      <c r="BL46" s="611"/>
      <c r="BM46" s="611"/>
      <c r="BN46" s="611"/>
      <c r="BO46" s="611"/>
      <c r="BP46" s="611"/>
      <c r="BQ46" s="611"/>
      <c r="BR46" s="611"/>
      <c r="BS46" s="611"/>
      <c r="BT46" s="611"/>
      <c r="BU46" s="611"/>
      <c r="BV46" s="611"/>
      <c r="BW46" s="611"/>
      <c r="BX46" s="611"/>
      <c r="BY46" s="611"/>
      <c r="BZ46" s="611"/>
      <c r="CA46" s="611"/>
      <c r="CB46" s="611"/>
      <c r="CC46" s="611"/>
      <c r="CD46" s="611"/>
      <c r="CE46" s="611"/>
      <c r="CF46" s="611"/>
      <c r="CG46" s="611"/>
      <c r="CH46" s="611"/>
      <c r="CI46" s="611"/>
      <c r="CJ46" s="611"/>
      <c r="CK46" s="611"/>
      <c r="CL46" s="611"/>
      <c r="CM46" s="611"/>
      <c r="CN46" s="611"/>
      <c r="CO46" s="611"/>
      <c r="CP46" s="611"/>
      <c r="CQ46" s="611"/>
      <c r="CR46" s="611"/>
      <c r="CS46" s="611"/>
      <c r="CT46" s="611"/>
      <c r="CU46" s="611"/>
    </row>
    <row r="47" spans="1:99" ht="20.149999999999999" customHeight="1">
      <c r="A47" s="527">
        <v>2</v>
      </c>
      <c r="B47" s="528" t="s">
        <v>669</v>
      </c>
      <c r="C47" s="139">
        <v>0</v>
      </c>
      <c r="D47" s="139"/>
      <c r="E47" s="139">
        <v>0</v>
      </c>
      <c r="F47" s="139"/>
      <c r="G47" s="442">
        <f>E47</f>
        <v>0</v>
      </c>
      <c r="H47" s="442"/>
      <c r="I47" s="442"/>
      <c r="J47" s="139"/>
      <c r="K47" s="359"/>
      <c r="L47" s="612" t="s">
        <v>670</v>
      </c>
      <c r="M47" s="7">
        <f>(1200000*6)/100000</f>
        <v>72</v>
      </c>
      <c r="N47" s="7">
        <f>(1200000*6)/100000</f>
        <v>72</v>
      </c>
      <c r="O47" s="691">
        <f>N47+M47</f>
        <v>144</v>
      </c>
      <c r="P47" s="611"/>
      <c r="Q47" s="611"/>
      <c r="R47" s="611"/>
      <c r="S47" s="611"/>
      <c r="T47" s="611"/>
      <c r="U47" s="611"/>
      <c r="V47" s="611"/>
      <c r="W47" s="611"/>
      <c r="X47" s="611"/>
      <c r="Y47" s="611"/>
      <c r="Z47" s="611"/>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c r="BD47" s="611"/>
      <c r="BE47" s="611"/>
      <c r="BF47" s="611"/>
      <c r="BG47" s="611"/>
      <c r="BH47" s="611"/>
      <c r="BI47" s="611"/>
      <c r="BJ47" s="611"/>
      <c r="BK47" s="611"/>
      <c r="BL47" s="611"/>
      <c r="BM47" s="611"/>
      <c r="BN47" s="611"/>
      <c r="BO47" s="611"/>
      <c r="BP47" s="611"/>
      <c r="BQ47" s="611"/>
      <c r="BR47" s="611"/>
      <c r="BS47" s="611"/>
      <c r="BT47" s="611"/>
      <c r="BU47" s="611"/>
      <c r="BV47" s="611"/>
      <c r="BW47" s="611"/>
      <c r="BX47" s="611"/>
      <c r="BY47" s="611"/>
      <c r="BZ47" s="611"/>
      <c r="CA47" s="611"/>
      <c r="CB47" s="611"/>
      <c r="CC47" s="611"/>
      <c r="CD47" s="611"/>
      <c r="CE47" s="611"/>
      <c r="CF47" s="611"/>
      <c r="CG47" s="611"/>
      <c r="CH47" s="611"/>
      <c r="CI47" s="611"/>
      <c r="CJ47" s="611"/>
      <c r="CK47" s="611"/>
      <c r="CL47" s="611"/>
      <c r="CM47" s="611"/>
      <c r="CN47" s="611"/>
      <c r="CO47" s="611"/>
      <c r="CP47" s="611"/>
      <c r="CQ47" s="611"/>
      <c r="CR47" s="611"/>
      <c r="CS47" s="611"/>
      <c r="CT47" s="611"/>
      <c r="CU47" s="611"/>
    </row>
    <row r="48" spans="1:99" ht="20.149999999999999" customHeight="1">
      <c r="A48" s="527">
        <v>3</v>
      </c>
      <c r="B48" s="528" t="s">
        <v>671</v>
      </c>
      <c r="C48" s="139">
        <f>C47+C46</f>
        <v>7624.822236</v>
      </c>
      <c r="D48" s="139"/>
      <c r="E48" s="139">
        <f>E47+E46</f>
        <v>4553.3845920000003</v>
      </c>
      <c r="F48" s="139"/>
      <c r="G48" s="139">
        <f>G47+G46</f>
        <v>4046.6154079999997</v>
      </c>
      <c r="H48" s="139"/>
      <c r="I48" s="139">
        <f>I47+I46</f>
        <v>9000</v>
      </c>
      <c r="J48" s="139"/>
      <c r="K48" s="359"/>
      <c r="L48" t="s">
        <v>672</v>
      </c>
      <c r="M48" s="7">
        <f>E47*0.8378*10</f>
        <v>0</v>
      </c>
      <c r="N48" s="7">
        <f>G47*0.8378*10</f>
        <v>0</v>
      </c>
      <c r="O48" s="691">
        <f>N48+M48</f>
        <v>0</v>
      </c>
      <c r="P48" s="611"/>
      <c r="Q48" s="611"/>
      <c r="R48" s="611"/>
      <c r="S48" s="611"/>
      <c r="T48" s="611"/>
      <c r="U48" s="611"/>
      <c r="V48" s="611"/>
      <c r="W48" s="611"/>
      <c r="X48" s="611"/>
      <c r="Y48" s="611"/>
      <c r="Z48" s="611"/>
      <c r="AA48" s="611"/>
      <c r="AB48" s="611"/>
      <c r="AC48" s="611"/>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c r="BD48" s="611"/>
      <c r="BE48" s="611"/>
      <c r="BF48" s="611"/>
      <c r="BG48" s="611"/>
      <c r="BH48" s="611"/>
      <c r="BI48" s="611"/>
      <c r="BJ48" s="611"/>
      <c r="BK48" s="611"/>
      <c r="BL48" s="611"/>
      <c r="BM48" s="611"/>
      <c r="BN48" s="611"/>
      <c r="BO48" s="611"/>
      <c r="BP48" s="611"/>
      <c r="BQ48" s="611"/>
      <c r="BR48" s="611"/>
      <c r="BS48" s="611"/>
      <c r="BT48" s="611"/>
      <c r="BU48" s="611"/>
      <c r="BV48" s="611"/>
      <c r="BW48" s="611"/>
      <c r="BX48" s="611"/>
      <c r="BY48" s="611"/>
      <c r="BZ48" s="611"/>
      <c r="CA48" s="611"/>
      <c r="CB48" s="611"/>
      <c r="CC48" s="611"/>
      <c r="CD48" s="611"/>
      <c r="CE48" s="611"/>
      <c r="CF48" s="611"/>
      <c r="CG48" s="611"/>
      <c r="CH48" s="611"/>
      <c r="CI48" s="611"/>
      <c r="CJ48" s="611"/>
      <c r="CK48" s="611"/>
      <c r="CL48" s="611"/>
      <c r="CM48" s="611"/>
      <c r="CN48" s="611"/>
      <c r="CO48" s="611"/>
      <c r="CP48" s="611"/>
      <c r="CQ48" s="611"/>
      <c r="CR48" s="611"/>
      <c r="CS48" s="611"/>
      <c r="CT48" s="611"/>
      <c r="CU48" s="611"/>
    </row>
    <row r="49" spans="1:99" ht="20.149999999999999" customHeight="1">
      <c r="A49" s="488">
        <v>4</v>
      </c>
      <c r="B49" s="528" t="s">
        <v>673</v>
      </c>
      <c r="C49" s="139"/>
      <c r="D49" s="139"/>
      <c r="E49" s="531">
        <f>(M49-M48)/E46*10</f>
        <v>364.07343300466806</v>
      </c>
      <c r="F49" s="531"/>
      <c r="G49" s="531">
        <f>(N49-N48)/G46*10</f>
        <v>365.17792647123736</v>
      </c>
      <c r="H49" s="531"/>
      <c r="I49" s="531">
        <f>(M58-M57)/I46*10</f>
        <v>365.15999999999997</v>
      </c>
      <c r="J49" s="139"/>
      <c r="K49" s="359"/>
      <c r="L49" s="1" t="s">
        <v>150</v>
      </c>
      <c r="M49" s="12">
        <f>SUM(M44:M48)</f>
        <v>165776.63602000001</v>
      </c>
      <c r="N49" s="12">
        <f>SUM(N44:N48)</f>
        <v>147773.46239199999</v>
      </c>
      <c r="O49" s="12">
        <f>SUM(O44:O48)</f>
        <v>313550.09841199999</v>
      </c>
      <c r="P49" s="611"/>
      <c r="Q49" s="611"/>
      <c r="R49" s="611"/>
      <c r="S49" s="611"/>
      <c r="T49" s="611"/>
      <c r="U49" s="611"/>
      <c r="V49" s="611"/>
      <c r="W49" s="611"/>
      <c r="X49" s="611"/>
      <c r="Y49" s="611"/>
      <c r="Z49" s="611"/>
      <c r="AA49" s="611"/>
      <c r="AB49" s="611"/>
      <c r="AC49" s="611"/>
      <c r="AD49" s="611"/>
      <c r="AE49" s="611"/>
      <c r="AF49" s="611"/>
      <c r="AG49" s="611"/>
      <c r="AH49" s="611"/>
      <c r="AI49" s="611"/>
      <c r="AJ49" s="611"/>
      <c r="AK49" s="611"/>
      <c r="AL49" s="611"/>
      <c r="AM49" s="611"/>
      <c r="AN49" s="611"/>
      <c r="AO49" s="611"/>
      <c r="AP49" s="611"/>
      <c r="AQ49" s="611"/>
      <c r="AR49" s="611"/>
      <c r="AS49" s="611"/>
      <c r="AT49" s="611"/>
      <c r="AU49" s="611"/>
      <c r="AV49" s="611"/>
      <c r="AW49" s="611"/>
      <c r="AX49" s="611"/>
      <c r="AY49" s="611"/>
      <c r="AZ49" s="611"/>
      <c r="BA49" s="611"/>
      <c r="BB49" s="611"/>
      <c r="BC49" s="611"/>
      <c r="BD49" s="611"/>
      <c r="BE49" s="611"/>
      <c r="BF49" s="611"/>
      <c r="BG49" s="611"/>
      <c r="BH49" s="611"/>
      <c r="BI49" s="611"/>
      <c r="BJ49" s="611"/>
      <c r="BK49" s="611"/>
      <c r="BL49" s="611"/>
      <c r="BM49" s="611"/>
      <c r="BN49" s="611"/>
      <c r="BO49" s="611"/>
      <c r="BP49" s="611"/>
      <c r="BQ49" s="611"/>
      <c r="BR49" s="611"/>
      <c r="BS49" s="611"/>
      <c r="BT49" s="611"/>
      <c r="BU49" s="611"/>
      <c r="BV49" s="611"/>
      <c r="BW49" s="611"/>
      <c r="BX49" s="611"/>
      <c r="BY49" s="611"/>
      <c r="BZ49" s="611"/>
      <c r="CA49" s="611"/>
      <c r="CB49" s="611"/>
      <c r="CC49" s="611"/>
      <c r="CD49" s="611"/>
      <c r="CE49" s="611"/>
      <c r="CF49" s="611"/>
      <c r="CG49" s="611"/>
      <c r="CH49" s="611"/>
      <c r="CI49" s="611"/>
      <c r="CJ49" s="611"/>
      <c r="CK49" s="611"/>
      <c r="CL49" s="611"/>
      <c r="CM49" s="611"/>
      <c r="CN49" s="611"/>
      <c r="CO49" s="611"/>
      <c r="CP49" s="611"/>
      <c r="CQ49" s="611"/>
      <c r="CR49" s="611"/>
      <c r="CS49" s="611"/>
      <c r="CT49" s="611"/>
      <c r="CU49" s="611"/>
    </row>
    <row r="50" spans="1:99" ht="20.149999999999999" customHeight="1">
      <c r="A50" s="488">
        <v>5</v>
      </c>
      <c r="B50" s="528" t="s">
        <v>674</v>
      </c>
      <c r="C50" s="139"/>
      <c r="D50" s="139"/>
      <c r="E50" s="531"/>
      <c r="F50" s="529"/>
      <c r="G50" s="531">
        <f>E50</f>
        <v>0</v>
      </c>
      <c r="H50" s="531"/>
      <c r="I50" s="531">
        <f>G50</f>
        <v>0</v>
      </c>
      <c r="J50" s="139"/>
      <c r="K50" s="359"/>
      <c r="L50" s="611"/>
      <c r="M50" s="754"/>
      <c r="N50" s="611"/>
      <c r="O50" s="611">
        <v>8600</v>
      </c>
      <c r="P50" s="611"/>
      <c r="Q50" s="611"/>
      <c r="R50" s="611"/>
      <c r="S50" s="611"/>
      <c r="T50" s="611"/>
      <c r="U50" s="611"/>
      <c r="V50" s="611"/>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c r="BD50" s="611"/>
      <c r="BE50" s="611"/>
      <c r="BF50" s="611"/>
      <c r="BG50" s="611"/>
      <c r="BH50" s="611"/>
      <c r="BI50" s="611"/>
      <c r="BJ50" s="611"/>
      <c r="BK50" s="611"/>
      <c r="BL50" s="611"/>
      <c r="BM50" s="611"/>
      <c r="BN50" s="611"/>
      <c r="BO50" s="611"/>
      <c r="BP50" s="611"/>
      <c r="BQ50" s="611"/>
      <c r="BR50" s="611"/>
      <c r="BS50" s="611"/>
      <c r="BT50" s="611"/>
      <c r="BU50" s="611"/>
      <c r="BV50" s="611"/>
      <c r="BW50" s="611"/>
      <c r="BX50" s="611"/>
      <c r="BY50" s="611"/>
      <c r="BZ50" s="611"/>
      <c r="CA50" s="611"/>
      <c r="CB50" s="611"/>
      <c r="CC50" s="611"/>
      <c r="CD50" s="611"/>
      <c r="CE50" s="611"/>
      <c r="CF50" s="611"/>
      <c r="CG50" s="611"/>
      <c r="CH50" s="611"/>
      <c r="CI50" s="611"/>
      <c r="CJ50" s="611"/>
      <c r="CK50" s="611"/>
      <c r="CL50" s="611"/>
      <c r="CM50" s="611"/>
      <c r="CN50" s="611"/>
      <c r="CO50" s="611"/>
      <c r="CP50" s="611"/>
      <c r="CQ50" s="611"/>
      <c r="CR50" s="611"/>
      <c r="CS50" s="611"/>
      <c r="CT50" s="611"/>
      <c r="CU50" s="611"/>
    </row>
    <row r="51" spans="1:99" ht="20.149999999999999" customHeight="1">
      <c r="A51" s="527" t="s">
        <v>675</v>
      </c>
      <c r="B51" s="528" t="s">
        <v>676</v>
      </c>
      <c r="C51" s="492"/>
      <c r="D51" s="139"/>
      <c r="E51" s="138">
        <f>M49</f>
        <v>165776.63602000001</v>
      </c>
      <c r="F51" s="139"/>
      <c r="G51" s="138">
        <f>(G46*G49+G47*G50)/10</f>
        <v>147773.46239199999</v>
      </c>
      <c r="H51" s="139"/>
      <c r="I51" s="138">
        <f>M58</f>
        <v>328644</v>
      </c>
      <c r="J51" s="139"/>
      <c r="K51" s="359"/>
      <c r="L51" s="286" t="s">
        <v>677</v>
      </c>
      <c r="M51" s="611"/>
      <c r="N51" s="611"/>
      <c r="O51" s="611"/>
      <c r="P51" s="611"/>
      <c r="Q51" s="611"/>
      <c r="R51" s="611"/>
      <c r="S51" s="611"/>
      <c r="T51" s="611"/>
      <c r="U51" s="611"/>
      <c r="V51" s="611"/>
      <c r="W51" s="611"/>
      <c r="X51" s="611"/>
      <c r="Y51" s="611"/>
      <c r="Z51" s="611"/>
      <c r="AA51" s="611"/>
      <c r="AB51" s="611"/>
      <c r="AC51" s="611"/>
      <c r="AD51" s="611"/>
      <c r="AE51" s="611"/>
      <c r="AF51" s="611"/>
      <c r="AG51" s="611"/>
      <c r="AH51" s="611"/>
      <c r="AI51" s="611"/>
      <c r="AJ51" s="611"/>
      <c r="AK51" s="611"/>
      <c r="AL51" s="611"/>
      <c r="AM51" s="611"/>
      <c r="AN51" s="611"/>
      <c r="AO51" s="611"/>
      <c r="AP51" s="611"/>
      <c r="AQ51" s="611"/>
      <c r="AR51" s="611"/>
      <c r="AS51" s="611"/>
      <c r="AT51" s="611"/>
      <c r="AU51" s="611"/>
      <c r="AV51" s="611"/>
      <c r="AW51" s="611"/>
      <c r="AX51" s="611"/>
      <c r="AY51" s="611"/>
      <c r="AZ51" s="611"/>
      <c r="BA51" s="611"/>
      <c r="BB51" s="611"/>
      <c r="BC51" s="611"/>
      <c r="BD51" s="611"/>
      <c r="BE51" s="611"/>
      <c r="BF51" s="611"/>
      <c r="BG51" s="611"/>
      <c r="BH51" s="611"/>
      <c r="BI51" s="611"/>
      <c r="BJ51" s="611"/>
      <c r="BK51" s="611"/>
      <c r="BL51" s="611"/>
      <c r="BM51" s="611"/>
      <c r="BN51" s="611"/>
      <c r="BO51" s="611"/>
      <c r="BP51" s="611"/>
      <c r="BQ51" s="611"/>
      <c r="BR51" s="611"/>
      <c r="BS51" s="611"/>
      <c r="BT51" s="611"/>
      <c r="BU51" s="611"/>
      <c r="BV51" s="611"/>
      <c r="BW51" s="611"/>
      <c r="BX51" s="611"/>
      <c r="BY51" s="611"/>
      <c r="BZ51" s="611"/>
      <c r="CA51" s="611"/>
      <c r="CB51" s="611"/>
      <c r="CC51" s="611"/>
      <c r="CD51" s="611"/>
      <c r="CE51" s="611"/>
      <c r="CF51" s="611"/>
      <c r="CG51" s="611"/>
      <c r="CH51" s="611"/>
      <c r="CI51" s="611"/>
      <c r="CJ51" s="611"/>
      <c r="CK51" s="611"/>
      <c r="CL51" s="611"/>
      <c r="CM51" s="611"/>
      <c r="CN51" s="611"/>
      <c r="CO51" s="611"/>
      <c r="CP51" s="611"/>
      <c r="CQ51" s="611"/>
      <c r="CR51" s="611"/>
      <c r="CS51" s="611"/>
      <c r="CT51" s="611"/>
      <c r="CU51" s="611"/>
    </row>
    <row r="52" spans="1:99" ht="20.149999999999999" customHeight="1">
      <c r="L52"/>
      <c r="M52" s="795" t="s">
        <v>662</v>
      </c>
    </row>
    <row r="53" spans="1:99" ht="20.149999999999999" customHeight="1">
      <c r="C53" s="77" t="s">
        <v>678</v>
      </c>
      <c r="G53" s="130"/>
      <c r="H53" s="51" t="s">
        <v>679</v>
      </c>
      <c r="L53" s="1153" t="s">
        <v>680</v>
      </c>
      <c r="M53" s="7">
        <f>I46*337/10</f>
        <v>303300</v>
      </c>
    </row>
    <row r="54" spans="1:99" ht="20.149999999999999" customHeight="1">
      <c r="C54" s="77" t="s">
        <v>681</v>
      </c>
      <c r="D54" s="51" t="s">
        <v>682</v>
      </c>
      <c r="E54" s="866">
        <v>0.8</v>
      </c>
      <c r="G54" s="77" t="s">
        <v>681</v>
      </c>
      <c r="H54" s="51" t="s">
        <v>682</v>
      </c>
      <c r="I54" s="866">
        <v>0.8</v>
      </c>
      <c r="L54" t="s">
        <v>683</v>
      </c>
      <c r="M54" s="7">
        <f>I46*28/10</f>
        <v>25200</v>
      </c>
    </row>
    <row r="55" spans="1:99" ht="20.149999999999999" customHeight="1">
      <c r="C55" s="864">
        <v>44470</v>
      </c>
      <c r="D55" s="51">
        <v>1581</v>
      </c>
      <c r="E55" s="51">
        <f>26.88*3.65*10</f>
        <v>981.11999999999989</v>
      </c>
      <c r="G55" s="864">
        <v>44470</v>
      </c>
      <c r="H55" s="51">
        <v>1850</v>
      </c>
      <c r="I55" s="51">
        <f>26.88*5.8*10</f>
        <v>1559.04</v>
      </c>
      <c r="L55" t="s">
        <v>684</v>
      </c>
      <c r="M55" s="7">
        <f>1000*12*0</f>
        <v>0</v>
      </c>
    </row>
    <row r="56" spans="1:99" ht="20.149999999999999" customHeight="1">
      <c r="C56" s="864">
        <v>44501</v>
      </c>
      <c r="D56" s="51">
        <f>(((50000*24*7)+(100000*24*8)+(130000*24*15))*3.1429)/100000</f>
        <v>2338.3175999999999</v>
      </c>
      <c r="E56" s="51">
        <f>((80000*24*30*0.8*3.65))/100000</f>
        <v>1681.92</v>
      </c>
      <c r="G56" s="864">
        <v>44501</v>
      </c>
      <c r="H56" s="51">
        <f>(((50000*24*7)+(100000*24*8)+(130000*24*15))*3.68)/100000</f>
        <v>2737.92</v>
      </c>
      <c r="I56" s="51">
        <f>((80000*24*30*0.6*5.8)+(80000*24*30*0.2*4.7))/100000</f>
        <v>2545.92</v>
      </c>
      <c r="L56" t="s">
        <v>685</v>
      </c>
      <c r="M56" s="7">
        <f>(1200000*12)/100000</f>
        <v>144</v>
      </c>
    </row>
    <row r="57" spans="1:99" ht="20.149999999999999" customHeight="1">
      <c r="C57" s="865">
        <v>44531</v>
      </c>
      <c r="D57" s="51">
        <f>(130000*24*31*3.1429)/100000</f>
        <v>3039.81288</v>
      </c>
      <c r="E57" s="51">
        <f>((80000*24*31*0.8*3.65))/100000</f>
        <v>1737.9839999999999</v>
      </c>
      <c r="G57" s="865">
        <v>44531</v>
      </c>
      <c r="H57" s="51">
        <f>(130000*24*31*3.68)/100000</f>
        <v>3559.2959999999998</v>
      </c>
      <c r="I57" s="51">
        <f>((80000*24*31*0.6*5.8)+(80000*24*31*0.2*4.7))/100000</f>
        <v>2630.7840000000001</v>
      </c>
      <c r="L57" t="s">
        <v>672</v>
      </c>
      <c r="M57" s="7">
        <f>I47*0.8378*10*0</f>
        <v>0</v>
      </c>
    </row>
    <row r="58" spans="1:99" ht="20.149999999999999" customHeight="1">
      <c r="C58" s="865">
        <v>44562</v>
      </c>
      <c r="D58" s="51">
        <f>(130000*24*31*3.1429)/100000</f>
        <v>3039.81288</v>
      </c>
      <c r="E58" s="51">
        <f>((80000*24*31*0.8*3.65))/100000</f>
        <v>1737.9839999999999</v>
      </c>
      <c r="G58" s="865">
        <v>44562</v>
      </c>
      <c r="H58" s="51">
        <f>(130000*24*31*3.68)/100000</f>
        <v>3559.2959999999998</v>
      </c>
      <c r="I58" s="51">
        <f>((80000*24*31*0.6*5.8)+(80000*24*31*0.2*4.7))/100000</f>
        <v>2630.7840000000001</v>
      </c>
      <c r="L58" s="1" t="s">
        <v>150</v>
      </c>
      <c r="M58" s="12">
        <f>SUM(M53:M57)</f>
        <v>328644</v>
      </c>
    </row>
    <row r="59" spans="1:99" ht="20.149999999999999" customHeight="1">
      <c r="D59" s="51">
        <f>SUM(D55:D58)</f>
        <v>9998.9433599999993</v>
      </c>
      <c r="E59" s="51">
        <f>SUM(E55:E58)</f>
        <v>6139.0079999999998</v>
      </c>
      <c r="G59" s="77"/>
      <c r="H59" s="51">
        <f>SUM(H55:H58)</f>
        <v>11706.512000000001</v>
      </c>
      <c r="I59" s="51">
        <f>SUM(I55:I58)</f>
        <v>9366.5280000000002</v>
      </c>
      <c r="L59" s="51" t="s">
        <v>686</v>
      </c>
    </row>
    <row r="60" spans="1:99" ht="20.149999999999999" customHeight="1">
      <c r="C60" s="77" t="s">
        <v>687</v>
      </c>
      <c r="G60" s="77" t="s">
        <v>687</v>
      </c>
    </row>
    <row r="61" spans="1:99" ht="20.149999999999999" customHeight="1">
      <c r="C61" s="864">
        <v>44470</v>
      </c>
      <c r="D61" s="51">
        <v>69.36</v>
      </c>
      <c r="E61" s="51">
        <f>6*3.65*10</f>
        <v>219</v>
      </c>
      <c r="G61" s="864">
        <v>44470</v>
      </c>
      <c r="H61" s="51">
        <v>80.08</v>
      </c>
      <c r="I61" s="51">
        <f>3.6*5.8*10+2.4*4.7*10</f>
        <v>321.59999999999997</v>
      </c>
    </row>
    <row r="62" spans="1:99" ht="20.149999999999999" customHeight="1">
      <c r="C62" s="864">
        <v>44501</v>
      </c>
      <c r="D62" s="51">
        <f>(10000*24*30*3.4729)/100000</f>
        <v>250.0488</v>
      </c>
      <c r="E62" s="51">
        <f>((5000*24*30*0.8*3.65)/100000)</f>
        <v>105.12</v>
      </c>
      <c r="G62" s="864">
        <v>44501</v>
      </c>
      <c r="H62" s="51">
        <f>(10000*24*30*4.01)/100000</f>
        <v>288.72000000000003</v>
      </c>
      <c r="I62" s="51">
        <f>((5000*24*30*0.6*5.8)+(5000*24*30*0.2*4.7))/100000</f>
        <v>159.12</v>
      </c>
      <c r="L62" s="522" t="s">
        <v>688</v>
      </c>
      <c r="M62" s="51" t="s">
        <v>689</v>
      </c>
      <c r="N62" s="51" t="s">
        <v>690</v>
      </c>
    </row>
    <row r="63" spans="1:99" ht="20.149999999999999" customHeight="1">
      <c r="C63" s="865">
        <v>44531</v>
      </c>
      <c r="D63" s="51">
        <f>(10000*24*31*3.4729)/100000</f>
        <v>258.38376</v>
      </c>
      <c r="E63" s="51">
        <f>((5000*24*31*0.8*3.65)/100000)</f>
        <v>108.624</v>
      </c>
      <c r="G63" s="865">
        <v>44531</v>
      </c>
      <c r="H63" s="51">
        <f>(10000*24*31*4.01)/100000</f>
        <v>298.34399999999999</v>
      </c>
      <c r="I63" s="51">
        <f>((5000*24*31*0.6*5.8)+(5000*24*31*0.2*4.7))/100000</f>
        <v>164.42400000000001</v>
      </c>
      <c r="L63" s="51">
        <v>46</v>
      </c>
      <c r="M63" s="51">
        <v>26.88</v>
      </c>
      <c r="N63" s="51">
        <f>M63+L63</f>
        <v>72.88</v>
      </c>
    </row>
    <row r="64" spans="1:99" ht="20.149999999999999" customHeight="1">
      <c r="C64" s="865">
        <v>44562</v>
      </c>
      <c r="D64" s="51">
        <f>(10000*24*31*3.4729)/100000</f>
        <v>258.38376</v>
      </c>
      <c r="E64" s="51">
        <f>((5000*24*31*0.8*3.65)/100000)</f>
        <v>108.624</v>
      </c>
      <c r="G64" s="865">
        <v>44562</v>
      </c>
      <c r="H64" s="51">
        <f>(10000*24*31*4.01)/100000</f>
        <v>298.34399999999999</v>
      </c>
      <c r="I64" s="51">
        <f>((5000*24*31*0.6*5.8)+(5000*24*31*0.2*4.7))/100000</f>
        <v>164.42400000000001</v>
      </c>
      <c r="L64" s="51">
        <f>((50000*24*7)+(100000*24*8)+(130000*24*15))/1000000</f>
        <v>74.400000000000006</v>
      </c>
      <c r="M64" s="51">
        <f>(80000*24*30*0.8)/1000000</f>
        <v>46.08</v>
      </c>
      <c r="N64" s="51">
        <f t="shared" ref="N64:N71" si="4">M64+L64</f>
        <v>120.48</v>
      </c>
    </row>
    <row r="65" spans="4:14" ht="20.149999999999999" customHeight="1">
      <c r="D65" s="51">
        <f>SUM(D61:D64)</f>
        <v>836.17632000000003</v>
      </c>
      <c r="E65" s="51">
        <f>SUM(E61:E64)</f>
        <v>541.36800000000005</v>
      </c>
      <c r="H65" s="51">
        <f>SUM(H61:H64)</f>
        <v>965.48800000000006</v>
      </c>
      <c r="I65" s="51">
        <f>SUM(I61:I64)</f>
        <v>809.56799999999998</v>
      </c>
      <c r="L65" s="51">
        <f>(130*24*31)/1000</f>
        <v>96.72</v>
      </c>
      <c r="M65" s="51">
        <f>(80000*24*31*0.8)/1000000</f>
        <v>47.616</v>
      </c>
      <c r="N65" s="51">
        <f t="shared" si="4"/>
        <v>144.33600000000001</v>
      </c>
    </row>
    <row r="66" spans="4:14" ht="20.149999999999999" customHeight="1">
      <c r="D66" s="51">
        <f>D65+D59</f>
        <v>10835.11968</v>
      </c>
      <c r="E66" s="51">
        <f>E65+E59</f>
        <v>6680.3760000000002</v>
      </c>
      <c r="H66" s="51">
        <f>H65+H59</f>
        <v>12672</v>
      </c>
      <c r="I66" s="51">
        <f>I65+I59</f>
        <v>10176.096</v>
      </c>
      <c r="L66" s="51">
        <f>(130*24*31)/1000</f>
        <v>96.72</v>
      </c>
      <c r="M66" s="51">
        <f>(80000*24*31*0.8)/1000000</f>
        <v>47.616</v>
      </c>
      <c r="N66" s="51">
        <f t="shared" si="4"/>
        <v>144.33600000000001</v>
      </c>
    </row>
    <row r="67" spans="4:14" ht="20.149999999999999" customHeight="1">
      <c r="K67" s="900" t="s">
        <v>681</v>
      </c>
      <c r="L67" s="51">
        <f>SUM(L63:L66)</f>
        <v>313.84000000000003</v>
      </c>
      <c r="M67" s="51">
        <f>SUM(M63:M66)</f>
        <v>168.19200000000001</v>
      </c>
      <c r="N67" s="51">
        <f>SUM(N63:N66)</f>
        <v>482.03200000000004</v>
      </c>
    </row>
    <row r="68" spans="4:14" ht="20.149999999999999" customHeight="1">
      <c r="L68" s="51">
        <f>(5000*24*30)/1000000</f>
        <v>3.6</v>
      </c>
      <c r="M68" s="51">
        <v>6</v>
      </c>
      <c r="N68" s="51">
        <f t="shared" si="4"/>
        <v>9.6</v>
      </c>
    </row>
    <row r="69" spans="4:14" ht="20.149999999999999" customHeight="1">
      <c r="L69" s="51">
        <f>(5000*24*30)/1000000</f>
        <v>3.6</v>
      </c>
      <c r="M69" s="51">
        <f>(5000*24*30*0.8)/1000000</f>
        <v>2.88</v>
      </c>
      <c r="N69" s="51">
        <f t="shared" si="4"/>
        <v>6.48</v>
      </c>
    </row>
    <row r="70" spans="4:14" ht="20.149999999999999" customHeight="1">
      <c r="L70" s="51">
        <f>(5000*24*31)/1000000</f>
        <v>3.72</v>
      </c>
      <c r="M70" s="51">
        <f t="shared" ref="M70:M71" si="5">(5000*24*30*0.8)/1000000</f>
        <v>2.88</v>
      </c>
      <c r="N70" s="51">
        <f t="shared" si="4"/>
        <v>6.6</v>
      </c>
    </row>
    <row r="71" spans="4:14" ht="20.149999999999999" customHeight="1">
      <c r="L71" s="51">
        <f>(5000*24*31)/1000000</f>
        <v>3.72</v>
      </c>
      <c r="M71" s="51">
        <f t="shared" si="5"/>
        <v>2.88</v>
      </c>
      <c r="N71" s="51">
        <f t="shared" si="4"/>
        <v>6.6</v>
      </c>
    </row>
    <row r="72" spans="4:14" ht="20.149999999999999" customHeight="1">
      <c r="K72" s="261" t="s">
        <v>687</v>
      </c>
      <c r="L72" s="51">
        <f>SUM(L68:L71)</f>
        <v>14.64</v>
      </c>
      <c r="M72" s="51">
        <f>SUM(M68:M71)</f>
        <v>14.639999999999997</v>
      </c>
      <c r="N72" s="51">
        <f>SUM(N68:N71)</f>
        <v>29.28</v>
      </c>
    </row>
    <row r="73" spans="4:14" ht="20.149999999999999" customHeight="1">
      <c r="K73" s="261" t="s">
        <v>691</v>
      </c>
      <c r="L73" s="51">
        <f>L67+L72</f>
        <v>328.48</v>
      </c>
      <c r="M73" s="51">
        <f>M67+M72</f>
        <v>182.83199999999999</v>
      </c>
      <c r="N73" s="51">
        <f>N67+N72</f>
        <v>511.31200000000001</v>
      </c>
    </row>
    <row r="74" spans="4:14" ht="20.149999999999999" customHeight="1">
      <c r="K74" s="261" t="s">
        <v>692</v>
      </c>
      <c r="L74" s="51">
        <f>L67*(3.1429+0.28)*10+L72*(3.4729+0.28)*10</f>
        <v>11291.853920000001</v>
      </c>
      <c r="M74" s="51">
        <f>M67*(3.37+0.28)*10+M72*(3.37+0.28)*10</f>
        <v>6673.3680000000013</v>
      </c>
      <c r="N74" s="130">
        <f>M74+L74</f>
        <v>17965.221920000004</v>
      </c>
    </row>
    <row r="75" spans="4:14" ht="20.149999999999999" customHeight="1"/>
    <row r="76" spans="4:14" ht="20.149999999999999" customHeight="1"/>
    <row r="77" spans="4:14" ht="20.149999999999999" customHeight="1"/>
    <row r="78" spans="4:14" ht="20.149999999999999" customHeight="1"/>
    <row r="79" spans="4:14" ht="20.149999999999999" customHeight="1"/>
    <row r="80" spans="4:14"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sheetData>
  <mergeCells count="4">
    <mergeCell ref="G3:H3"/>
    <mergeCell ref="I3:J3"/>
    <mergeCell ref="C3:D3"/>
    <mergeCell ref="E3:F3"/>
  </mergeCells>
  <phoneticPr fontId="89" type="noConversion"/>
  <printOptions horizontalCentered="1" verticalCentered="1" gridLines="1"/>
  <pageMargins left="0.11811023622047245" right="0" top="0.23622047244094491" bottom="0.19685039370078741" header="0" footer="0.19685039370078741"/>
  <pageSetup paperSize="9" scale="90" fitToWidth="3" fitToHeight="3" orientation="landscape" r:id="rId1"/>
  <headerFooter alignWithMargins="0">
    <oddFooter>&amp;R&amp;"Arial,Bold"&amp;12OERC FORM &amp;A</oddFooter>
  </headerFooter>
  <rowBreaks count="1" manualBreakCount="1">
    <brk id="28"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U30"/>
  <sheetViews>
    <sheetView view="pageBreakPreview" zoomScale="106" zoomScaleNormal="85" zoomScaleSheetLayoutView="106" workbookViewId="0">
      <selection activeCell="E8" sqref="E8"/>
    </sheetView>
  </sheetViews>
  <sheetFormatPr defaultColWidth="14.7265625" defaultRowHeight="12.5"/>
  <cols>
    <col min="1" max="1" width="5.81640625" customWidth="1"/>
    <col min="2" max="2" width="44.26953125" customWidth="1"/>
    <col min="3" max="3" width="9.81640625" customWidth="1"/>
    <col min="4" max="4" width="8.81640625" customWidth="1"/>
    <col min="5" max="5" width="9" customWidth="1"/>
    <col min="6" max="6" width="8.7265625" customWidth="1"/>
    <col min="7" max="7" width="10" customWidth="1"/>
    <col min="8" max="9" width="8.7265625" bestFit="1" customWidth="1"/>
    <col min="10" max="10" width="9.81640625" customWidth="1"/>
    <col min="11" max="11" width="11.26953125" customWidth="1"/>
    <col min="12" max="13" width="8.7265625" bestFit="1" customWidth="1"/>
    <col min="14" max="14" width="8.7265625" customWidth="1"/>
    <col min="15" max="15" width="11.1796875" customWidth="1"/>
    <col min="16" max="20" width="14.7265625" customWidth="1"/>
    <col min="21" max="21" width="14.7265625" hidden="1" customWidth="1"/>
  </cols>
  <sheetData>
    <row r="1" spans="1:18" ht="13">
      <c r="A1" s="20" t="s">
        <v>109</v>
      </c>
      <c r="J1" s="2" t="s">
        <v>693</v>
      </c>
    </row>
    <row r="3" spans="1:18" ht="18.5" thickBot="1">
      <c r="A3" s="1154"/>
      <c r="B3" s="38" t="s">
        <v>694</v>
      </c>
      <c r="C3" s="38"/>
      <c r="D3" s="38"/>
      <c r="E3" s="38"/>
      <c r="F3" s="38"/>
      <c r="G3" s="38"/>
      <c r="H3" s="1154"/>
      <c r="I3" s="1154"/>
      <c r="J3" s="1154"/>
      <c r="K3" s="1154"/>
    </row>
    <row r="4" spans="1:18" ht="13">
      <c r="A4" s="109"/>
      <c r="B4" s="123"/>
      <c r="C4" s="1155"/>
      <c r="D4" s="1302" t="s">
        <v>695</v>
      </c>
      <c r="E4" s="1303"/>
      <c r="F4" s="1303"/>
      <c r="G4" s="1304"/>
      <c r="H4" s="1302" t="s">
        <v>696</v>
      </c>
      <c r="I4" s="1303"/>
      <c r="J4" s="1303"/>
      <c r="K4" s="1304"/>
      <c r="L4" s="1302" t="s">
        <v>697</v>
      </c>
      <c r="M4" s="1303"/>
      <c r="N4" s="1303"/>
      <c r="O4" s="1304"/>
    </row>
    <row r="5" spans="1:18" ht="15.5">
      <c r="A5" s="119">
        <v>1</v>
      </c>
      <c r="B5" s="34" t="s">
        <v>698</v>
      </c>
      <c r="C5" s="464"/>
      <c r="D5" s="1156" t="s">
        <v>94</v>
      </c>
      <c r="E5" s="33" t="s">
        <v>699</v>
      </c>
      <c r="F5" s="33" t="s">
        <v>48</v>
      </c>
      <c r="G5" s="1157" t="s">
        <v>235</v>
      </c>
      <c r="H5" s="1156" t="s">
        <v>94</v>
      </c>
      <c r="I5" s="33" t="s">
        <v>699</v>
      </c>
      <c r="J5" s="33" t="s">
        <v>48</v>
      </c>
      <c r="K5" s="1157" t="s">
        <v>235</v>
      </c>
      <c r="L5" s="1156" t="s">
        <v>94</v>
      </c>
      <c r="M5" s="33" t="s">
        <v>699</v>
      </c>
      <c r="N5" s="33" t="s">
        <v>48</v>
      </c>
      <c r="O5" s="1157" t="s">
        <v>235</v>
      </c>
    </row>
    <row r="6" spans="1:18" ht="15.5">
      <c r="A6" s="119"/>
      <c r="B6" s="39" t="s">
        <v>700</v>
      </c>
      <c r="C6" s="464"/>
      <c r="D6" s="119"/>
      <c r="E6" s="34"/>
      <c r="F6" s="34"/>
      <c r="G6" s="464"/>
      <c r="H6" s="1156"/>
      <c r="I6" s="33"/>
      <c r="J6" s="33"/>
      <c r="K6" s="1157"/>
      <c r="L6" s="119"/>
      <c r="M6" s="34"/>
      <c r="N6" s="34"/>
      <c r="O6" s="464"/>
    </row>
    <row r="7" spans="1:18">
      <c r="A7" s="119">
        <v>2</v>
      </c>
      <c r="B7" s="34" t="s">
        <v>701</v>
      </c>
      <c r="C7" s="464" t="s">
        <v>408</v>
      </c>
      <c r="D7" s="119">
        <f>+'F-4'!C44</f>
        <v>7624.822236</v>
      </c>
      <c r="E7" s="95">
        <f>D10-D11</f>
        <v>6325.1422359999997</v>
      </c>
      <c r="F7" s="95">
        <f>E10-E11</f>
        <v>3598.5109005999998</v>
      </c>
      <c r="G7" s="464">
        <f>+'F-4'!C44</f>
        <v>7624.822236</v>
      </c>
      <c r="H7" s="1158">
        <f>'F-4'!E44+'F-4'!G44</f>
        <v>8600</v>
      </c>
      <c r="I7" s="95">
        <f>H10-H11</f>
        <v>6900</v>
      </c>
      <c r="J7" s="95">
        <f>I10-I11</f>
        <v>4065</v>
      </c>
      <c r="K7" s="1159">
        <f>'F-4'!E44+'F-4'!G44</f>
        <v>8600</v>
      </c>
      <c r="L7" s="536">
        <f>'F-4'!I44</f>
        <v>9000</v>
      </c>
      <c r="M7" s="95">
        <f>L10-L11</f>
        <v>7250</v>
      </c>
      <c r="N7" s="95">
        <f>M10-M11</f>
        <v>4312.4999979999993</v>
      </c>
      <c r="O7" s="537">
        <f>'F-4'!I44</f>
        <v>9000</v>
      </c>
    </row>
    <row r="8" spans="1:18">
      <c r="A8" s="119">
        <v>3</v>
      </c>
      <c r="B8" s="34" t="s">
        <v>702</v>
      </c>
      <c r="C8" s="464" t="s">
        <v>553</v>
      </c>
      <c r="D8" s="533">
        <v>0</v>
      </c>
      <c r="E8" s="796">
        <v>0.15</v>
      </c>
      <c r="F8" s="137">
        <f>F9/F7</f>
        <v>0.26748505901135633</v>
      </c>
      <c r="G8" s="534">
        <f>G9/G7</f>
        <v>0.25067066179928188</v>
      </c>
      <c r="H8" s="533">
        <v>0</v>
      </c>
      <c r="I8" s="796">
        <v>0.15</v>
      </c>
      <c r="J8" s="137">
        <f>J9/J7</f>
        <v>0.19803198031980321</v>
      </c>
      <c r="K8" s="534">
        <f>K9/K7</f>
        <v>0.21395348837209302</v>
      </c>
      <c r="L8" s="533">
        <v>0</v>
      </c>
      <c r="M8" s="796">
        <v>0.15</v>
      </c>
      <c r="N8" s="137">
        <f>N9/N7</f>
        <v>0.18608695614427209</v>
      </c>
      <c r="O8" s="534">
        <f>O9/O7</f>
        <v>0.2099999997777777</v>
      </c>
    </row>
    <row r="9" spans="1:18">
      <c r="A9" s="119">
        <v>4</v>
      </c>
      <c r="B9" s="34" t="s">
        <v>703</v>
      </c>
      <c r="C9" s="464" t="s">
        <v>675</v>
      </c>
      <c r="D9" s="1158">
        <f>D7*D8</f>
        <v>0</v>
      </c>
      <c r="E9" s="95">
        <f>E7*E8</f>
        <v>948.77133539999988</v>
      </c>
      <c r="F9" s="49">
        <f>F7-F11</f>
        <v>962.54790060000005</v>
      </c>
      <c r="G9" s="1159">
        <f>G7-G11</f>
        <v>1911.3192360000003</v>
      </c>
      <c r="H9" s="1158">
        <f>H7*H8</f>
        <v>0</v>
      </c>
      <c r="I9" s="95">
        <f>I7*I8</f>
        <v>1035</v>
      </c>
      <c r="J9" s="95">
        <f>J7-J11</f>
        <v>805</v>
      </c>
      <c r="K9" s="1159">
        <f>K7-K11</f>
        <v>1840</v>
      </c>
      <c r="L9" s="1158">
        <f>L7*L8</f>
        <v>0</v>
      </c>
      <c r="M9" s="95">
        <f>M7*M8</f>
        <v>1087.5</v>
      </c>
      <c r="N9" s="95">
        <f>N7-N11</f>
        <v>802.49999799999932</v>
      </c>
      <c r="O9" s="1159">
        <f>O7-O11</f>
        <v>1889.9999979999993</v>
      </c>
    </row>
    <row r="10" spans="1:18">
      <c r="A10" s="119">
        <v>5</v>
      </c>
      <c r="B10" s="34" t="s">
        <v>704</v>
      </c>
      <c r="C10" s="464" t="s">
        <v>705</v>
      </c>
      <c r="D10" s="1158">
        <f>D7-D9</f>
        <v>7624.822236</v>
      </c>
      <c r="E10" s="95">
        <f t="shared" ref="E10:O10" si="0">E7-E9</f>
        <v>5376.3709005999999</v>
      </c>
      <c r="F10" s="95">
        <f t="shared" si="0"/>
        <v>2635.9629999999997</v>
      </c>
      <c r="G10" s="1159">
        <f t="shared" si="0"/>
        <v>5713.5029999999997</v>
      </c>
      <c r="H10" s="1158">
        <f t="shared" si="0"/>
        <v>8600</v>
      </c>
      <c r="I10" s="95">
        <f t="shared" si="0"/>
        <v>5865</v>
      </c>
      <c r="J10" s="95">
        <f t="shared" si="0"/>
        <v>3260</v>
      </c>
      <c r="K10" s="1159">
        <f t="shared" si="0"/>
        <v>6760</v>
      </c>
      <c r="L10" s="1158">
        <f t="shared" si="0"/>
        <v>9000</v>
      </c>
      <c r="M10" s="95">
        <f t="shared" si="0"/>
        <v>6162.5</v>
      </c>
      <c r="N10" s="95">
        <f t="shared" si="0"/>
        <v>3510</v>
      </c>
      <c r="O10" s="1159">
        <f t="shared" si="0"/>
        <v>7110.0000020000007</v>
      </c>
    </row>
    <row r="11" spans="1:18">
      <c r="A11" s="1160" t="s">
        <v>706</v>
      </c>
      <c r="B11" s="34" t="s">
        <v>707</v>
      </c>
      <c r="C11" s="464" t="s">
        <v>708</v>
      </c>
      <c r="D11" s="119">
        <f>+'T-1'!F67</f>
        <v>1299.68</v>
      </c>
      <c r="E11" s="34">
        <f>+'T-1'!F56</f>
        <v>1777.8600000000001</v>
      </c>
      <c r="F11" s="95">
        <f>+'T-1'!F38</f>
        <v>2635.9629999999997</v>
      </c>
      <c r="G11" s="1159">
        <f>SUM(D11:F11)</f>
        <v>5713.5029999999997</v>
      </c>
      <c r="H11" s="1158">
        <f>'T-1'!M67</f>
        <v>1700</v>
      </c>
      <c r="I11" s="95">
        <f>'T-1'!M56</f>
        <v>1800</v>
      </c>
      <c r="J11" s="95">
        <f>'T-1'!M38</f>
        <v>3260</v>
      </c>
      <c r="K11" s="1159">
        <f>SUM(H11:J11)</f>
        <v>6760</v>
      </c>
      <c r="L11" s="1158">
        <f>'T-1'!R67</f>
        <v>1750</v>
      </c>
      <c r="M11" s="95">
        <f>'T-1'!R56</f>
        <v>1850.0000020000002</v>
      </c>
      <c r="N11" s="95">
        <f>'T-1'!R38</f>
        <v>3510</v>
      </c>
      <c r="O11" s="1159">
        <f>SUM(L11:N11)</f>
        <v>7110.0000020000007</v>
      </c>
    </row>
    <row r="12" spans="1:18">
      <c r="A12" s="119"/>
      <c r="B12" s="34"/>
      <c r="C12" s="464"/>
      <c r="D12" s="119"/>
      <c r="E12" s="34"/>
      <c r="F12" s="34"/>
      <c r="G12" s="464"/>
      <c r="H12" s="119"/>
      <c r="I12" s="34"/>
      <c r="J12" s="34"/>
      <c r="K12" s="464"/>
      <c r="L12" s="119"/>
      <c r="M12" s="34"/>
      <c r="N12" s="34"/>
      <c r="O12" s="464"/>
    </row>
    <row r="13" spans="1:18" ht="15.5">
      <c r="A13" s="119"/>
      <c r="B13" s="32" t="s">
        <v>709</v>
      </c>
      <c r="C13" s="1161"/>
      <c r="D13" s="1162"/>
      <c r="E13" s="32"/>
      <c r="F13" s="32"/>
      <c r="G13" s="1161"/>
      <c r="H13" s="119"/>
      <c r="I13" s="34"/>
      <c r="J13" s="34"/>
      <c r="K13" s="464"/>
      <c r="L13" s="119"/>
      <c r="M13" s="34"/>
      <c r="N13" s="34"/>
      <c r="O13" s="464"/>
    </row>
    <row r="14" spans="1:18">
      <c r="A14" s="119">
        <v>7</v>
      </c>
      <c r="B14" s="608" t="s">
        <v>710</v>
      </c>
      <c r="C14" s="797" t="s">
        <v>711</v>
      </c>
      <c r="D14" s="1163">
        <f>+'F-6'!G9/'F-5'!D7*10</f>
        <v>346.9683749227803</v>
      </c>
      <c r="E14" s="798">
        <f>+D14</f>
        <v>346.9683749227803</v>
      </c>
      <c r="F14" s="798">
        <f>+D14</f>
        <v>346.9683749227803</v>
      </c>
      <c r="G14" s="799">
        <f>+D14</f>
        <v>346.9683749227803</v>
      </c>
      <c r="H14" s="1164">
        <f>('F-4'!E51+'F-4'!G51)/H7*10</f>
        <v>364.59313768837205</v>
      </c>
      <c r="I14" s="93">
        <f>H14</f>
        <v>364.59313768837205</v>
      </c>
      <c r="J14" s="93">
        <f>I14</f>
        <v>364.59313768837205</v>
      </c>
      <c r="K14" s="535">
        <f>H14</f>
        <v>364.59313768837205</v>
      </c>
      <c r="L14" s="1164">
        <f>'F-4'!I51/L7*10</f>
        <v>365.15999999999997</v>
      </c>
      <c r="M14" s="93">
        <f>L14</f>
        <v>365.15999999999997</v>
      </c>
      <c r="N14" s="93">
        <f>M14</f>
        <v>365.15999999999997</v>
      </c>
      <c r="O14" s="535">
        <f>N14</f>
        <v>365.15999999999997</v>
      </c>
    </row>
    <row r="15" spans="1:18">
      <c r="A15" s="119">
        <v>8</v>
      </c>
      <c r="B15" s="34" t="s">
        <v>712</v>
      </c>
      <c r="C15" s="797" t="s">
        <v>713</v>
      </c>
      <c r="D15" s="1164">
        <f>G15/G11*D11</f>
        <v>25718.571595259145</v>
      </c>
      <c r="E15" s="93">
        <f>G15/G11*E11</f>
        <v>35180.982777566343</v>
      </c>
      <c r="F15" s="93">
        <f>G15-E15-D15</f>
        <v>52161.457541821117</v>
      </c>
      <c r="G15" s="799">
        <f>+'F-6'!G24</f>
        <v>113061.0119146466</v>
      </c>
      <c r="H15" s="1164">
        <f>K15/K11*H11</f>
        <v>22709.60802675832</v>
      </c>
      <c r="I15" s="93">
        <f>K15/K11*I11</f>
        <v>24045.467322449986</v>
      </c>
      <c r="J15" s="93">
        <f>K15-I15-H15</f>
        <v>43549.013039548314</v>
      </c>
      <c r="K15" s="535">
        <f>+'F-6'!L24-'F-6'!L19</f>
        <v>90304.088388756616</v>
      </c>
      <c r="L15" s="1164">
        <f>O15/O11*L11</f>
        <v>30716.92762323653</v>
      </c>
      <c r="M15" s="93">
        <f>O15/O11*M11</f>
        <v>32472.180665383683</v>
      </c>
      <c r="N15" s="93">
        <f>O15-M15-L15</f>
        <v>61609.380547177287</v>
      </c>
      <c r="O15" s="535">
        <f>'F-6'!P24-'F-6'!P19</f>
        <v>124798.4888357975</v>
      </c>
    </row>
    <row r="16" spans="1:18">
      <c r="A16" s="119">
        <v>9</v>
      </c>
      <c r="B16" s="34" t="s">
        <v>714</v>
      </c>
      <c r="C16" s="797" t="s">
        <v>715</v>
      </c>
      <c r="D16" s="1164">
        <f>D14*D9</f>
        <v>0</v>
      </c>
      <c r="E16" s="93">
        <f>E14*E9/10</f>
        <v>32919.364841705406</v>
      </c>
      <c r="F16" s="93">
        <f>F14*F9/10</f>
        <v>33397.368085651586</v>
      </c>
      <c r="G16" s="535">
        <f>G14*G9/10</f>
        <v>66316.732927357007</v>
      </c>
      <c r="H16" s="1164">
        <f>H14*H9</f>
        <v>0</v>
      </c>
      <c r="I16" s="93">
        <f>I14*I9/10</f>
        <v>37735.389750746508</v>
      </c>
      <c r="J16" s="93">
        <f>J14*J9/10</f>
        <v>29349.747583913948</v>
      </c>
      <c r="K16" s="535">
        <f>K14*K9/10</f>
        <v>67085.137334660452</v>
      </c>
      <c r="L16" s="1164">
        <f>L14*L9</f>
        <v>0</v>
      </c>
      <c r="M16" s="93">
        <f>M14*M9/10</f>
        <v>39711.149999999994</v>
      </c>
      <c r="N16" s="93">
        <f>N14*N9/10</f>
        <v>29304.089926967972</v>
      </c>
      <c r="O16" s="535">
        <f>O14*O9/10</f>
        <v>69015.239926967974</v>
      </c>
      <c r="R16" s="612"/>
    </row>
    <row r="17" spans="1:18">
      <c r="A17" s="119">
        <v>10</v>
      </c>
      <c r="B17" s="34" t="s">
        <v>716</v>
      </c>
      <c r="C17" s="797" t="s">
        <v>717</v>
      </c>
      <c r="D17" s="1164">
        <f t="shared" ref="D17:I17" si="1">D15+D16</f>
        <v>25718.571595259145</v>
      </c>
      <c r="E17" s="93">
        <f t="shared" si="1"/>
        <v>68100.34761927175</v>
      </c>
      <c r="F17" s="93">
        <f t="shared" si="1"/>
        <v>85558.825627472703</v>
      </c>
      <c r="G17" s="535">
        <f t="shared" si="1"/>
        <v>179377.74484200362</v>
      </c>
      <c r="H17" s="1164">
        <f t="shared" si="1"/>
        <v>22709.60802675832</v>
      </c>
      <c r="I17" s="93">
        <f t="shared" si="1"/>
        <v>61780.857073196494</v>
      </c>
      <c r="J17" s="93">
        <f t="shared" ref="J17:O17" si="2">J15+J16</f>
        <v>72898.760623462265</v>
      </c>
      <c r="K17" s="535">
        <f t="shared" si="2"/>
        <v>157389.22572341707</v>
      </c>
      <c r="L17" s="1164">
        <f t="shared" si="2"/>
        <v>30716.92762323653</v>
      </c>
      <c r="M17" s="93">
        <f t="shared" si="2"/>
        <v>72183.330665383677</v>
      </c>
      <c r="N17" s="93">
        <f t="shared" si="2"/>
        <v>90913.470474145259</v>
      </c>
      <c r="O17" s="535">
        <f t="shared" si="2"/>
        <v>193813.72876276547</v>
      </c>
      <c r="P17" s="7"/>
      <c r="R17" s="612"/>
    </row>
    <row r="18" spans="1:18">
      <c r="A18" s="119">
        <v>11</v>
      </c>
      <c r="B18" s="608" t="s">
        <v>718</v>
      </c>
      <c r="C18" s="797" t="s">
        <v>719</v>
      </c>
      <c r="D18" s="1164">
        <f>D17/D10*10</f>
        <v>33.730060582699132</v>
      </c>
      <c r="E18" s="93">
        <f>E17/E10*10</f>
        <v>126.66601482362721</v>
      </c>
      <c r="F18" s="93">
        <f>F17/F10*10</f>
        <v>324.5828019113801</v>
      </c>
      <c r="G18" s="535">
        <f>G17/G10*10</f>
        <v>313.95405733050922</v>
      </c>
      <c r="H18" s="1164">
        <f t="shared" ref="H18:O18" si="3">H17/H10*10</f>
        <v>26.406520961346885</v>
      </c>
      <c r="I18" s="93">
        <f t="shared" si="3"/>
        <v>105.33820472838278</v>
      </c>
      <c r="J18" s="93">
        <f t="shared" si="3"/>
        <v>223.61583013331983</v>
      </c>
      <c r="K18" s="535">
        <f t="shared" si="3"/>
        <v>232.82429840742171</v>
      </c>
      <c r="L18" s="1164">
        <f t="shared" si="3"/>
        <v>34.129919581373926</v>
      </c>
      <c r="M18" s="93">
        <f t="shared" si="3"/>
        <v>117.13319377749886</v>
      </c>
      <c r="N18" s="93">
        <f t="shared" si="3"/>
        <v>259.01273639357623</v>
      </c>
      <c r="O18" s="535">
        <f t="shared" si="3"/>
        <v>272.59314867545265</v>
      </c>
    </row>
    <row r="19" spans="1:18">
      <c r="A19" s="119">
        <v>12</v>
      </c>
      <c r="B19" s="608" t="s">
        <v>720</v>
      </c>
      <c r="C19" s="797" t="s">
        <v>721</v>
      </c>
      <c r="D19" s="1164">
        <f>D18+D14</f>
        <v>380.69843550547944</v>
      </c>
      <c r="E19" s="93">
        <f>E18+E14</f>
        <v>473.63438974640752</v>
      </c>
      <c r="F19" s="93">
        <f>F18+F14</f>
        <v>671.5511768341604</v>
      </c>
      <c r="G19" s="535">
        <f>G18+G14</f>
        <v>660.92243225328957</v>
      </c>
      <c r="H19" s="1164">
        <f t="shared" ref="H19:O19" si="4">H18+H14</f>
        <v>390.99965864971892</v>
      </c>
      <c r="I19" s="93">
        <f t="shared" si="4"/>
        <v>469.93134241675483</v>
      </c>
      <c r="J19" s="93">
        <f t="shared" si="4"/>
        <v>588.20896782169189</v>
      </c>
      <c r="K19" s="535">
        <f t="shared" si="4"/>
        <v>597.41743609579373</v>
      </c>
      <c r="L19" s="1164">
        <f t="shared" si="4"/>
        <v>399.28991958137391</v>
      </c>
      <c r="M19" s="93">
        <f t="shared" si="4"/>
        <v>482.2931937774988</v>
      </c>
      <c r="N19" s="93">
        <f t="shared" si="4"/>
        <v>624.1727363935762</v>
      </c>
      <c r="O19" s="535">
        <f t="shared" si="4"/>
        <v>637.75314867545262</v>
      </c>
    </row>
    <row r="20" spans="1:18">
      <c r="A20" s="1160">
        <v>13</v>
      </c>
      <c r="B20" s="34" t="s">
        <v>722</v>
      </c>
      <c r="C20" s="797" t="s">
        <v>723</v>
      </c>
      <c r="D20" s="1164">
        <f>G20</f>
        <v>0</v>
      </c>
      <c r="E20" s="93">
        <f>G20</f>
        <v>0</v>
      </c>
      <c r="F20" s="93">
        <f>G20</f>
        <v>0</v>
      </c>
      <c r="G20" s="535">
        <f>(0/G11)*10</f>
        <v>0</v>
      </c>
      <c r="H20" s="1164">
        <f>K20</f>
        <v>0</v>
      </c>
      <c r="I20" s="93">
        <f>K20</f>
        <v>0</v>
      </c>
      <c r="J20" s="93">
        <f>K20</f>
        <v>0</v>
      </c>
      <c r="K20" s="535">
        <f>(0/K11)*10</f>
        <v>0</v>
      </c>
      <c r="L20" s="1164">
        <f>O20</f>
        <v>0</v>
      </c>
      <c r="M20" s="93">
        <f>O20</f>
        <v>0</v>
      </c>
      <c r="N20" s="93">
        <f>O20</f>
        <v>0</v>
      </c>
      <c r="O20" s="535">
        <f>(0/O11)*10</f>
        <v>0</v>
      </c>
    </row>
    <row r="21" spans="1:18" ht="13" thickBot="1">
      <c r="A21" s="1165">
        <v>14</v>
      </c>
      <c r="B21" s="538" t="s">
        <v>724</v>
      </c>
      <c r="C21" s="1166" t="s">
        <v>725</v>
      </c>
      <c r="D21" s="1167">
        <f>D20+D19</f>
        <v>380.69843550547944</v>
      </c>
      <c r="E21" s="1168">
        <f>E20+E19</f>
        <v>473.63438974640752</v>
      </c>
      <c r="F21" s="1168">
        <f>F20+F19</f>
        <v>671.5511768341604</v>
      </c>
      <c r="G21" s="1169">
        <f>G20+G19</f>
        <v>660.92243225328957</v>
      </c>
      <c r="H21" s="1167">
        <f t="shared" ref="H21:O21" si="5">H20+H19</f>
        <v>390.99965864971892</v>
      </c>
      <c r="I21" s="1168">
        <f t="shared" si="5"/>
        <v>469.93134241675483</v>
      </c>
      <c r="J21" s="1168">
        <f t="shared" si="5"/>
        <v>588.20896782169189</v>
      </c>
      <c r="K21" s="1169">
        <f t="shared" si="5"/>
        <v>597.41743609579373</v>
      </c>
      <c r="L21" s="1167">
        <f t="shared" si="5"/>
        <v>399.28991958137391</v>
      </c>
      <c r="M21" s="1168">
        <f t="shared" si="5"/>
        <v>482.2931937774988</v>
      </c>
      <c r="N21" s="1168">
        <f t="shared" si="5"/>
        <v>624.1727363935762</v>
      </c>
      <c r="O21" s="1169">
        <f t="shared" si="5"/>
        <v>637.75314867545262</v>
      </c>
    </row>
    <row r="22" spans="1:18" ht="13">
      <c r="A22" s="41" t="s">
        <v>726</v>
      </c>
      <c r="K22" s="9"/>
    </row>
    <row r="23" spans="1:18" ht="15.5">
      <c r="B23" t="s">
        <v>727</v>
      </c>
    </row>
    <row r="25" spans="1:18">
      <c r="B25" t="s">
        <v>728</v>
      </c>
      <c r="C25" t="s">
        <v>729</v>
      </c>
      <c r="H25" s="7">
        <f>H21*H11/10</f>
        <v>66469.941970452215</v>
      </c>
      <c r="I25" s="7">
        <f>I21*I11/10</f>
        <v>84587.641635015869</v>
      </c>
      <c r="J25" s="7">
        <f>J21*J11/10</f>
        <v>191756.12350987157</v>
      </c>
      <c r="K25" s="7">
        <f>SUM(H25:J25)</f>
        <v>342813.7071153397</v>
      </c>
    </row>
    <row r="26" spans="1:18">
      <c r="B26" t="s">
        <v>730</v>
      </c>
      <c r="C26" t="s">
        <v>731</v>
      </c>
      <c r="H26" s="7">
        <f>H19*H11/10</f>
        <v>66469.941970452215</v>
      </c>
      <c r="I26" s="7">
        <f>I19*I11/10</f>
        <v>84587.641635015869</v>
      </c>
      <c r="J26" s="7">
        <f>J19*J11/10</f>
        <v>191756.12350987157</v>
      </c>
      <c r="K26" s="7">
        <f>SUM(H26:J26)</f>
        <v>342813.7071153397</v>
      </c>
    </row>
    <row r="27" spans="1:18">
      <c r="B27" s="1" t="s">
        <v>732</v>
      </c>
      <c r="K27" s="7">
        <f>K25-K26</f>
        <v>0</v>
      </c>
    </row>
    <row r="28" spans="1:18" ht="12.75" customHeight="1">
      <c r="A28" s="1300"/>
      <c r="B28" s="1300"/>
      <c r="C28" s="1300"/>
      <c r="D28" s="1300"/>
      <c r="E28" s="1300"/>
      <c r="F28" s="1300"/>
      <c r="G28" s="1300"/>
      <c r="H28" s="1300"/>
      <c r="I28" s="1300"/>
      <c r="J28" s="1300"/>
    </row>
    <row r="29" spans="1:18">
      <c r="A29" s="1301"/>
      <c r="B29" s="1301"/>
      <c r="C29" s="1301"/>
      <c r="D29" s="1301"/>
      <c r="E29" s="1301"/>
      <c r="F29" s="1301"/>
      <c r="G29" s="1301"/>
      <c r="H29" s="1301"/>
      <c r="I29" s="1301"/>
      <c r="J29" s="1301"/>
    </row>
    <row r="30" spans="1:18" ht="13">
      <c r="C30" s="202"/>
      <c r="D30" s="202"/>
      <c r="E30" s="202"/>
      <c r="F30" s="202"/>
      <c r="G30" s="202"/>
      <c r="H30" s="1170"/>
      <c r="I30" s="1170"/>
      <c r="J30" s="1170"/>
      <c r="K30" s="1170"/>
    </row>
  </sheetData>
  <mergeCells count="4">
    <mergeCell ref="A28:J29"/>
    <mergeCell ref="H4:K4"/>
    <mergeCell ref="D4:G4"/>
    <mergeCell ref="L4:O4"/>
  </mergeCells>
  <phoneticPr fontId="0" type="noConversion"/>
  <printOptions horizontalCentered="1" verticalCentered="1" gridLines="1"/>
  <pageMargins left="3.937007874015748E-2" right="0" top="0.51181102362204722" bottom="0.51181102362204722" header="0.51181102362204722" footer="0.51181102362204722"/>
  <pageSetup paperSize="9" scale="85" orientation="landscape" blackAndWhite="1" r:id="rId1"/>
  <headerFooter alignWithMargins="0">
    <oddFooter>&amp;ROERC FORM-&amp;A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4"/>
  <dimension ref="A1:W60"/>
  <sheetViews>
    <sheetView showGridLines="0" view="pageBreakPreview" topLeftCell="B1" zoomScaleSheetLayoutView="100" workbookViewId="0">
      <pane xSplit="2" ySplit="4" topLeftCell="G5" activePane="bottomRight" state="frozen"/>
      <selection pane="topRight" activeCell="D1" sqref="D1"/>
      <selection pane="bottomLeft" activeCell="B5" sqref="B5"/>
      <selection pane="bottomRight" activeCell="G1" sqref="G1"/>
    </sheetView>
  </sheetViews>
  <sheetFormatPr defaultColWidth="14.7265625" defaultRowHeight="12.5"/>
  <cols>
    <col min="1" max="1" width="4.1796875" style="326" customWidth="1"/>
    <col min="2" max="2" width="4.453125" style="327" customWidth="1"/>
    <col min="3" max="3" width="51.81640625" style="328" customWidth="1"/>
    <col min="4" max="4" width="10" style="328" hidden="1" customWidth="1"/>
    <col min="5" max="5" width="11.7265625" style="328" hidden="1" customWidth="1"/>
    <col min="6" max="6" width="9.81640625" style="328" hidden="1" customWidth="1"/>
    <col min="7" max="7" width="10.453125" style="328" bestFit="1" customWidth="1"/>
    <col min="8" max="8" width="13" style="328" customWidth="1"/>
    <col min="9" max="9" width="10.81640625" style="328" hidden="1" customWidth="1"/>
    <col min="10" max="10" width="9.7265625" style="328" hidden="1" customWidth="1"/>
    <col min="11" max="11" width="9.81640625" style="328" hidden="1" customWidth="1"/>
    <col min="12" max="12" width="10.453125" style="328" customWidth="1"/>
    <col min="13" max="13" width="11.7265625" style="328" hidden="1" customWidth="1"/>
    <col min="14" max="14" width="10.7265625" style="328" hidden="1" customWidth="1"/>
    <col min="15" max="15" width="11.7265625" style="328" hidden="1" customWidth="1"/>
    <col min="16" max="16" width="10.81640625" style="328" customWidth="1"/>
    <col min="17" max="17" width="14.7265625" style="326"/>
    <col min="18" max="18" width="10.54296875" style="326" customWidth="1"/>
    <col min="19" max="19" width="7.453125" style="326" customWidth="1"/>
    <col min="20" max="20" width="9.1796875" style="326" customWidth="1"/>
    <col min="21" max="21" width="8.81640625" style="326" customWidth="1"/>
    <col min="22" max="22" width="11.26953125" style="326" customWidth="1"/>
    <col min="23" max="23" width="10.7265625" style="326" customWidth="1"/>
    <col min="24" max="16384" width="14.7265625" style="326"/>
  </cols>
  <sheetData>
    <row r="1" spans="1:23" ht="13">
      <c r="A1" s="1059"/>
      <c r="B1" s="1171"/>
      <c r="C1" s="20" t="s">
        <v>109</v>
      </c>
      <c r="D1" s="800"/>
      <c r="E1" s="800"/>
      <c r="F1" s="800"/>
      <c r="G1" s="800"/>
      <c r="H1" s="800"/>
      <c r="I1" s="800"/>
      <c r="J1" s="800"/>
      <c r="K1" s="800"/>
      <c r="L1" s="800"/>
      <c r="M1" s="800"/>
      <c r="N1" s="800"/>
      <c r="O1" s="1310" t="s">
        <v>733</v>
      </c>
      <c r="P1" s="1310"/>
      <c r="Q1" s="1059"/>
      <c r="R1" s="1059"/>
      <c r="S1" s="1059"/>
      <c r="T1" s="1059"/>
      <c r="U1" s="1059"/>
      <c r="V1" s="1059"/>
      <c r="W1" s="1059"/>
    </row>
    <row r="2" spans="1:23" s="329" customFormat="1" ht="15.5">
      <c r="A2" s="801"/>
      <c r="B2" s="1309" t="s">
        <v>734</v>
      </c>
      <c r="C2" s="1309"/>
      <c r="D2" s="1309"/>
      <c r="E2" s="1309"/>
      <c r="F2" s="1309"/>
      <c r="G2" s="1309"/>
      <c r="H2" s="1309"/>
      <c r="I2" s="1309"/>
      <c r="J2" s="1309"/>
      <c r="K2" s="1309"/>
      <c r="L2" s="1309"/>
      <c r="M2" s="1309"/>
      <c r="N2" s="1309"/>
      <c r="O2" s="1309"/>
      <c r="P2" s="1309"/>
      <c r="Q2" s="1172"/>
      <c r="R2" s="1172"/>
      <c r="S2" s="1172"/>
      <c r="T2" s="1172"/>
      <c r="U2" s="1172"/>
      <c r="V2" s="1172"/>
      <c r="W2" s="1172"/>
    </row>
    <row r="3" spans="1:23" s="1173" customFormat="1" ht="31.5">
      <c r="B3" s="1174"/>
      <c r="C3" s="1175"/>
      <c r="D3" s="1306" t="s">
        <v>735</v>
      </c>
      <c r="E3" s="1307"/>
      <c r="F3" s="1307"/>
      <c r="G3" s="1176" t="s">
        <v>735</v>
      </c>
      <c r="H3" s="1177" t="s">
        <v>736</v>
      </c>
      <c r="I3" s="1306" t="s">
        <v>737</v>
      </c>
      <c r="J3" s="1307"/>
      <c r="K3" s="1307"/>
      <c r="L3" s="1308"/>
      <c r="M3" s="1306" t="s">
        <v>738</v>
      </c>
      <c r="N3" s="1307"/>
      <c r="O3" s="1307"/>
      <c r="P3" s="1176" t="s">
        <v>738</v>
      </c>
    </row>
    <row r="4" spans="1:23" s="1178" customFormat="1" ht="13">
      <c r="B4" s="1179"/>
      <c r="C4" s="330"/>
      <c r="D4" s="330" t="s">
        <v>739</v>
      </c>
      <c r="E4" s="330" t="s">
        <v>80</v>
      </c>
      <c r="F4" s="330" t="s">
        <v>48</v>
      </c>
      <c r="G4" s="330" t="s">
        <v>150</v>
      </c>
      <c r="H4" s="330" t="s">
        <v>150</v>
      </c>
      <c r="I4" s="330" t="s">
        <v>739</v>
      </c>
      <c r="J4" s="330" t="s">
        <v>80</v>
      </c>
      <c r="K4" s="330" t="s">
        <v>48</v>
      </c>
      <c r="L4" s="330" t="s">
        <v>150</v>
      </c>
      <c r="M4" s="330" t="s">
        <v>739</v>
      </c>
      <c r="N4" s="330" t="s">
        <v>80</v>
      </c>
      <c r="O4" s="330" t="s">
        <v>48</v>
      </c>
      <c r="P4" s="330" t="s">
        <v>150</v>
      </c>
    </row>
    <row r="5" spans="1:23">
      <c r="A5" s="1059"/>
      <c r="B5" s="1180"/>
      <c r="C5" s="685" t="s">
        <v>740</v>
      </c>
      <c r="D5" s="685"/>
      <c r="E5" s="685"/>
      <c r="F5" s="685"/>
      <c r="G5" s="1181"/>
      <c r="H5" s="1181"/>
      <c r="I5" s="1181"/>
      <c r="J5" s="1181"/>
      <c r="K5" s="1181"/>
      <c r="L5" s="1181"/>
      <c r="M5" s="1181"/>
      <c r="N5" s="1181"/>
      <c r="O5" s="1181"/>
      <c r="P5" s="1181"/>
      <c r="Q5" s="1059"/>
      <c r="R5" s="1182">
        <f>G9/100</f>
        <v>2645.5721802999997</v>
      </c>
      <c r="S5" s="1182">
        <f>L9/100</f>
        <v>3135.5009841199999</v>
      </c>
      <c r="T5" s="1182">
        <f>P9/100</f>
        <v>3286.44</v>
      </c>
      <c r="U5" s="1059"/>
      <c r="V5" s="1059"/>
      <c r="W5" s="1059"/>
    </row>
    <row r="6" spans="1:23">
      <c r="A6" s="1059"/>
      <c r="B6" s="1180"/>
      <c r="C6" s="685" t="s">
        <v>741</v>
      </c>
      <c r="D6" s="1181">
        <f>+D9-D8-D7</f>
        <v>39098.327346769445</v>
      </c>
      <c r="E6" s="1181">
        <f>+E9-E8-E7</f>
        <v>53483.436120219987</v>
      </c>
      <c r="F6" s="1181">
        <f>+F9-F8-F7</f>
        <v>137998.7259830106</v>
      </c>
      <c r="G6" s="1181">
        <f>G9-G7-G8</f>
        <v>230580.48945000008</v>
      </c>
      <c r="H6" s="1181"/>
      <c r="I6" s="1181">
        <f>I48*(300+17)/10</f>
        <v>53890</v>
      </c>
      <c r="J6" s="1181">
        <f>J48*(300+17)/10</f>
        <v>67129.411764705874</v>
      </c>
      <c r="K6" s="1181">
        <f>L6-J6-I6</f>
        <v>168683.8670048941</v>
      </c>
      <c r="L6" s="1181">
        <f>L9-L7-L8</f>
        <v>289703.27876959997</v>
      </c>
      <c r="M6" s="1181">
        <f>M48*(300+17)/10</f>
        <v>55475</v>
      </c>
      <c r="N6" s="1181">
        <f>N48*(300+17)/10</f>
        <v>68994.117721647068</v>
      </c>
      <c r="O6" s="1181">
        <f>P6-N6-M6</f>
        <v>178830.88227835292</v>
      </c>
      <c r="P6" s="1181">
        <f>P9-P7-P8</f>
        <v>303300</v>
      </c>
      <c r="Q6" s="1059"/>
      <c r="R6" s="1182"/>
      <c r="S6" s="1182"/>
      <c r="T6" s="1182"/>
      <c r="U6" s="1059"/>
      <c r="V6" s="1059"/>
      <c r="W6" s="1059"/>
    </row>
    <row r="7" spans="1:23">
      <c r="A7" s="1059"/>
      <c r="B7" s="1180"/>
      <c r="C7" s="685" t="s">
        <v>742</v>
      </c>
      <c r="D7" s="1181">
        <f>D48*25/10</f>
        <v>3249.2</v>
      </c>
      <c r="E7" s="1181">
        <f>E48*25/10</f>
        <v>4444.6499999999996</v>
      </c>
      <c r="F7" s="1181">
        <f>G7-E7-D7</f>
        <v>10165.559720000005</v>
      </c>
      <c r="G7" s="1181">
        <f>18223.88746-364.47774</f>
        <v>17859.409720000003</v>
      </c>
      <c r="H7" s="1181"/>
      <c r="I7" s="1181">
        <f>I48*25/10</f>
        <v>4250</v>
      </c>
      <c r="J7" s="1181">
        <f>J48*25/10</f>
        <v>5294.1176470588234</v>
      </c>
      <c r="K7" s="1181">
        <f>L7-J7-I7</f>
        <v>14158.701995341173</v>
      </c>
      <c r="L7" s="1181">
        <f>'F-4'!O45</f>
        <v>23702.819642399998</v>
      </c>
      <c r="M7" s="1181">
        <f>M48*25/10</f>
        <v>4375</v>
      </c>
      <c r="N7" s="1181">
        <f>N48*25/10</f>
        <v>5441.1764764705895</v>
      </c>
      <c r="O7" s="1181">
        <f>P7-N7-M7</f>
        <v>15383.823523529412</v>
      </c>
      <c r="P7" s="1181">
        <f>'F-4'!M54</f>
        <v>25200</v>
      </c>
      <c r="Q7" s="1059"/>
      <c r="R7" s="1182"/>
      <c r="S7" s="1182"/>
      <c r="T7" s="1182"/>
      <c r="U7" s="1059"/>
      <c r="V7" s="1059"/>
      <c r="W7" s="1059"/>
    </row>
    <row r="8" spans="1:23">
      <c r="A8" s="1059"/>
      <c r="B8" s="1180"/>
      <c r="C8" s="685" t="s">
        <v>743</v>
      </c>
      <c r="D8" s="1181">
        <f>+G8/G48*D48</f>
        <v>2747.2584051944668</v>
      </c>
      <c r="E8" s="1181">
        <f>+G8/G48*E48</f>
        <v>3758.0333838014244</v>
      </c>
      <c r="F8" s="1181">
        <f>+G8/G48*F48</f>
        <v>9612.0270710040058</v>
      </c>
      <c r="G8" s="1181">
        <f>16117.3188599999</f>
        <v>16117.318859999899</v>
      </c>
      <c r="H8" s="1181"/>
      <c r="I8" s="1181">
        <f>(I48*0.17/10)</f>
        <v>28.9</v>
      </c>
      <c r="J8" s="1181">
        <f>(J48*0.17/10)</f>
        <v>36</v>
      </c>
      <c r="K8" s="1181">
        <f>L8-J8-I8</f>
        <v>79.099999999999994</v>
      </c>
      <c r="L8" s="1181">
        <f>'F-4'!O47</f>
        <v>144</v>
      </c>
      <c r="M8" s="1181">
        <f>(M48*0.17/10)</f>
        <v>29.75</v>
      </c>
      <c r="N8" s="1181">
        <f>(N48*0.17/10)</f>
        <v>37.00000004000001</v>
      </c>
      <c r="O8" s="1181">
        <f>P8-N8-M8</f>
        <v>77.249999959999997</v>
      </c>
      <c r="P8" s="1181">
        <f>'F-4'!M56</f>
        <v>144</v>
      </c>
      <c r="Q8" s="1059"/>
      <c r="R8" s="1182"/>
      <c r="S8" s="1182"/>
      <c r="T8" s="1182"/>
      <c r="U8" s="1059"/>
      <c r="V8" s="1059"/>
      <c r="W8" s="1059"/>
    </row>
    <row r="9" spans="1:23" ht="13">
      <c r="A9" s="1059"/>
      <c r="B9" s="1180"/>
      <c r="C9" s="539" t="s">
        <v>744</v>
      </c>
      <c r="D9" s="1183">
        <f>+D50</f>
        <v>45094.785751963907</v>
      </c>
      <c r="E9" s="1183">
        <f>+E50</f>
        <v>61686.119504021415</v>
      </c>
      <c r="F9" s="1183">
        <f>+F50</f>
        <v>157776.31277401463</v>
      </c>
      <c r="G9" s="50">
        <f>267117.60597- 2560.38794</f>
        <v>264557.21802999999</v>
      </c>
      <c r="H9" s="50">
        <v>161239</v>
      </c>
      <c r="I9" s="1183">
        <f>SUM(I6:I8)</f>
        <v>58168.9</v>
      </c>
      <c r="J9" s="1183">
        <f>SUM(J6:J8)</f>
        <v>72459.529411764699</v>
      </c>
      <c r="K9" s="1183">
        <f>SUM(K6:K8)</f>
        <v>182921.66900023527</v>
      </c>
      <c r="L9" s="1183">
        <f>'F-4'!E51+'F-4'!G51</f>
        <v>313550.09841199999</v>
      </c>
      <c r="M9" s="1183">
        <f>SUM(M6:M8)</f>
        <v>59879.75</v>
      </c>
      <c r="N9" s="1183">
        <f>SUM(N6:N8)</f>
        <v>74472.294198157659</v>
      </c>
      <c r="O9" s="1183">
        <f>SUM(O6:O8)</f>
        <v>194291.95580184233</v>
      </c>
      <c r="P9" s="1181">
        <f>'F-4'!I51</f>
        <v>328644</v>
      </c>
      <c r="Q9" s="1182"/>
      <c r="R9" s="1059"/>
      <c r="S9" s="1059"/>
      <c r="T9" s="1059"/>
      <c r="U9" s="1059"/>
      <c r="V9" s="1059"/>
      <c r="W9" s="1059"/>
    </row>
    <row r="10" spans="1:23" ht="13">
      <c r="A10" s="1059"/>
      <c r="B10" s="1180"/>
      <c r="C10" s="539" t="s">
        <v>745</v>
      </c>
      <c r="D10" s="1183"/>
      <c r="E10" s="1183"/>
      <c r="F10" s="1183"/>
      <c r="G10" s="50"/>
      <c r="H10" s="50"/>
      <c r="I10" s="1183"/>
      <c r="J10" s="1183"/>
      <c r="K10" s="1183"/>
      <c r="L10" s="1183">
        <f>'F-4'!N74</f>
        <v>17965.221920000004</v>
      </c>
      <c r="M10" s="1183"/>
      <c r="N10" s="1183"/>
      <c r="O10" s="1183"/>
      <c r="P10" s="1181"/>
      <c r="Q10" s="1182"/>
      <c r="R10" s="1059"/>
      <c r="S10" s="1059"/>
      <c r="T10" s="1059"/>
      <c r="U10" s="1059"/>
      <c r="V10" s="1059"/>
      <c r="W10" s="1059"/>
    </row>
    <row r="11" spans="1:23">
      <c r="A11" s="1059"/>
      <c r="B11" s="1180"/>
      <c r="C11" s="685" t="s">
        <v>746</v>
      </c>
      <c r="D11" s="1181"/>
      <c r="E11" s="1181"/>
      <c r="F11" s="1181"/>
      <c r="G11" s="1181"/>
      <c r="H11" s="1181"/>
      <c r="I11" s="1181"/>
      <c r="J11" s="1181"/>
      <c r="K11" s="1181"/>
      <c r="L11" s="1181"/>
      <c r="M11" s="1181"/>
      <c r="N11" s="1181"/>
      <c r="O11" s="1181"/>
      <c r="P11" s="1181"/>
      <c r="Q11" s="1059"/>
      <c r="R11" s="1059"/>
      <c r="S11" s="1059"/>
      <c r="T11" s="1059"/>
      <c r="U11" s="1059"/>
      <c r="V11" s="1059"/>
      <c r="W11" s="1059"/>
    </row>
    <row r="12" spans="1:23">
      <c r="A12" s="1059"/>
      <c r="B12" s="1180"/>
      <c r="C12" s="685" t="s">
        <v>747</v>
      </c>
      <c r="D12" s="1181">
        <f>+'F-12'!D52</f>
        <v>1195.17808219269</v>
      </c>
      <c r="E12" s="1181">
        <f>+'F-12'!E52</f>
        <v>18717.493935431812</v>
      </c>
      <c r="F12" s="1181">
        <f>+'F-12'!F52+0.8</f>
        <v>27752.491059207492</v>
      </c>
      <c r="G12" s="1181">
        <f>'F-12'!G33</f>
        <v>47667.2496809</v>
      </c>
      <c r="H12" s="1181">
        <v>23572</v>
      </c>
      <c r="I12" s="1181">
        <f>'F-12'!I52</f>
        <v>1767.228461520858</v>
      </c>
      <c r="J12" s="1181">
        <f>'F-12'!K52</f>
        <v>17319.625557781845</v>
      </c>
      <c r="K12" s="1181">
        <f>'F-12'!L52</f>
        <v>31367.766287982671</v>
      </c>
      <c r="L12" s="1181">
        <f>'F-12'!N33</f>
        <v>50454.620307285368</v>
      </c>
      <c r="M12" s="1181">
        <f>+'F-12'!O52</f>
        <v>4069.3966354568165</v>
      </c>
      <c r="N12" s="1181">
        <f>+'F-12'!P52</f>
        <v>21038.698757171758</v>
      </c>
      <c r="O12" s="1181">
        <f>+'F-12'!R52</f>
        <v>39916.666247480825</v>
      </c>
      <c r="P12" s="1181">
        <f>'F-12'!U33</f>
        <v>65024.761640109413</v>
      </c>
      <c r="Q12" s="1182">
        <f t="shared" ref="Q12:Q24" si="0">P12-L12</f>
        <v>14570.141332824045</v>
      </c>
      <c r="R12" s="1182">
        <f t="shared" ref="R12:R24" si="1">G12/100</f>
        <v>476.67249680899999</v>
      </c>
      <c r="S12" s="1182">
        <f t="shared" ref="S12:S24" si="2">L12/100</f>
        <v>504.5462030728537</v>
      </c>
      <c r="T12" s="1182">
        <f t="shared" ref="T12:T24" si="3">P12/100</f>
        <v>650.24761640109409</v>
      </c>
      <c r="U12" s="1059"/>
      <c r="V12" s="1059"/>
      <c r="W12" s="1059"/>
    </row>
    <row r="13" spans="1:23">
      <c r="A13" s="1059"/>
      <c r="B13" s="1180"/>
      <c r="C13" s="685" t="s">
        <v>748</v>
      </c>
      <c r="D13" s="1181"/>
      <c r="E13" s="1181">
        <f>+'F-13'!C16*0.6</f>
        <v>1239.9561060000001</v>
      </c>
      <c r="F13" s="1181">
        <f>+'F-13'!C16*0.4</f>
        <v>826.63740400000006</v>
      </c>
      <c r="G13" s="1181">
        <f>'F-13'!C16</f>
        <v>2066.5935100000002</v>
      </c>
      <c r="H13" s="1181">
        <v>4537</v>
      </c>
      <c r="I13" s="1181"/>
      <c r="J13" s="1181">
        <f>+'F-13'!E16*0.6</f>
        <v>9600.2000000000007</v>
      </c>
      <c r="K13" s="1181">
        <f>+'F-13'!E16*0.4</f>
        <v>6400.1333333333341</v>
      </c>
      <c r="L13" s="1181">
        <f>'F-13'!E16</f>
        <v>16000.333333333334</v>
      </c>
      <c r="M13" s="1181"/>
      <c r="N13" s="1181">
        <f>+'F-13'!F16*0.6</f>
        <v>16711.291936131482</v>
      </c>
      <c r="O13" s="1181">
        <f>+'F-13'!F16*0.4</f>
        <v>11140.861290754321</v>
      </c>
      <c r="P13" s="1181">
        <f>'F-13'!F16</f>
        <v>27852.153226885803</v>
      </c>
      <c r="Q13" s="1182">
        <f t="shared" si="0"/>
        <v>11851.819893552469</v>
      </c>
      <c r="R13" s="1182">
        <f t="shared" si="1"/>
        <v>20.665935100000002</v>
      </c>
      <c r="S13" s="1182">
        <f t="shared" si="2"/>
        <v>160.00333333333333</v>
      </c>
      <c r="T13" s="1182">
        <f t="shared" si="3"/>
        <v>278.52153226885804</v>
      </c>
      <c r="U13" s="1059"/>
      <c r="V13" s="1059"/>
      <c r="W13" s="1059"/>
    </row>
    <row r="14" spans="1:23" ht="13" thickBot="1">
      <c r="A14" s="1059"/>
      <c r="B14" s="1180"/>
      <c r="C14" s="685" t="s">
        <v>749</v>
      </c>
      <c r="D14" s="1181">
        <f>+G14*2%</f>
        <v>287.48840099800003</v>
      </c>
      <c r="E14" s="1181">
        <f>+(G14-D14)/('F-5'!E11+'F-5'!F11)*'F-5'!E11</f>
        <v>5674.1270099224448</v>
      </c>
      <c r="F14" s="1181">
        <f>+(G14-D14-E14)</f>
        <v>8412.8046389795563</v>
      </c>
      <c r="G14" s="1181">
        <f>'F-14'!D66</f>
        <v>14374.420049900002</v>
      </c>
      <c r="H14" s="1181">
        <v>5099</v>
      </c>
      <c r="I14" s="1181">
        <f>+L14*'F-14'!B80</f>
        <v>207.17340000000002</v>
      </c>
      <c r="J14" s="1181">
        <f>+L14*'F-14'!D80</f>
        <v>3611.2043241106717</v>
      </c>
      <c r="K14" s="1181">
        <f>+L14*'F-14'!F80</f>
        <v>6540.2922758893274</v>
      </c>
      <c r="L14" s="1181">
        <f>'F-14'!F66</f>
        <v>10358.67</v>
      </c>
      <c r="M14" s="1181">
        <f>+P14*'F-14'!B88</f>
        <v>303.53264999999999</v>
      </c>
      <c r="N14" s="1181">
        <f>+P14*'F-14'!D88</f>
        <v>5133.4393175334553</v>
      </c>
      <c r="O14" s="1181">
        <f>+P14*'F-14'!F88</f>
        <v>9739.6605324665434</v>
      </c>
      <c r="P14" s="1181">
        <f>'F-14'!G66</f>
        <v>15176.6325</v>
      </c>
      <c r="Q14" s="1182">
        <f t="shared" si="0"/>
        <v>4817.9624999999996</v>
      </c>
      <c r="R14" s="1182">
        <f t="shared" si="1"/>
        <v>143.74420049900002</v>
      </c>
      <c r="S14" s="1182">
        <f t="shared" si="2"/>
        <v>103.58670000000001</v>
      </c>
      <c r="T14" s="1182">
        <f t="shared" si="3"/>
        <v>151.76632499999999</v>
      </c>
      <c r="U14" s="1059"/>
      <c r="V14" s="1059"/>
      <c r="W14" s="1059"/>
    </row>
    <row r="15" spans="1:23" ht="19" thickBot="1">
      <c r="A15" s="1059"/>
      <c r="B15" s="1180"/>
      <c r="C15" s="685" t="s">
        <v>750</v>
      </c>
      <c r="D15" s="1181"/>
      <c r="E15" s="1181">
        <f>+E35*0.03</f>
        <v>3105.2091</v>
      </c>
      <c r="F15" s="1181">
        <f>+G15-E15</f>
        <v>32763.467874746602</v>
      </c>
      <c r="G15" s="1181">
        <f>16200.9348853+19667.7420894466</f>
        <v>35868.676974746602</v>
      </c>
      <c r="H15" s="1181">
        <v>1369</v>
      </c>
      <c r="I15" s="1181"/>
      <c r="J15" s="1181">
        <f>+J35*0.01</f>
        <v>531.47179495165244</v>
      </c>
      <c r="K15" s="1181">
        <f>+L15-J15</f>
        <v>3342.9302527526179</v>
      </c>
      <c r="L15" s="1181">
        <f>'F-22'!E6*0.04/4</f>
        <v>3874.4020477042704</v>
      </c>
      <c r="M15" s="1181"/>
      <c r="N15" s="1181">
        <f>+N35*0.01</f>
        <v>1159.3153292203872</v>
      </c>
      <c r="O15" s="1181">
        <f>+P15-N15</f>
        <v>2879.3931116334579</v>
      </c>
      <c r="P15" s="1181">
        <f>'F-22'!F6*0.04/4</f>
        <v>4038.7084408538453</v>
      </c>
      <c r="Q15" s="1182">
        <f t="shared" si="0"/>
        <v>164.30639314957489</v>
      </c>
      <c r="R15" s="1182">
        <f t="shared" si="1"/>
        <v>358.68676974746603</v>
      </c>
      <c r="S15" s="1182">
        <f t="shared" si="2"/>
        <v>38.744020477042703</v>
      </c>
      <c r="T15" s="1182">
        <f t="shared" si="3"/>
        <v>40.387084408538456</v>
      </c>
      <c r="U15" s="1059"/>
      <c r="V15" s="1059"/>
      <c r="W15" s="1184">
        <v>1612.39</v>
      </c>
    </row>
    <row r="16" spans="1:23" ht="19" thickBot="1">
      <c r="A16" s="1059"/>
      <c r="B16" s="1180"/>
      <c r="C16" s="685" t="s">
        <v>751</v>
      </c>
      <c r="D16" s="1181"/>
      <c r="E16" s="1181">
        <f>+G16*0.6</f>
        <v>1928.9579339999996</v>
      </c>
      <c r="F16" s="1181">
        <f>+G16-E16</f>
        <v>1285.9719559999999</v>
      </c>
      <c r="G16" s="49">
        <f>DEPCAL!E63</f>
        <v>3214.9298899999994</v>
      </c>
      <c r="H16" s="49">
        <v>1142</v>
      </c>
      <c r="I16" s="1181"/>
      <c r="J16" s="1181">
        <f>+L16*0.6</f>
        <v>1856.4068353667099</v>
      </c>
      <c r="K16" s="1181">
        <f>+L16-J16</f>
        <v>1237.6045569111402</v>
      </c>
      <c r="L16" s="1181">
        <f>DEPCAL!F63</f>
        <v>3094.0113922778501</v>
      </c>
      <c r="M16" s="1181"/>
      <c r="N16" s="1181">
        <f>+P16*0.6</f>
        <v>2963.8424304918462</v>
      </c>
      <c r="O16" s="1181">
        <f>+P16-N16</f>
        <v>1975.8949536612308</v>
      </c>
      <c r="P16" s="49">
        <f>DEPCAL!G63</f>
        <v>4939.7373841530771</v>
      </c>
      <c r="Q16" s="1182">
        <f t="shared" si="0"/>
        <v>1845.725991875227</v>
      </c>
      <c r="R16" s="1182">
        <f t="shared" si="1"/>
        <v>32.149298899999991</v>
      </c>
      <c r="S16" s="1182">
        <f t="shared" si="2"/>
        <v>30.940113922778501</v>
      </c>
      <c r="T16" s="1182">
        <f t="shared" si="3"/>
        <v>49.397373841530772</v>
      </c>
      <c r="U16" s="1059"/>
      <c r="V16" s="1059"/>
      <c r="W16" s="1184" t="s">
        <v>752</v>
      </c>
    </row>
    <row r="17" spans="1:23" ht="23" thickBot="1">
      <c r="A17" s="1059"/>
      <c r="B17" s="1180"/>
      <c r="C17" s="685" t="s">
        <v>753</v>
      </c>
      <c r="D17" s="1181"/>
      <c r="E17" s="1181">
        <f>+G17*0.6</f>
        <v>1795.0792614600005</v>
      </c>
      <c r="F17" s="1181">
        <f>+G17-E17</f>
        <v>1196.7195076400003</v>
      </c>
      <c r="G17" s="1181">
        <f>'loan&amp;int'!B110-G18</f>
        <v>2991.7987691000008</v>
      </c>
      <c r="H17" s="1181">
        <v>1477</v>
      </c>
      <c r="I17" s="1181"/>
      <c r="J17" s="1181">
        <f>+L17*0.6</f>
        <v>1677.8209879999999</v>
      </c>
      <c r="K17" s="1181">
        <f>+L17-J17</f>
        <v>1118.5473253333334</v>
      </c>
      <c r="L17" s="1181">
        <f>'loan&amp;int'!C110-L18</f>
        <v>2796.3683133333334</v>
      </c>
      <c r="M17" s="1181"/>
      <c r="N17" s="1181">
        <f>+P17*0.6</f>
        <v>3728.0319</v>
      </c>
      <c r="O17" s="1181">
        <f>+P17-N17</f>
        <v>2485.3546000000006</v>
      </c>
      <c r="P17" s="1181">
        <f>'loan&amp;int'!D110-P18</f>
        <v>6213.3865000000005</v>
      </c>
      <c r="Q17" s="1182">
        <f t="shared" si="0"/>
        <v>3417.0181866666671</v>
      </c>
      <c r="R17" s="1182">
        <f>G17/100</f>
        <v>29.917987691000008</v>
      </c>
      <c r="S17" s="1182">
        <f>L17/100</f>
        <v>27.963683133333333</v>
      </c>
      <c r="T17" s="1182">
        <f>P17/100</f>
        <v>62.133865000000007</v>
      </c>
      <c r="U17" s="1059"/>
      <c r="V17" s="1059"/>
      <c r="W17" s="1185"/>
    </row>
    <row r="18" spans="1:23" ht="18.5" thickBot="1">
      <c r="A18" s="1059"/>
      <c r="B18" s="1180"/>
      <c r="C18" s="685" t="s">
        <v>754</v>
      </c>
      <c r="D18" s="1181">
        <f>G18*50%</f>
        <v>3496.2765199999999</v>
      </c>
      <c r="E18" s="1181">
        <f>G18*30%</f>
        <v>2097.7659119999998</v>
      </c>
      <c r="F18" s="49">
        <f>G18-D18-E18</f>
        <v>1398.510608</v>
      </c>
      <c r="G18" s="1181">
        <f>'loan&amp;int'!B109</f>
        <v>6992.5530399999998</v>
      </c>
      <c r="H18" s="1181">
        <v>1601</v>
      </c>
      <c r="I18" s="1181">
        <f>40023.02796*5.4%</f>
        <v>2161.2435098400001</v>
      </c>
      <c r="J18" s="1181">
        <f>30593.8168*5.4%</f>
        <v>1652.0661072000003</v>
      </c>
      <c r="K18" s="49">
        <f>L18-I18-J18</f>
        <v>-313.26898179</v>
      </c>
      <c r="L18" s="1181">
        <f>'loan&amp;int'!C109</f>
        <v>3500.0406352500004</v>
      </c>
      <c r="M18" s="1181">
        <f>44023.02796*5.4%</f>
        <v>2377.2435098400001</v>
      </c>
      <c r="N18" s="1181">
        <f>35013.816776*5.4%</f>
        <v>1890.7461059040002</v>
      </c>
      <c r="O18" s="49">
        <f>P18-M18-N18</f>
        <v>-411.44474299400008</v>
      </c>
      <c r="P18" s="1181">
        <f>'loan&amp;int'!D109</f>
        <v>3856.5448727500002</v>
      </c>
      <c r="Q18" s="1182">
        <f t="shared" si="0"/>
        <v>356.50423749999982</v>
      </c>
      <c r="R18" s="1182">
        <f t="shared" si="1"/>
        <v>69.9255304</v>
      </c>
      <c r="S18" s="1182">
        <f t="shared" si="2"/>
        <v>35.000406352500001</v>
      </c>
      <c r="T18" s="1182">
        <f t="shared" si="3"/>
        <v>38.565448727500005</v>
      </c>
      <c r="U18" s="1059"/>
      <c r="V18" s="1059"/>
      <c r="W18" s="1186"/>
    </row>
    <row r="19" spans="1:23" ht="18.5" thickBot="1">
      <c r="A19" s="1059"/>
      <c r="B19" s="1180"/>
      <c r="C19" s="685" t="s">
        <v>755</v>
      </c>
      <c r="D19" s="1181">
        <f>+G19/G48*D48</f>
        <v>0</v>
      </c>
      <c r="E19" s="1181">
        <f>+G19/G48*E48</f>
        <v>0</v>
      </c>
      <c r="F19" s="1181">
        <f>+G19/G48*F48</f>
        <v>0</v>
      </c>
      <c r="G19" s="1181">
        <v>0</v>
      </c>
      <c r="H19" s="1181">
        <f>(((30000*16%)/0.7483))/2</f>
        <v>3207.2698115728986</v>
      </c>
      <c r="I19" s="1181">
        <f>+L19/L48*I48</f>
        <v>948.83720930232562</v>
      </c>
      <c r="J19" s="1181">
        <f>+L19/L48*J48</f>
        <v>1181.9425444596443</v>
      </c>
      <c r="K19" s="1181">
        <f>+L19/L48*K48</f>
        <v>2669.2202462380301</v>
      </c>
      <c r="L19" s="1181">
        <f>(30000*16%)</f>
        <v>4800</v>
      </c>
      <c r="M19" s="1181">
        <f>+P19/P48*M48</f>
        <v>933.33333333333337</v>
      </c>
      <c r="N19" s="1181">
        <f>+P19/P48*N48</f>
        <v>1160.7843149803923</v>
      </c>
      <c r="O19" s="1181">
        <f>+P19/P48*O48</f>
        <v>2705.8823516862744</v>
      </c>
      <c r="P19" s="1181">
        <f>(30000*16%)</f>
        <v>4800</v>
      </c>
      <c r="Q19" s="1182">
        <f t="shared" si="0"/>
        <v>0</v>
      </c>
      <c r="R19" s="1182">
        <f>G19/100</f>
        <v>0</v>
      </c>
      <c r="S19" s="1182">
        <f>L19/100</f>
        <v>48</v>
      </c>
      <c r="T19" s="1182">
        <f>P19/100</f>
        <v>48</v>
      </c>
      <c r="U19" s="1059"/>
      <c r="V19" s="1059"/>
      <c r="W19" s="1186"/>
    </row>
    <row r="20" spans="1:23" ht="18.5" thickBot="1">
      <c r="A20" s="1059"/>
      <c r="B20" s="1180"/>
      <c r="C20" s="685" t="s">
        <v>756</v>
      </c>
      <c r="D20" s="1181"/>
      <c r="E20" s="1181"/>
      <c r="F20" s="1181"/>
      <c r="G20" s="1181"/>
      <c r="H20" s="1181"/>
      <c r="I20" s="1181"/>
      <c r="J20" s="1181"/>
      <c r="K20" s="1181"/>
      <c r="L20" s="1181">
        <f>((30000*16%)/0.7483)-L19</f>
        <v>1614.5396231457971</v>
      </c>
      <c r="M20" s="1181"/>
      <c r="N20" s="1181"/>
      <c r="O20" s="1181"/>
      <c r="P20" s="1181">
        <f>((30000*16%)/0.7483)-P19</f>
        <v>1614.5396231457971</v>
      </c>
      <c r="Q20" s="1182"/>
      <c r="R20" s="1182"/>
      <c r="S20" s="1182"/>
      <c r="T20" s="1182"/>
      <c r="U20" s="1059"/>
      <c r="V20" s="1059"/>
      <c r="W20" s="1186"/>
    </row>
    <row r="21" spans="1:23" ht="18.5" thickBot="1">
      <c r="A21" s="1059"/>
      <c r="B21" s="1180"/>
      <c r="C21" s="685" t="s">
        <v>757</v>
      </c>
      <c r="D21" s="1181"/>
      <c r="E21" s="1181"/>
      <c r="F21" s="1181"/>
      <c r="G21" s="1181"/>
      <c r="H21" s="1181"/>
      <c r="I21" s="1181"/>
      <c r="J21" s="1181"/>
      <c r="K21" s="1181"/>
      <c r="L21" s="1181"/>
      <c r="M21" s="1181"/>
      <c r="N21" s="1181"/>
      <c r="O21" s="1181"/>
      <c r="P21" s="1181">
        <f>L37*7.45%</f>
        <v>-712.88245770044705</v>
      </c>
      <c r="Q21" s="1182"/>
      <c r="R21" s="1182"/>
      <c r="S21" s="1182"/>
      <c r="T21" s="1182"/>
      <c r="U21" s="1059"/>
      <c r="V21" s="1059"/>
      <c r="W21" s="1186"/>
    </row>
    <row r="22" spans="1:23" ht="18.5" thickBot="1">
      <c r="A22" s="1059"/>
      <c r="B22" s="1180"/>
      <c r="C22" s="685" t="s">
        <v>758</v>
      </c>
      <c r="D22" s="1181">
        <f>+'F-12'!D56</f>
        <v>0</v>
      </c>
      <c r="E22" s="1181">
        <f>+'F-12'!E56</f>
        <v>0</v>
      </c>
      <c r="F22" s="1181">
        <f>+'F-12'!F56</f>
        <v>0</v>
      </c>
      <c r="G22" s="1181">
        <f>'F-12'!G34</f>
        <v>0</v>
      </c>
      <c r="H22" s="1181"/>
      <c r="I22" s="1181">
        <f>'F-12'!I56</f>
        <v>37.757290276931784</v>
      </c>
      <c r="J22" s="1181">
        <f>'F-12'!K56</f>
        <v>423.44800585639325</v>
      </c>
      <c r="K22" s="1181">
        <f>'F-12'!L56</f>
        <v>766.91138838435677</v>
      </c>
      <c r="L22" s="1181">
        <f>'F-12'!N34</f>
        <v>1077.97593024</v>
      </c>
      <c r="M22" s="1181">
        <f>+'F-12'!O56</f>
        <v>132.57156506746415</v>
      </c>
      <c r="N22" s="1181">
        <f>+'F-12'!P56</f>
        <v>871.29638497925043</v>
      </c>
      <c r="O22" s="1181">
        <f>+'F-12'!R56</f>
        <v>1653.1082745788929</v>
      </c>
      <c r="P22" s="1181">
        <f>'F-12'!U34</f>
        <v>2118.3568943999999</v>
      </c>
      <c r="Q22" s="1182">
        <f t="shared" si="0"/>
        <v>1040.3809641599998</v>
      </c>
      <c r="R22" s="1182">
        <f t="shared" si="1"/>
        <v>0</v>
      </c>
      <c r="S22" s="1182">
        <f t="shared" si="2"/>
        <v>10.7797593024</v>
      </c>
      <c r="T22" s="1182">
        <f t="shared" si="3"/>
        <v>21.183568943999997</v>
      </c>
      <c r="U22" s="1059"/>
      <c r="V22" s="1059"/>
      <c r="W22" s="1186"/>
    </row>
    <row r="23" spans="1:23" ht="18.5" thickBot="1">
      <c r="A23" s="1059"/>
      <c r="B23" s="1180"/>
      <c r="C23" s="685" t="s">
        <v>759</v>
      </c>
      <c r="D23" s="1181"/>
      <c r="E23" s="1181">
        <f>+G23*0.6</f>
        <v>69.125999999999991</v>
      </c>
      <c r="F23" s="1181">
        <f>+G23-E23</f>
        <v>46.084000000000003</v>
      </c>
      <c r="G23" s="1181">
        <f>'loan&amp;int'!B119</f>
        <v>115.21</v>
      </c>
      <c r="H23" s="1181"/>
      <c r="I23" s="1181"/>
      <c r="J23" s="1181">
        <f>+L23*0.6</f>
        <v>186.55279999999999</v>
      </c>
      <c r="K23" s="1181">
        <f>+L23-J23</f>
        <v>124.36853333333335</v>
      </c>
      <c r="L23" s="1181">
        <f>'loan&amp;int'!C119</f>
        <v>310.92133333333334</v>
      </c>
      <c r="M23" s="1181"/>
      <c r="N23" s="1181">
        <f>+P23*0.6</f>
        <v>652.04160000000002</v>
      </c>
      <c r="O23" s="1181">
        <f>+P23-N23</f>
        <v>434.69440000000009</v>
      </c>
      <c r="P23" s="1181">
        <f>'loan&amp;int'!D119</f>
        <v>1086.7360000000001</v>
      </c>
      <c r="Q23" s="1182">
        <f t="shared" si="0"/>
        <v>775.81466666666677</v>
      </c>
      <c r="R23" s="1182">
        <f t="shared" si="1"/>
        <v>1.1520999999999999</v>
      </c>
      <c r="S23" s="1182">
        <f t="shared" si="2"/>
        <v>3.1092133333333334</v>
      </c>
      <c r="T23" s="1182">
        <f t="shared" si="3"/>
        <v>10.867360000000001</v>
      </c>
      <c r="U23" s="1059"/>
      <c r="V23" s="1059"/>
      <c r="W23" s="1186"/>
    </row>
    <row r="24" spans="1:23" ht="27" thickBot="1">
      <c r="A24" s="1059"/>
      <c r="B24" s="1180"/>
      <c r="C24" s="539" t="s">
        <v>760</v>
      </c>
      <c r="D24" s="1187">
        <f>SUM(D12:D19)-D22-D23</f>
        <v>4978.9430031906904</v>
      </c>
      <c r="E24" s="1187">
        <f>SUM(E12:E19)-E22-E23</f>
        <v>34489.463258814263</v>
      </c>
      <c r="F24" s="1187">
        <f>SUM(F12:F19)-F22-F23</f>
        <v>73590.519048573638</v>
      </c>
      <c r="G24" s="1187">
        <f t="shared" ref="G24:O24" si="4">SUM(G12:G19)-G22-G23</f>
        <v>113061.0119146466</v>
      </c>
      <c r="H24" s="1187">
        <f t="shared" si="4"/>
        <v>42004.2698115729</v>
      </c>
      <c r="I24" s="1187">
        <f t="shared" si="4"/>
        <v>5046.7252903862518</v>
      </c>
      <c r="J24" s="1187">
        <f t="shared" si="4"/>
        <v>36820.737346014132</v>
      </c>
      <c r="K24" s="1187">
        <f t="shared" si="4"/>
        <v>51471.945374932751</v>
      </c>
      <c r="L24" s="1187">
        <f>SUM(L12:L21)-L22-L23</f>
        <v>95104.088388756616</v>
      </c>
      <c r="M24" s="1187">
        <f t="shared" si="4"/>
        <v>7550.934563562686</v>
      </c>
      <c r="N24" s="1187">
        <f t="shared" si="4"/>
        <v>52262.812106454076</v>
      </c>
      <c r="O24" s="1187">
        <f t="shared" si="4"/>
        <v>68344.46567010977</v>
      </c>
      <c r="P24" s="1187">
        <f>SUM(P12:P21)-P22-P23</f>
        <v>129598.4888357975</v>
      </c>
      <c r="Q24" s="1182">
        <f t="shared" si="0"/>
        <v>34494.400447040884</v>
      </c>
      <c r="R24" s="1182">
        <f t="shared" si="1"/>
        <v>1130.6101191464661</v>
      </c>
      <c r="S24" s="1182">
        <f t="shared" si="2"/>
        <v>951.04088388756611</v>
      </c>
      <c r="T24" s="1182">
        <f t="shared" si="3"/>
        <v>1295.984888357975</v>
      </c>
      <c r="U24" s="1059"/>
      <c r="V24" s="1059"/>
      <c r="W24" s="1186"/>
    </row>
    <row r="25" spans="1:23" ht="18.5" thickBot="1">
      <c r="A25" s="1059"/>
      <c r="B25" s="1180"/>
      <c r="C25" s="685" t="s">
        <v>761</v>
      </c>
      <c r="D25" s="1181"/>
      <c r="E25" s="1181"/>
      <c r="F25" s="1181"/>
      <c r="G25" s="1181">
        <f>-'F-22'!D25</f>
        <v>0</v>
      </c>
      <c r="H25" s="1181"/>
      <c r="I25" s="1181"/>
      <c r="J25" s="1181"/>
      <c r="K25" s="1181"/>
      <c r="L25" s="1181"/>
      <c r="M25" s="1181"/>
      <c r="N25" s="1181"/>
      <c r="O25" s="1181"/>
      <c r="P25" s="1181"/>
      <c r="Q25" s="1059"/>
      <c r="R25" s="1059"/>
      <c r="S25" s="1059"/>
      <c r="T25" s="1059"/>
      <c r="U25" s="1059"/>
      <c r="V25" s="1059"/>
      <c r="W25" s="1186"/>
    </row>
    <row r="26" spans="1:23" ht="26.5" thickBot="1">
      <c r="A26" s="1059"/>
      <c r="B26" s="1180"/>
      <c r="C26" s="685" t="s">
        <v>762</v>
      </c>
      <c r="D26" s="1181"/>
      <c r="E26" s="1181"/>
      <c r="F26" s="1181"/>
      <c r="G26" s="1181"/>
      <c r="H26" s="1181"/>
      <c r="I26" s="1181"/>
      <c r="J26" s="1181"/>
      <c r="K26" s="1181"/>
      <c r="L26" s="1181"/>
      <c r="M26" s="1181">
        <f>+P26/P48*M48</f>
        <v>0</v>
      </c>
      <c r="N26" s="1181">
        <f>+P26/P48*N48</f>
        <v>0</v>
      </c>
      <c r="O26" s="1181">
        <f>+P26/P48*O48</f>
        <v>0</v>
      </c>
      <c r="P26" s="1181">
        <f>(-'F-22'!D26-'truing 20-21'!H23*100)*0.1*0</f>
        <v>0</v>
      </c>
      <c r="Q26" s="1059"/>
      <c r="R26" s="1059"/>
      <c r="S26" s="1059"/>
      <c r="T26" s="1182">
        <f>P26/100</f>
        <v>0</v>
      </c>
      <c r="U26" s="1059"/>
      <c r="V26" s="1059"/>
      <c r="W26" s="1186"/>
    </row>
    <row r="27" spans="1:23">
      <c r="A27" s="1059"/>
      <c r="B27" s="1180"/>
      <c r="C27" s="685" t="s">
        <v>763</v>
      </c>
      <c r="D27" s="1181"/>
      <c r="E27" s="1181"/>
      <c r="F27" s="1181"/>
      <c r="G27" s="1181"/>
      <c r="H27" s="1181"/>
      <c r="I27" s="1181"/>
      <c r="J27" s="1181"/>
      <c r="K27" s="1181"/>
      <c r="L27" s="1181"/>
      <c r="M27" s="1181">
        <f>+P27/P48*M48</f>
        <v>-1860.6178985470283</v>
      </c>
      <c r="N27" s="1181">
        <f>+P27/P48*N48</f>
        <v>-2314.0457922912528</v>
      </c>
      <c r="O27" s="1181">
        <f>+P27/P48*O48</f>
        <v>-5394.2283588321498</v>
      </c>
      <c r="P27" s="1181">
        <f>L37</f>
        <v>-9568.8920496704304</v>
      </c>
      <c r="Q27" s="1059"/>
      <c r="R27" s="1059"/>
      <c r="S27" s="1059"/>
      <c r="T27" s="1182">
        <f>P27/100</f>
        <v>-95.688920496704299</v>
      </c>
      <c r="U27" s="1059"/>
      <c r="V27" s="1059"/>
      <c r="W27" s="1059"/>
    </row>
    <row r="28" spans="1:23">
      <c r="A28" s="1059"/>
      <c r="B28" s="1180"/>
      <c r="C28" s="685" t="s">
        <v>764</v>
      </c>
      <c r="D28" s="1181"/>
      <c r="E28" s="49">
        <f>G28*0.6</f>
        <v>0</v>
      </c>
      <c r="F28" s="49">
        <f>G28-E28</f>
        <v>0</v>
      </c>
      <c r="G28" s="1181">
        <v>0</v>
      </c>
      <c r="H28" s="1181"/>
      <c r="I28" s="1181"/>
      <c r="J28" s="49">
        <f>L28*0.6</f>
        <v>0</v>
      </c>
      <c r="K28" s="49">
        <f>L28-J28</f>
        <v>0</v>
      </c>
      <c r="L28" s="49">
        <f>DEPCAL!F15*0.375%*0</f>
        <v>0</v>
      </c>
      <c r="M28" s="1181"/>
      <c r="N28" s="49">
        <f>P28*0.6</f>
        <v>0</v>
      </c>
      <c r="O28" s="49">
        <f>P28-N28</f>
        <v>0</v>
      </c>
      <c r="P28" s="49">
        <f>DEPCAL!G15*0.375%*0</f>
        <v>0</v>
      </c>
      <c r="Q28" s="1059"/>
      <c r="R28" s="1182">
        <f>G28/100</f>
        <v>0</v>
      </c>
      <c r="S28" s="1182">
        <f>L28/100</f>
        <v>0</v>
      </c>
      <c r="T28" s="1182">
        <f>P28/100</f>
        <v>0</v>
      </c>
      <c r="U28" s="1059"/>
      <c r="V28" s="1059"/>
      <c r="W28" s="1059"/>
    </row>
    <row r="29" spans="1:23" ht="13">
      <c r="A29" s="1059"/>
      <c r="B29" s="1180"/>
      <c r="C29" s="539" t="s">
        <v>765</v>
      </c>
      <c r="D29" s="1183">
        <f>SUM(D26:D28)</f>
        <v>0</v>
      </c>
      <c r="E29" s="1183">
        <f>SUM(E26:E28)</f>
        <v>0</v>
      </c>
      <c r="F29" s="1183">
        <f>SUM(F26:F28)</f>
        <v>0</v>
      </c>
      <c r="G29" s="1183">
        <f>SUM(G25:G28)</f>
        <v>0</v>
      </c>
      <c r="H29" s="1183"/>
      <c r="I29" s="1183">
        <f t="shared" ref="I29:P29" si="5">SUM(I26:I28)</f>
        <v>0</v>
      </c>
      <c r="J29" s="1183">
        <f t="shared" si="5"/>
        <v>0</v>
      </c>
      <c r="K29" s="1183">
        <f t="shared" si="5"/>
        <v>0</v>
      </c>
      <c r="L29" s="1183">
        <f t="shared" si="5"/>
        <v>0</v>
      </c>
      <c r="M29" s="1183">
        <f t="shared" si="5"/>
        <v>-1860.6178985470283</v>
      </c>
      <c r="N29" s="1183">
        <f t="shared" si="5"/>
        <v>-2314.0457922912528</v>
      </c>
      <c r="O29" s="1183">
        <f t="shared" si="5"/>
        <v>-5394.2283588321498</v>
      </c>
      <c r="P29" s="1183">
        <f t="shared" si="5"/>
        <v>-9568.8920496704304</v>
      </c>
      <c r="Q29" s="1059"/>
      <c r="R29" s="1059"/>
      <c r="S29" s="1059"/>
      <c r="T29" s="1059"/>
      <c r="U29" s="1059"/>
      <c r="V29" s="1059"/>
      <c r="W29" s="1059"/>
    </row>
    <row r="30" spans="1:23">
      <c r="A30" s="1059"/>
      <c r="B30" s="1180"/>
      <c r="C30" s="685"/>
      <c r="D30" s="1181"/>
      <c r="E30" s="1181"/>
      <c r="F30" s="1181"/>
      <c r="G30" s="1181"/>
      <c r="H30" s="1181"/>
      <c r="I30" s="1181"/>
      <c r="J30" s="1181"/>
      <c r="K30" s="1181"/>
      <c r="L30" s="1181"/>
      <c r="M30" s="1181"/>
      <c r="N30" s="1181"/>
      <c r="O30" s="1181"/>
      <c r="P30" s="1181"/>
      <c r="Q30" s="1059"/>
      <c r="R30" s="1059"/>
      <c r="S30" s="1059"/>
      <c r="T30" s="1059"/>
      <c r="U30" s="1059"/>
      <c r="V30" s="1059"/>
      <c r="W30" s="1059"/>
    </row>
    <row r="31" spans="1:23" ht="13">
      <c r="A31" s="1059"/>
      <c r="B31" s="1180"/>
      <c r="C31" s="685" t="s">
        <v>766</v>
      </c>
      <c r="D31" s="1183">
        <f>D9+D24+D29</f>
        <v>50073.728755154596</v>
      </c>
      <c r="E31" s="1183">
        <f>E9+E24+E29</f>
        <v>96175.582762835678</v>
      </c>
      <c r="F31" s="1183">
        <f>F9+F24+F29</f>
        <v>231366.83182258828</v>
      </c>
      <c r="G31" s="1183">
        <f t="shared" ref="G31:P31" si="6">G9+G24+G29</f>
        <v>377618.22994464659</v>
      </c>
      <c r="H31" s="1183">
        <f t="shared" si="6"/>
        <v>203243.26981157291</v>
      </c>
      <c r="I31" s="1183">
        <f t="shared" si="6"/>
        <v>63215.625290386255</v>
      </c>
      <c r="J31" s="1183">
        <f t="shared" si="6"/>
        <v>109280.26675777882</v>
      </c>
      <c r="K31" s="1183">
        <f t="shared" si="6"/>
        <v>234393.61437516802</v>
      </c>
      <c r="L31" s="1183">
        <f>L9+L10+L24+L29</f>
        <v>426619.40872075659</v>
      </c>
      <c r="M31" s="1183">
        <f t="shared" si="6"/>
        <v>65570.066665015649</v>
      </c>
      <c r="N31" s="1183">
        <f t="shared" si="6"/>
        <v>124421.06051232049</v>
      </c>
      <c r="O31" s="1183">
        <f t="shared" si="6"/>
        <v>257242.19311311995</v>
      </c>
      <c r="P31" s="1183">
        <f t="shared" si="6"/>
        <v>448673.59678612708</v>
      </c>
      <c r="Q31" s="1182">
        <f>P31-P27-P19</f>
        <v>453442.48883579753</v>
      </c>
      <c r="R31" s="1182">
        <f>G31/100</f>
        <v>3776.182299446466</v>
      </c>
      <c r="S31" s="1182">
        <f>L31/100</f>
        <v>4266.1940872075656</v>
      </c>
      <c r="T31" s="1182">
        <f>P31/100</f>
        <v>4486.7359678612711</v>
      </c>
      <c r="U31" s="1182"/>
      <c r="V31" s="1182">
        <f>T31-T26-T27</f>
        <v>4582.4248883579758</v>
      </c>
      <c r="W31" s="1059"/>
    </row>
    <row r="32" spans="1:23">
      <c r="A32" s="1059"/>
      <c r="B32" s="1180"/>
      <c r="C32" s="685" t="s">
        <v>767</v>
      </c>
      <c r="D32" s="1181">
        <f>+G32/G48*D48</f>
        <v>5818.6952282481516</v>
      </c>
      <c r="E32" s="1181">
        <f>+G32/G48*E48</f>
        <v>7959.5173415712015</v>
      </c>
      <c r="F32" s="1181">
        <f>+G32/G48*F48</f>
        <v>20358.280075180643</v>
      </c>
      <c r="G32" s="1181">
        <f>'F-22'!D8+'F-22'!D9</f>
        <v>34136.492644999998</v>
      </c>
      <c r="H32" s="1181">
        <f>10839+7000</f>
        <v>17839</v>
      </c>
      <c r="I32" s="1181">
        <f>+L32/L48*I48</f>
        <v>5119.7674418604647</v>
      </c>
      <c r="J32" s="1181">
        <f>+L32/L48*J48</f>
        <v>6377.5649794801639</v>
      </c>
      <c r="K32" s="1181">
        <f>+L32/L48*K48</f>
        <v>14402.66757865937</v>
      </c>
      <c r="L32" s="1181">
        <f>V58</f>
        <v>25900</v>
      </c>
      <c r="M32" s="1181">
        <f>+P32/P48*M48</f>
        <v>5205.1688888888893</v>
      </c>
      <c r="N32" s="1181">
        <f>+P32/P48*N48</f>
        <v>6473.6554318351491</v>
      </c>
      <c r="O32" s="1181">
        <f>+P32/P48*O48</f>
        <v>15090.615679275963</v>
      </c>
      <c r="P32" s="1181">
        <f>W58</f>
        <v>26769.440000000002</v>
      </c>
      <c r="Q32" s="1059"/>
      <c r="R32" s="1182">
        <f>G32/100</f>
        <v>341.36492644999998</v>
      </c>
      <c r="S32" s="1182">
        <f>L32/100</f>
        <v>259</v>
      </c>
      <c r="T32" s="1182">
        <f>P32/100</f>
        <v>267.69440000000003</v>
      </c>
      <c r="U32" s="1059"/>
      <c r="V32" s="1059"/>
      <c r="W32" s="1059"/>
    </row>
    <row r="33" spans="2:23" ht="13">
      <c r="B33" s="1180"/>
      <c r="C33" s="415" t="s">
        <v>768</v>
      </c>
      <c r="D33" s="1183">
        <f>D31-D32</f>
        <v>44255.033526906445</v>
      </c>
      <c r="E33" s="1183">
        <f>E31-E32</f>
        <v>88216.065421264473</v>
      </c>
      <c r="F33" s="1183">
        <f>F31-F32</f>
        <v>211008.55174740765</v>
      </c>
      <c r="G33" s="1183">
        <f t="shared" ref="G33:P33" si="7">G31-G32</f>
        <v>343481.7372996466</v>
      </c>
      <c r="H33" s="1183">
        <f t="shared" si="7"/>
        <v>185404.26981157291</v>
      </c>
      <c r="I33" s="1183">
        <f t="shared" si="7"/>
        <v>58095.857848525789</v>
      </c>
      <c r="J33" s="1183">
        <f t="shared" si="7"/>
        <v>102902.70177829867</v>
      </c>
      <c r="K33" s="1183">
        <f t="shared" si="7"/>
        <v>219990.94679650865</v>
      </c>
      <c r="L33" s="1183">
        <f t="shared" si="7"/>
        <v>400719.40872075659</v>
      </c>
      <c r="M33" s="1183">
        <f t="shared" si="7"/>
        <v>60364.89777612676</v>
      </c>
      <c r="N33" s="1183">
        <f t="shared" si="7"/>
        <v>117947.40508048533</v>
      </c>
      <c r="O33" s="1183">
        <f t="shared" si="7"/>
        <v>242151.57743384398</v>
      </c>
      <c r="P33" s="1183">
        <f t="shared" si="7"/>
        <v>421904.15678612707</v>
      </c>
      <c r="Q33" s="1182">
        <f t="shared" ref="Q33" si="8">P33-L33</f>
        <v>21184.748065370484</v>
      </c>
      <c r="R33" s="1182">
        <f>G33/100</f>
        <v>3434.817372996466</v>
      </c>
      <c r="S33" s="1182">
        <f>L33/100</f>
        <v>4007.1940872075661</v>
      </c>
      <c r="T33" s="1182">
        <f>P33/100</f>
        <v>4219.0415678612708</v>
      </c>
      <c r="U33" s="1059"/>
      <c r="V33" s="1182">
        <f>V31-T32</f>
        <v>4314.7304883579754</v>
      </c>
      <c r="W33" s="1059"/>
    </row>
    <row r="34" spans="2:23">
      <c r="B34" s="1180"/>
      <c r="C34" s="685"/>
      <c r="D34" s="1181"/>
      <c r="E34" s="1181"/>
      <c r="F34" s="1181"/>
      <c r="G34" s="1181"/>
      <c r="H34" s="1181"/>
      <c r="I34" s="1181"/>
      <c r="J34" s="1181"/>
      <c r="K34" s="1181"/>
      <c r="L34" s="1181"/>
      <c r="M34" s="1181"/>
      <c r="N34" s="1181"/>
      <c r="O34" s="1181"/>
      <c r="P34" s="1181"/>
      <c r="Q34" s="1059"/>
      <c r="R34" s="1059"/>
      <c r="S34" s="1059"/>
      <c r="T34" s="1059"/>
      <c r="U34" s="1059"/>
      <c r="V34" s="1059"/>
      <c r="W34" s="1059"/>
    </row>
    <row r="35" spans="2:23">
      <c r="B35" s="1180"/>
      <c r="C35" s="685" t="s">
        <v>769</v>
      </c>
      <c r="D35" s="1181">
        <f>+'T-6'!I64</f>
        <v>91798.209999850005</v>
      </c>
      <c r="E35" s="1181">
        <f>+'T-6'!I54</f>
        <v>103506.97</v>
      </c>
      <c r="F35" s="1181">
        <f>+G35-D35-E35</f>
        <v>107752.74749715001</v>
      </c>
      <c r="G35" s="1181">
        <f>+'F-22'!D6</f>
        <v>303057.92749700003</v>
      </c>
      <c r="H35" s="1181">
        <f>216604-1614-7000</f>
        <v>207990</v>
      </c>
      <c r="I35" s="1181">
        <f>+'T-7 (Curr)'!AL63-'T-7 (Curr)'!AI63</f>
        <v>51451.561825375305</v>
      </c>
      <c r="J35" s="1181">
        <f>+'T-7 (Curr)'!AL52-'T-7 (Curr)'!AI52</f>
        <v>53147.179495165248</v>
      </c>
      <c r="K35" s="1181">
        <f>+'T-7 (Curr)'!AL35-'T-7 (Curr)'!AI35</f>
        <v>75823.28344989146</v>
      </c>
      <c r="L35" s="1181">
        <f>'T-7 (Curr)'!AL64-'T-7 (Curr)'!AI64+'T-6 (six mth)'!I66</f>
        <v>387440.20477042702</v>
      </c>
      <c r="M35" s="1181">
        <f>+'T-8'!BQ63-'T-8'!BN63</f>
        <v>128788.3045448998</v>
      </c>
      <c r="N35" s="1181">
        <f>+'T-8'!BQ52-'T-8'!BN52</f>
        <v>115931.53292203871</v>
      </c>
      <c r="O35" s="1181">
        <f>+'T-8'!BQ34-'T-8'!BN34</f>
        <v>159151.00661844597</v>
      </c>
      <c r="P35" s="1181">
        <f>'T-8'!BQ64-'T-8'!BN64</f>
        <v>403870.84408538451</v>
      </c>
      <c r="Q35" s="1182">
        <f t="shared" ref="Q35" si="9">P35-L35</f>
        <v>16430.639314957487</v>
      </c>
      <c r="R35" s="1182">
        <f>G35/100</f>
        <v>3030.5792749700004</v>
      </c>
      <c r="S35" s="1182">
        <f>L35/100</f>
        <v>3874.4020477042704</v>
      </c>
      <c r="T35" s="1182">
        <f>P35/100</f>
        <v>4038.7084408538449</v>
      </c>
      <c r="U35" s="1059"/>
      <c r="V35" s="1059"/>
      <c r="W35" s="1059"/>
    </row>
    <row r="36" spans="2:23">
      <c r="B36" s="1180"/>
      <c r="C36" s="81" t="s">
        <v>770</v>
      </c>
      <c r="D36" s="1181"/>
      <c r="E36" s="1181"/>
      <c r="F36" s="1181"/>
      <c r="G36" s="1181">
        <f>+'F-22'!D23</f>
        <v>0</v>
      </c>
      <c r="H36" s="1181"/>
      <c r="I36" s="1181"/>
      <c r="J36" s="1181"/>
      <c r="K36" s="1181"/>
      <c r="L36" s="1181">
        <f>'F-4'!H66+'F-4'!I66</f>
        <v>22848.095999999998</v>
      </c>
      <c r="M36" s="1181"/>
      <c r="N36" s="1181"/>
      <c r="O36" s="1181"/>
      <c r="P36" s="1181"/>
      <c r="Q36" s="1059"/>
      <c r="R36" s="1059"/>
      <c r="S36" s="1059"/>
      <c r="T36" s="1059"/>
      <c r="U36" s="1059"/>
      <c r="V36" s="1059"/>
      <c r="W36" s="1059"/>
    </row>
    <row r="37" spans="2:23">
      <c r="B37" s="1180"/>
      <c r="C37" s="685" t="s">
        <v>771</v>
      </c>
      <c r="D37" s="1181">
        <f>D33-D35</f>
        <v>-47543.17647294356</v>
      </c>
      <c r="E37" s="1181">
        <f>E33-E35</f>
        <v>-15290.904578735528</v>
      </c>
      <c r="F37" s="1181">
        <f>F33-F35</f>
        <v>103255.80425025764</v>
      </c>
      <c r="G37" s="1181">
        <f>G33-G35-G36</f>
        <v>40423.809802646574</v>
      </c>
      <c r="H37" s="1181">
        <f>H33-H35-H36</f>
        <v>-22585.730188427086</v>
      </c>
      <c r="I37" s="1181">
        <f t="shared" ref="I37:P37" si="10">I33-I35</f>
        <v>6644.296023150484</v>
      </c>
      <c r="J37" s="1181">
        <f t="shared" si="10"/>
        <v>49755.522283133418</v>
      </c>
      <c r="K37" s="1181">
        <f t="shared" si="10"/>
        <v>144167.66334661719</v>
      </c>
      <c r="L37" s="1181">
        <f>L33-L35-L36</f>
        <v>-9568.8920496704304</v>
      </c>
      <c r="M37" s="1181">
        <f t="shared" si="10"/>
        <v>-68423.406768773042</v>
      </c>
      <c r="N37" s="1181">
        <f t="shared" si="10"/>
        <v>2015.8721584466257</v>
      </c>
      <c r="O37" s="1181">
        <f t="shared" si="10"/>
        <v>83000.570815398009</v>
      </c>
      <c r="P37" s="1181">
        <f t="shared" si="10"/>
        <v>18033.312700742565</v>
      </c>
      <c r="Q37" s="1182">
        <f t="shared" ref="Q37" si="11">P37-L37</f>
        <v>27602.204750412995</v>
      </c>
      <c r="R37" s="1182">
        <f>G37/100</f>
        <v>404.23809802646576</v>
      </c>
      <c r="S37" s="1182">
        <f>L37/100</f>
        <v>-95.688920496704299</v>
      </c>
      <c r="T37" s="1182">
        <f>P37/100</f>
        <v>180.33312700742565</v>
      </c>
      <c r="U37" s="1059"/>
      <c r="V37" s="1059"/>
      <c r="W37" s="1059"/>
    </row>
    <row r="38" spans="2:23">
      <c r="B38" s="1171"/>
      <c r="C38" s="800" t="s">
        <v>772</v>
      </c>
      <c r="D38" s="800"/>
      <c r="E38" s="800"/>
      <c r="F38" s="800"/>
      <c r="G38" s="800"/>
      <c r="H38" s="800"/>
      <c r="I38" s="800"/>
      <c r="J38" s="800"/>
      <c r="K38" s="800"/>
      <c r="L38" s="800"/>
      <c r="M38" s="800"/>
      <c r="N38" s="800"/>
      <c r="O38" s="800"/>
      <c r="P38" s="800"/>
      <c r="Q38" s="1059"/>
      <c r="R38" s="1059"/>
      <c r="S38" s="1059"/>
      <c r="T38" s="1059"/>
      <c r="U38" s="1059"/>
      <c r="V38" s="1059"/>
      <c r="W38" s="1059"/>
    </row>
    <row r="39" spans="2:23">
      <c r="B39" s="1171"/>
      <c r="C39" s="800"/>
      <c r="D39" s="800"/>
      <c r="E39" s="800"/>
      <c r="F39" s="800"/>
      <c r="G39" s="1188">
        <f>-('F-22'!D24+'F-22'!D25-'F-22'!D27)</f>
        <v>40423.809802646581</v>
      </c>
      <c r="H39" s="1188"/>
      <c r="I39" s="1188"/>
      <c r="J39" s="1188"/>
      <c r="K39" s="1188"/>
      <c r="L39" s="1188">
        <f>-('F-22'!E32-'F-22'!E26)</f>
        <v>-9568.8920496704377</v>
      </c>
      <c r="M39" s="1188">
        <f>L39+4800</f>
        <v>-4768.8920496704377</v>
      </c>
      <c r="N39" s="1188"/>
      <c r="O39" s="1188"/>
      <c r="P39" s="1188">
        <f>-('F-22'!F32)</f>
        <v>18135.330240742529</v>
      </c>
      <c r="Q39" s="1182">
        <f>P39+4800</f>
        <v>22935.330240742529</v>
      </c>
      <c r="R39" s="1059"/>
      <c r="S39" s="1059"/>
      <c r="T39" s="1059"/>
      <c r="U39" s="1059"/>
      <c r="V39" s="1059"/>
      <c r="W39" s="1059"/>
    </row>
    <row r="40" spans="2:23">
      <c r="B40" s="1171"/>
      <c r="C40" s="800"/>
      <c r="D40" s="800"/>
      <c r="E40" s="800"/>
      <c r="F40" s="800"/>
      <c r="G40" s="1188">
        <f>G37-G19</f>
        <v>40423.809802646574</v>
      </c>
      <c r="H40" s="1188"/>
      <c r="I40" s="1188"/>
      <c r="J40" s="1188"/>
      <c r="K40" s="1188"/>
      <c r="L40" s="1188">
        <f>L37-L39</f>
        <v>0</v>
      </c>
      <c r="M40" s="1188"/>
      <c r="N40" s="1188"/>
      <c r="O40" s="1188"/>
      <c r="P40" s="1188">
        <f>P37-P39</f>
        <v>-102.01753999996436</v>
      </c>
      <c r="Q40" s="1059"/>
      <c r="R40" s="1059"/>
      <c r="S40" s="1059"/>
      <c r="T40" s="1059"/>
      <c r="U40" s="1059"/>
      <c r="V40" s="1059"/>
      <c r="W40" s="1059"/>
    </row>
    <row r="41" spans="2:23">
      <c r="B41" s="1171"/>
      <c r="C41" s="1189" t="s">
        <v>623</v>
      </c>
      <c r="D41" s="1188">
        <f>+'loan&amp;int'!B106</f>
        <v>76465.562300000005</v>
      </c>
      <c r="E41" s="1188"/>
      <c r="F41" s="1188"/>
      <c r="G41" s="1188">
        <f>G39-G40</f>
        <v>0</v>
      </c>
      <c r="H41" s="1188"/>
      <c r="I41" s="1188">
        <f>+'loan&amp;int'!C106</f>
        <v>88242.232300000003</v>
      </c>
      <c r="J41" s="1188"/>
      <c r="K41" s="1188"/>
      <c r="L41" s="1188"/>
      <c r="M41" s="1188"/>
      <c r="N41" s="1188"/>
      <c r="O41" s="1188"/>
      <c r="P41" s="1188"/>
      <c r="Q41" s="1059"/>
      <c r="R41" s="1059"/>
      <c r="S41" s="1059"/>
      <c r="T41" s="1059"/>
      <c r="U41" s="1059"/>
      <c r="V41" s="1059"/>
      <c r="W41" s="1059"/>
    </row>
    <row r="42" spans="2:23">
      <c r="B42" s="1171"/>
      <c r="C42" s="800"/>
      <c r="D42" s="1190"/>
      <c r="E42" s="1190"/>
      <c r="F42" s="1191"/>
      <c r="G42" s="800"/>
      <c r="H42" s="800"/>
      <c r="I42" s="1190"/>
      <c r="J42" s="800"/>
      <c r="K42" s="1192"/>
      <c r="L42" s="800"/>
      <c r="M42" s="800"/>
      <c r="N42" s="800"/>
      <c r="O42" s="1192"/>
      <c r="P42" s="800"/>
      <c r="Q42" s="1059"/>
      <c r="R42" s="1059"/>
      <c r="S42" s="1059"/>
      <c r="T42" s="1059"/>
      <c r="U42" s="1059"/>
      <c r="V42" s="1059"/>
      <c r="W42" s="1059"/>
    </row>
    <row r="43" spans="2:23">
      <c r="B43" s="1171"/>
      <c r="C43" s="800"/>
      <c r="D43" s="800"/>
      <c r="E43" s="800"/>
      <c r="F43" s="800"/>
      <c r="G43" s="1192"/>
      <c r="H43" s="1192"/>
      <c r="I43" s="800"/>
      <c r="J43" s="800"/>
      <c r="K43" s="800"/>
      <c r="L43" s="800"/>
      <c r="M43" s="800"/>
      <c r="N43" s="800"/>
      <c r="O43" s="800"/>
      <c r="P43" s="800"/>
      <c r="Q43" s="1059"/>
      <c r="R43" s="1059"/>
      <c r="S43" s="1059"/>
      <c r="T43" s="1059"/>
      <c r="U43" s="1059"/>
      <c r="V43" s="1059"/>
      <c r="W43" s="1059"/>
    </row>
    <row r="44" spans="2:23">
      <c r="B44" s="1171"/>
      <c r="C44" s="800"/>
      <c r="D44" s="800"/>
      <c r="E44" s="800"/>
      <c r="F44" s="800"/>
      <c r="G44" s="800"/>
      <c r="H44" s="800"/>
      <c r="I44" s="800"/>
      <c r="J44" s="800"/>
      <c r="K44" s="800"/>
      <c r="L44" s="800"/>
      <c r="M44" s="800"/>
      <c r="N44" s="800"/>
      <c r="O44" s="800"/>
      <c r="P44" s="800"/>
      <c r="Q44" s="1059"/>
      <c r="R44" s="1059"/>
      <c r="S44" s="1059"/>
      <c r="T44" s="1059"/>
      <c r="U44" s="1059"/>
      <c r="V44" s="1059"/>
      <c r="W44" s="1059"/>
    </row>
    <row r="45" spans="2:23">
      <c r="B45" s="1171"/>
      <c r="C45" s="800"/>
      <c r="D45" s="800"/>
      <c r="E45" s="800"/>
      <c r="F45" s="800"/>
      <c r="G45" s="800"/>
      <c r="H45" s="800"/>
      <c r="I45" s="800"/>
      <c r="J45" s="800"/>
      <c r="K45" s="800"/>
      <c r="L45" s="7"/>
      <c r="M45" s="800"/>
      <c r="N45" s="800"/>
      <c r="O45" s="800"/>
      <c r="P45" s="800"/>
      <c r="Q45" s="1059"/>
      <c r="R45" s="1059"/>
      <c r="S45" s="1305" t="s">
        <v>773</v>
      </c>
      <c r="T45" s="1305"/>
      <c r="U45" s="1305"/>
      <c r="V45" s="1059"/>
      <c r="W45" s="1059" t="s">
        <v>774</v>
      </c>
    </row>
    <row r="46" spans="2:23" ht="13">
      <c r="B46"/>
      <c r="C46" s="1193" t="s">
        <v>775</v>
      </c>
      <c r="D46" s="800"/>
      <c r="E46" s="800"/>
      <c r="F46" s="800"/>
      <c r="G46" s="800"/>
      <c r="H46" s="800"/>
      <c r="I46"/>
      <c r="J46"/>
      <c r="K46"/>
      <c r="L46" s="7"/>
      <c r="M46" s="800"/>
      <c r="N46" s="800"/>
      <c r="O46" s="800"/>
      <c r="P46" s="1192"/>
      <c r="Q46" s="1059"/>
      <c r="R46" s="1059" t="s">
        <v>390</v>
      </c>
      <c r="S46" s="1059" t="s">
        <v>776</v>
      </c>
      <c r="T46" s="1059" t="s">
        <v>777</v>
      </c>
      <c r="U46" s="1059" t="s">
        <v>150</v>
      </c>
      <c r="V46" s="1059" t="s">
        <v>778</v>
      </c>
      <c r="W46" s="1059"/>
    </row>
    <row r="47" spans="2:23">
      <c r="B47" s="1" t="s">
        <v>408</v>
      </c>
      <c r="C47" t="s">
        <v>779</v>
      </c>
      <c r="D47" s="800"/>
      <c r="E47" s="800"/>
      <c r="F47" s="800"/>
      <c r="G47" s="800"/>
      <c r="H47" s="800"/>
      <c r="I47"/>
      <c r="J47"/>
      <c r="K47"/>
      <c r="L47"/>
      <c r="M47" s="800"/>
      <c r="N47" s="800"/>
      <c r="O47" s="800"/>
      <c r="P47" s="800"/>
      <c r="Q47" s="1059"/>
      <c r="R47" s="1059" t="s">
        <v>780</v>
      </c>
      <c r="S47" s="1059">
        <v>2763</v>
      </c>
      <c r="T47" s="1059">
        <f>S47</f>
        <v>2763</v>
      </c>
      <c r="U47" s="1059">
        <f t="shared" ref="U47:U55" si="12">T47+S47</f>
        <v>5526</v>
      </c>
      <c r="V47" s="1059">
        <f>U47*0.5</f>
        <v>2763</v>
      </c>
      <c r="W47" s="1059">
        <f>P9*1%</f>
        <v>3286.44</v>
      </c>
    </row>
    <row r="48" spans="2:23">
      <c r="B48" s="1"/>
      <c r="C48" t="s">
        <v>781</v>
      </c>
      <c r="D48" s="800">
        <f>+'F-5'!D11</f>
        <v>1299.68</v>
      </c>
      <c r="E48" s="800">
        <f>+'F-5'!E11</f>
        <v>1777.8600000000001</v>
      </c>
      <c r="F48" s="4">
        <f>G48-E48-D48</f>
        <v>4547.2822359999991</v>
      </c>
      <c r="G48" s="4">
        <f>'F-5'!G7</f>
        <v>7624.822236</v>
      </c>
      <c r="H48" s="4"/>
      <c r="I48" s="4">
        <f>'F-5'!H11</f>
        <v>1700</v>
      </c>
      <c r="J48" s="4">
        <f>'F-5'!I11/85*100</f>
        <v>2117.6470588235293</v>
      </c>
      <c r="K48" s="4">
        <f>L48-J48-I48</f>
        <v>4782.3529411764703</v>
      </c>
      <c r="L48" s="4">
        <f>'F-5'!K7</f>
        <v>8600</v>
      </c>
      <c r="M48" s="800">
        <f>+'F-5'!L11</f>
        <v>1750</v>
      </c>
      <c r="N48" s="1194">
        <f>+'F-5'!M11/85*100</f>
        <v>2176.4705905882356</v>
      </c>
      <c r="O48" s="1192">
        <f>+P48-M48-N48</f>
        <v>5073.5294094117644</v>
      </c>
      <c r="P48" s="1192">
        <f>+'F-5'!O7</f>
        <v>9000</v>
      </c>
      <c r="Q48" s="1059"/>
      <c r="R48" s="1059" t="s">
        <v>782</v>
      </c>
      <c r="S48" s="1059">
        <v>1217</v>
      </c>
      <c r="T48" s="1059">
        <v>851</v>
      </c>
      <c r="U48" s="1059">
        <f t="shared" si="12"/>
        <v>2068</v>
      </c>
      <c r="V48" s="1059">
        <f t="shared" ref="V48:V55" si="13">U48</f>
        <v>2068</v>
      </c>
      <c r="W48" s="1059">
        <v>2150</v>
      </c>
    </row>
    <row r="49" spans="2:23">
      <c r="B49" s="1"/>
      <c r="C49" t="s">
        <v>783</v>
      </c>
      <c r="D49" s="800"/>
      <c r="E49" s="800"/>
      <c r="F49" s="800"/>
      <c r="G49" s="7">
        <f>G9/G48/10</f>
        <v>3.4696837492278028</v>
      </c>
      <c r="H49" s="7"/>
      <c r="I49" s="4"/>
      <c r="J49" s="4"/>
      <c r="K49" s="4"/>
      <c r="L49" s="7">
        <f>L9/L48/10</f>
        <v>3.6459313768837207</v>
      </c>
      <c r="M49" s="800"/>
      <c r="N49" s="800"/>
      <c r="O49" s="800"/>
      <c r="P49" s="7">
        <f>P9/P48/10</f>
        <v>3.6515999999999997</v>
      </c>
      <c r="Q49" s="1059"/>
      <c r="R49" s="1059" t="s">
        <v>784</v>
      </c>
      <c r="S49" s="1059">
        <v>776</v>
      </c>
      <c r="T49" s="1059">
        <v>0</v>
      </c>
      <c r="U49" s="1059">
        <f t="shared" si="12"/>
        <v>776</v>
      </c>
      <c r="V49" s="1059">
        <f t="shared" si="13"/>
        <v>776</v>
      </c>
      <c r="W49" s="1059">
        <v>0</v>
      </c>
    </row>
    <row r="50" spans="2:23">
      <c r="B50" s="1"/>
      <c r="C50" t="s">
        <v>785</v>
      </c>
      <c r="D50" s="7">
        <f>D48*$G$49*10</f>
        <v>45094.785751963907</v>
      </c>
      <c r="E50" s="7">
        <f>E48*$G$49*10</f>
        <v>61686.119504021415</v>
      </c>
      <c r="F50" s="7">
        <f>F48*$G$49*10</f>
        <v>157776.31277401463</v>
      </c>
      <c r="G50" s="7">
        <f>SUM(D50:F50)</f>
        <v>264557.21802999999</v>
      </c>
      <c r="H50" s="7"/>
      <c r="I50" s="7">
        <f>I48*$L$49*10</f>
        <v>61980.833407023252</v>
      </c>
      <c r="J50" s="7">
        <f>J48*$L$49*10</f>
        <v>77207.958569302311</v>
      </c>
      <c r="K50" s="7">
        <f>K48*$L$49*10</f>
        <v>174361.30643567443</v>
      </c>
      <c r="L50" s="7">
        <f>SUM(I50:K50)</f>
        <v>313550.09841199999</v>
      </c>
      <c r="M50" s="800">
        <f>+M48*P49*10</f>
        <v>63902.999999999993</v>
      </c>
      <c r="N50" s="800">
        <f>+N48*P49*10</f>
        <v>79476.000085920008</v>
      </c>
      <c r="O50" s="800">
        <f>+O48*P49*10</f>
        <v>185264.99991407996</v>
      </c>
      <c r="P50" s="7">
        <f>SUM(M50:O50)</f>
        <v>328644</v>
      </c>
      <c r="Q50" s="1059"/>
      <c r="R50" s="1059" t="s">
        <v>786</v>
      </c>
      <c r="S50" s="1059">
        <v>87</v>
      </c>
      <c r="T50" s="1059">
        <v>0</v>
      </c>
      <c r="U50" s="1059">
        <f t="shared" si="12"/>
        <v>87</v>
      </c>
      <c r="V50" s="1059">
        <f t="shared" si="13"/>
        <v>87</v>
      </c>
      <c r="W50" s="1059">
        <v>0</v>
      </c>
    </row>
    <row r="51" spans="2:23">
      <c r="B51" s="1"/>
      <c r="C51"/>
      <c r="D51" s="800"/>
      <c r="E51" s="800"/>
      <c r="F51" s="800"/>
      <c r="G51" s="800"/>
      <c r="H51" s="800"/>
      <c r="I51"/>
      <c r="J51"/>
      <c r="K51"/>
      <c r="L51"/>
      <c r="M51" s="800"/>
      <c r="N51" s="800"/>
      <c r="O51" s="800"/>
      <c r="P51" s="800"/>
      <c r="Q51" s="1059"/>
      <c r="R51" s="1059" t="s">
        <v>787</v>
      </c>
      <c r="S51" s="1059">
        <v>1354</v>
      </c>
      <c r="T51" s="1059">
        <v>250</v>
      </c>
      <c r="U51" s="1059">
        <f t="shared" si="12"/>
        <v>1604</v>
      </c>
      <c r="V51" s="1059">
        <f t="shared" si="13"/>
        <v>1604</v>
      </c>
      <c r="W51" s="1059">
        <v>2000</v>
      </c>
    </row>
    <row r="52" spans="2:23">
      <c r="B52" s="1" t="s">
        <v>553</v>
      </c>
      <c r="C52" t="s">
        <v>788</v>
      </c>
      <c r="D52" s="800"/>
      <c r="E52" s="800"/>
      <c r="F52" s="800"/>
      <c r="G52" s="800"/>
      <c r="H52" s="800"/>
      <c r="I52"/>
      <c r="J52"/>
      <c r="K52"/>
      <c r="L52"/>
      <c r="M52" s="800"/>
      <c r="N52" s="800"/>
      <c r="O52" s="800"/>
      <c r="P52" s="800"/>
      <c r="Q52" s="1059"/>
      <c r="R52" s="1059" t="s">
        <v>789</v>
      </c>
      <c r="S52" s="1059">
        <v>788</v>
      </c>
      <c r="T52" s="1059"/>
      <c r="U52" s="1059">
        <f t="shared" si="12"/>
        <v>788</v>
      </c>
      <c r="V52" s="1059">
        <f t="shared" si="13"/>
        <v>788</v>
      </c>
      <c r="W52" s="1059">
        <v>1000</v>
      </c>
    </row>
    <row r="53" spans="2:23">
      <c r="B53" s="1" t="s">
        <v>675</v>
      </c>
      <c r="C53" t="s">
        <v>790</v>
      </c>
      <c r="D53" s="800"/>
      <c r="E53" s="800"/>
      <c r="F53" s="800"/>
      <c r="G53" s="800"/>
      <c r="H53" s="800"/>
      <c r="I53"/>
      <c r="J53"/>
      <c r="K53"/>
      <c r="L53"/>
      <c r="M53" s="800"/>
      <c r="N53" s="800"/>
      <c r="O53" s="800"/>
      <c r="P53" s="800"/>
      <c r="Q53" s="1059"/>
      <c r="R53" s="1059" t="s">
        <v>791</v>
      </c>
      <c r="S53" s="1059">
        <v>2740</v>
      </c>
      <c r="T53" s="1059">
        <v>2200</v>
      </c>
      <c r="U53" s="1059">
        <f t="shared" si="12"/>
        <v>4940</v>
      </c>
      <c r="V53" s="1059">
        <f t="shared" si="13"/>
        <v>4940</v>
      </c>
      <c r="W53" s="1059">
        <v>5200</v>
      </c>
    </row>
    <row r="54" spans="2:23">
      <c r="B54" s="1" t="s">
        <v>792</v>
      </c>
      <c r="C54" t="s">
        <v>793</v>
      </c>
      <c r="D54" s="800"/>
      <c r="E54" s="800"/>
      <c r="F54" s="800"/>
      <c r="G54" s="800"/>
      <c r="H54" s="800"/>
      <c r="I54" s="1111" t="s">
        <v>794</v>
      </c>
      <c r="J54"/>
      <c r="K54"/>
      <c r="L54"/>
      <c r="M54" s="800"/>
      <c r="N54" s="800"/>
      <c r="O54" s="800"/>
      <c r="P54" s="800"/>
      <c r="Q54" s="1059"/>
      <c r="R54" s="1059" t="s">
        <v>795</v>
      </c>
      <c r="S54" s="1059">
        <v>553</v>
      </c>
      <c r="T54" s="1059">
        <v>0</v>
      </c>
      <c r="U54" s="1059">
        <f t="shared" si="12"/>
        <v>553</v>
      </c>
      <c r="V54" s="1059">
        <f t="shared" si="13"/>
        <v>553</v>
      </c>
      <c r="W54" s="1059">
        <v>0</v>
      </c>
    </row>
    <row r="55" spans="2:23">
      <c r="B55" s="1" t="s">
        <v>708</v>
      </c>
      <c r="C55" t="s">
        <v>796</v>
      </c>
      <c r="D55" s="800"/>
      <c r="E55" s="800"/>
      <c r="F55" s="800"/>
      <c r="G55" s="800"/>
      <c r="H55" s="800"/>
      <c r="I55" s="1111" t="s">
        <v>794</v>
      </c>
      <c r="J55"/>
      <c r="K55"/>
      <c r="L55"/>
      <c r="M55" s="800"/>
      <c r="N55" s="800"/>
      <c r="O55" s="800"/>
      <c r="P55" s="800"/>
      <c r="Q55" s="1059"/>
      <c r="R55" s="1059" t="s">
        <v>797</v>
      </c>
      <c r="S55" s="1059">
        <v>562</v>
      </c>
      <c r="T55" s="1059"/>
      <c r="U55" s="1059">
        <f t="shared" si="12"/>
        <v>562</v>
      </c>
      <c r="V55" s="1059">
        <f t="shared" si="13"/>
        <v>562</v>
      </c>
      <c r="W55" s="1059">
        <v>200</v>
      </c>
    </row>
    <row r="56" spans="2:23">
      <c r="B56" s="1" t="s">
        <v>711</v>
      </c>
      <c r="C56" t="s">
        <v>798</v>
      </c>
      <c r="D56" s="800"/>
      <c r="E56" s="800"/>
      <c r="F56" s="800"/>
      <c r="G56" s="800"/>
      <c r="H56" s="800"/>
      <c r="I56" s="1111" t="s">
        <v>794</v>
      </c>
      <c r="J56"/>
      <c r="K56"/>
      <c r="L56"/>
      <c r="M56" s="800"/>
      <c r="N56" s="800"/>
      <c r="O56" s="800"/>
      <c r="P56" s="800"/>
      <c r="Q56" s="1059"/>
      <c r="R56" s="1059"/>
      <c r="S56" s="1059">
        <f>SUM(S47:S55)</f>
        <v>10840</v>
      </c>
      <c r="T56" s="1059">
        <f>SUM(T47:T55)</f>
        <v>6064</v>
      </c>
      <c r="U56" s="1059">
        <f>SUM(U47:U55)</f>
        <v>16904</v>
      </c>
      <c r="V56" s="1059">
        <f>SUM(V47:V55)</f>
        <v>14141</v>
      </c>
      <c r="W56" s="1059">
        <f>SUM(W47:W55)</f>
        <v>13836.44</v>
      </c>
    </row>
    <row r="57" spans="2:23">
      <c r="B57" s="1171"/>
      <c r="C57" s="800"/>
      <c r="D57" s="800"/>
      <c r="E57" s="800"/>
      <c r="F57" s="800"/>
      <c r="G57" s="800"/>
      <c r="H57" s="800"/>
      <c r="I57" s="800"/>
      <c r="J57" s="800"/>
      <c r="K57" s="800"/>
      <c r="L57" s="800"/>
      <c r="M57" s="800"/>
      <c r="N57" s="800"/>
      <c r="O57" s="800"/>
      <c r="P57" s="800"/>
      <c r="Q57" s="1059"/>
      <c r="R57" s="1059" t="s">
        <v>799</v>
      </c>
      <c r="S57" s="1059">
        <v>6439</v>
      </c>
      <c r="T57" s="1059">
        <f>3820+300*5</f>
        <v>5320</v>
      </c>
      <c r="U57" s="1059">
        <f>T57+S57</f>
        <v>11759</v>
      </c>
      <c r="V57" s="1059">
        <f>U57</f>
        <v>11759</v>
      </c>
      <c r="W57" s="1059">
        <v>12933</v>
      </c>
    </row>
    <row r="58" spans="2:23">
      <c r="B58" s="1171"/>
      <c r="C58" s="800"/>
      <c r="D58" s="800"/>
      <c r="E58" s="800"/>
      <c r="F58" s="800"/>
      <c r="G58" s="800"/>
      <c r="H58" s="800"/>
      <c r="I58" s="800"/>
      <c r="J58" s="800"/>
      <c r="K58" s="800"/>
      <c r="L58" s="800"/>
      <c r="M58" s="800"/>
      <c r="N58" s="800"/>
      <c r="O58" s="800"/>
      <c r="P58" s="800"/>
      <c r="Q58" s="1059"/>
      <c r="R58" s="1059"/>
      <c r="S58" s="1059">
        <f>S56+S57</f>
        <v>17279</v>
      </c>
      <c r="T58" s="1059">
        <f>T56+T57</f>
        <v>11384</v>
      </c>
      <c r="U58" s="1059">
        <f>U56+U57</f>
        <v>28663</v>
      </c>
      <c r="V58" s="1059">
        <f>V56+V57</f>
        <v>25900</v>
      </c>
      <c r="W58" s="1059">
        <f>W56+W57</f>
        <v>26769.440000000002</v>
      </c>
    </row>
    <row r="60" spans="2:23">
      <c r="B60" s="1171"/>
      <c r="C60" s="800"/>
      <c r="D60" s="800"/>
      <c r="E60" s="800"/>
      <c r="F60" s="800"/>
      <c r="G60" s="800"/>
      <c r="H60" s="800"/>
      <c r="I60" s="800"/>
      <c r="J60" s="800"/>
      <c r="K60" s="800"/>
      <c r="L60" s="800"/>
      <c r="M60" s="800"/>
      <c r="N60" s="800"/>
      <c r="O60" s="800"/>
      <c r="P60" s="800"/>
      <c r="Q60" s="1059"/>
      <c r="R60" s="1059"/>
      <c r="S60" s="1059"/>
      <c r="T60" s="1059"/>
      <c r="U60" s="1059"/>
      <c r="V60" s="1059"/>
      <c r="W60" s="1059">
        <v>26769.439999999999</v>
      </c>
    </row>
  </sheetData>
  <mergeCells count="6">
    <mergeCell ref="S45:U45"/>
    <mergeCell ref="I3:L3"/>
    <mergeCell ref="B2:P2"/>
    <mergeCell ref="O1:P1"/>
    <mergeCell ref="D3:F3"/>
    <mergeCell ref="M3:O3"/>
  </mergeCells>
  <phoneticPr fontId="43" type="noConversion"/>
  <printOptions horizontalCentered="1" gridLines="1"/>
  <pageMargins left="0" right="0" top="0.70866141732283472" bottom="0.51181102362204722" header="0" footer="0.39370078740157483"/>
  <pageSetup paperSize="9" scale="80" orientation="landscape" blackAndWhite="1" r:id="rId1"/>
  <headerFooter alignWithMargins="0">
    <oddHeader xml:space="preserve">&amp;R
</oddHeader>
    <oddFooter>&amp;R&amp;"Arial,Bold"&amp;12OERC FORM &amp;A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Q43"/>
  <sheetViews>
    <sheetView view="pageBreakPreview" zoomScaleSheetLayoutView="100" workbookViewId="0">
      <selection activeCell="B10" sqref="B10"/>
    </sheetView>
  </sheetViews>
  <sheetFormatPr defaultColWidth="14.7265625" defaultRowHeight="12.5"/>
  <cols>
    <col min="1" max="1" width="33" customWidth="1"/>
    <col min="2" max="2" width="10.7265625" customWidth="1"/>
    <col min="3" max="3" width="9.7265625" customWidth="1"/>
    <col min="4" max="5" width="9.453125" customWidth="1"/>
    <col min="6" max="6" width="10.26953125" customWidth="1"/>
    <col min="7" max="7" width="9.7265625" customWidth="1"/>
    <col min="8" max="8" width="9.81640625" customWidth="1"/>
    <col min="9" max="9" width="10.26953125" customWidth="1"/>
    <col min="10" max="10" width="10.1796875" customWidth="1"/>
    <col min="11" max="11" width="9.54296875" customWidth="1"/>
    <col min="12" max="12" width="10.1796875" customWidth="1"/>
    <col min="13" max="13" width="10.26953125" customWidth="1"/>
    <col min="14" max="16" width="14.7265625" customWidth="1"/>
    <col min="17" max="17" width="14.7265625" hidden="1" customWidth="1"/>
  </cols>
  <sheetData>
    <row r="1" spans="1:13" ht="13">
      <c r="A1" s="20" t="s">
        <v>109</v>
      </c>
      <c r="K1" s="3" t="s">
        <v>0</v>
      </c>
      <c r="L1" s="21" t="s">
        <v>800</v>
      </c>
    </row>
    <row r="2" spans="1:13" ht="18">
      <c r="A2" s="38" t="s">
        <v>801</v>
      </c>
      <c r="B2" s="43"/>
      <c r="C2" s="43"/>
      <c r="D2" s="43"/>
      <c r="E2" s="43"/>
      <c r="F2" s="43"/>
      <c r="G2" s="43"/>
      <c r="H2" s="43"/>
      <c r="I2" s="43"/>
      <c r="J2" s="43"/>
      <c r="K2" s="43"/>
      <c r="L2" s="22"/>
      <c r="M2" s="22"/>
    </row>
    <row r="3" spans="1:13" ht="13" thickBot="1"/>
    <row r="4" spans="1:13" ht="16" thickBot="1">
      <c r="A4" s="177"/>
      <c r="B4" s="1295" t="s">
        <v>94</v>
      </c>
      <c r="C4" s="1296"/>
      <c r="D4" s="1297"/>
      <c r="E4" s="1295" t="s">
        <v>80</v>
      </c>
      <c r="F4" s="1296"/>
      <c r="G4" s="1297"/>
      <c r="H4" s="1295" t="s">
        <v>48</v>
      </c>
      <c r="I4" s="1296"/>
      <c r="J4" s="1297"/>
      <c r="K4" s="1295" t="s">
        <v>235</v>
      </c>
      <c r="L4" s="1296"/>
      <c r="M4" s="1297"/>
    </row>
    <row r="5" spans="1:13" ht="12.75" customHeight="1">
      <c r="A5" s="178"/>
      <c r="B5" s="1314" t="s">
        <v>802</v>
      </c>
      <c r="C5" s="1317" t="s">
        <v>803</v>
      </c>
      <c r="D5" s="1311" t="s">
        <v>804</v>
      </c>
      <c r="E5" s="1314" t="s">
        <v>802</v>
      </c>
      <c r="F5" s="1317" t="s">
        <v>803</v>
      </c>
      <c r="G5" s="1311" t="s">
        <v>804</v>
      </c>
      <c r="H5" s="1314" t="s">
        <v>802</v>
      </c>
      <c r="I5" s="1317" t="s">
        <v>803</v>
      </c>
      <c r="J5" s="1311" t="s">
        <v>804</v>
      </c>
      <c r="K5" s="1314" t="s">
        <v>802</v>
      </c>
      <c r="L5" s="1317" t="s">
        <v>803</v>
      </c>
      <c r="M5" s="1311" t="s">
        <v>804</v>
      </c>
    </row>
    <row r="6" spans="1:13">
      <c r="A6" s="179"/>
      <c r="B6" s="1315"/>
      <c r="C6" s="1318" t="s">
        <v>288</v>
      </c>
      <c r="D6" s="1312" t="s">
        <v>805</v>
      </c>
      <c r="E6" s="1315"/>
      <c r="F6" s="1318" t="s">
        <v>288</v>
      </c>
      <c r="G6" s="1312" t="s">
        <v>805</v>
      </c>
      <c r="H6" s="1315"/>
      <c r="I6" s="1318" t="s">
        <v>288</v>
      </c>
      <c r="J6" s="1312" t="s">
        <v>805</v>
      </c>
      <c r="K6" s="1315"/>
      <c r="L6" s="1318" t="s">
        <v>288</v>
      </c>
      <c r="M6" s="1312" t="s">
        <v>805</v>
      </c>
    </row>
    <row r="7" spans="1:13" ht="13" thickBot="1">
      <c r="A7" s="179"/>
      <c r="B7" s="1316"/>
      <c r="C7" s="1319"/>
      <c r="D7" s="1313"/>
      <c r="E7" s="1316"/>
      <c r="F7" s="1319"/>
      <c r="G7" s="1313"/>
      <c r="H7" s="1316"/>
      <c r="I7" s="1319"/>
      <c r="J7" s="1313"/>
      <c r="K7" s="1316"/>
      <c r="L7" s="1319"/>
      <c r="M7" s="1313"/>
    </row>
    <row r="8" spans="1:13" ht="15.5">
      <c r="A8" s="180" t="s">
        <v>806</v>
      </c>
      <c r="B8" s="181"/>
      <c r="C8" s="182"/>
      <c r="D8" s="183"/>
      <c r="E8" s="181"/>
      <c r="F8" s="182"/>
      <c r="G8" s="183"/>
      <c r="H8" s="181"/>
      <c r="I8" s="182"/>
      <c r="J8" s="183"/>
      <c r="K8" s="181"/>
      <c r="L8" s="182"/>
      <c r="M8" s="183"/>
    </row>
    <row r="9" spans="1:13">
      <c r="A9" s="179"/>
      <c r="B9" s="184"/>
      <c r="C9" s="185"/>
      <c r="D9" s="186"/>
      <c r="E9" s="184"/>
      <c r="F9" s="185"/>
      <c r="G9" s="186"/>
      <c r="H9" s="184"/>
      <c r="I9" s="185"/>
      <c r="J9" s="186"/>
      <c r="K9" s="184"/>
      <c r="L9" s="185"/>
      <c r="M9" s="186"/>
    </row>
    <row r="10" spans="1:13">
      <c r="A10" s="179" t="s">
        <v>177</v>
      </c>
      <c r="B10" s="184"/>
      <c r="C10" s="185"/>
      <c r="D10" s="186"/>
      <c r="E10" s="187">
        <f>'T-8'!BL36</f>
        <v>102.6303238471618</v>
      </c>
      <c r="F10" s="188">
        <f>'T-8'!BV36</f>
        <v>-17.125928400376552</v>
      </c>
      <c r="G10" s="314">
        <f>'T-8'!BW36</f>
        <v>-12.685872889167815</v>
      </c>
      <c r="H10" s="187">
        <f>'T-8'!BL16</f>
        <v>72.493568600133358</v>
      </c>
      <c r="I10" s="188">
        <f>'T-8'!BV16</f>
        <v>39992.061716834374</v>
      </c>
      <c r="J10" s="314">
        <f>I10/'T-8'!D16*10</f>
        <v>171.68764555276954</v>
      </c>
      <c r="K10" s="187">
        <f>('T-8'!BB16+'T-8'!BB36)/('T-8'!BU36+'T-8'!BU16)*100</f>
        <v>72.627925917690874</v>
      </c>
      <c r="L10" s="188">
        <f t="shared" ref="L10:L30" si="0">C10+F10+I10</f>
        <v>39974.935788433999</v>
      </c>
      <c r="M10" s="314">
        <f>('T-8'!BV16+'T-8'!BV36)/('T-8'!D16+'T-8'!D36)*10</f>
        <v>170.62524612516381</v>
      </c>
    </row>
    <row r="11" spans="1:13">
      <c r="A11" s="179" t="s">
        <v>807</v>
      </c>
      <c r="B11" s="184"/>
      <c r="C11" s="185"/>
      <c r="D11" s="186"/>
      <c r="E11" s="187"/>
      <c r="F11" s="188"/>
      <c r="G11" s="314"/>
      <c r="H11" s="187">
        <f>'T-8'!BL22</f>
        <v>117.35425706325444</v>
      </c>
      <c r="I11" s="188">
        <f>'T-8'!BV22</f>
        <v>-4332.8216476996313</v>
      </c>
      <c r="J11" s="314">
        <f>'T-8'!BW22</f>
        <v>-108.32054119249079</v>
      </c>
      <c r="K11" s="187">
        <f>'T-8'!BL22</f>
        <v>117.35425706325444</v>
      </c>
      <c r="L11" s="188">
        <f t="shared" si="0"/>
        <v>-4332.8216476996313</v>
      </c>
      <c r="M11" s="314">
        <f>'T-8'!BW22</f>
        <v>-108.32054119249079</v>
      </c>
    </row>
    <row r="12" spans="1:13">
      <c r="A12" s="179" t="s">
        <v>66</v>
      </c>
      <c r="B12" s="184"/>
      <c r="C12" s="185"/>
      <c r="D12" s="186"/>
      <c r="E12" s="187">
        <f>'T-8'!BL37</f>
        <v>41.009258797719227</v>
      </c>
      <c r="F12" s="188">
        <f>'T-8'!BV37</f>
        <v>1422.5416488874939</v>
      </c>
      <c r="G12" s="314">
        <f>'T-8'!BW37</f>
        <v>284.50832977749877</v>
      </c>
      <c r="H12" s="187">
        <f>'T-8'!BL23</f>
        <v>25.286556438117756</v>
      </c>
      <c r="I12" s="188">
        <f>'T-8'!BV23</f>
        <v>24959.033724520588</v>
      </c>
      <c r="J12" s="314">
        <f>'T-8'!BW23</f>
        <v>466.34094513407047</v>
      </c>
      <c r="K12" s="187">
        <f>('T-8'!BB23+'T-8'!BB37)/('T-8'!BU37+'T-8'!BU23)*100</f>
        <v>26.34510123450201</v>
      </c>
      <c r="L12" s="188">
        <f t="shared" si="0"/>
        <v>26381.575373408083</v>
      </c>
      <c r="M12" s="314">
        <f>('T-8'!BV23+'T-8'!BV37)/('T-8'!D23+'T-8'!D37)*10</f>
        <v>450.8052728662887</v>
      </c>
    </row>
    <row r="13" spans="1:13">
      <c r="A13" s="179" t="s">
        <v>67</v>
      </c>
      <c r="B13" s="184"/>
      <c r="C13" s="185"/>
      <c r="D13" s="186"/>
      <c r="E13" s="187">
        <f>'T-8'!BL38</f>
        <v>33.917627776409667</v>
      </c>
      <c r="F13" s="188">
        <f>'T-8'!BV38</f>
        <v>124.29720557322453</v>
      </c>
      <c r="G13" s="314">
        <f>'T-8'!BW38</f>
        <v>318.71078352108856</v>
      </c>
      <c r="H13" s="187">
        <f>'T-8'!BL24</f>
        <v>25.899191362090885</v>
      </c>
      <c r="I13" s="188">
        <f>'T-8'!BV24</f>
        <v>323.76193147550339</v>
      </c>
      <c r="J13" s="314">
        <f>'T-8'!BW24</f>
        <v>462.51704496500486</v>
      </c>
      <c r="K13" s="187">
        <f>('T-8'!BB24+'T-8'!BB38)/('T-8'!BU38+'T-8'!BU24)*100</f>
        <v>28.31228851965648</v>
      </c>
      <c r="L13" s="188">
        <f>C13+F13+I13</f>
        <v>448.05913704872791</v>
      </c>
      <c r="M13" s="314">
        <f>('T-8'!BV24+'T-8'!BV38)/('T-8'!D24+'T-8'!D38)*10</f>
        <v>411.06342848507148</v>
      </c>
    </row>
    <row r="14" spans="1:13">
      <c r="A14" s="179" t="s">
        <v>68</v>
      </c>
      <c r="B14" s="184"/>
      <c r="C14" s="185"/>
      <c r="D14" s="186"/>
      <c r="E14" s="187">
        <f>'T-8'!BL39</f>
        <v>99.709576291855143</v>
      </c>
      <c r="F14" s="188">
        <f>'T-8'!BV39</f>
        <v>0.50424975989957943</v>
      </c>
      <c r="G14" s="314">
        <f>'T-8'!BW39</f>
        <v>1.4006937774988317</v>
      </c>
      <c r="H14" s="187">
        <f>'T-8'!BL25</f>
        <v>86.476163065376781</v>
      </c>
      <c r="I14" s="188">
        <f>'T-8'!BV25</f>
        <v>26.969014918072872</v>
      </c>
      <c r="J14" s="314">
        <f>'T-8'!BW25</f>
        <v>89.896716393576241</v>
      </c>
      <c r="K14" s="187">
        <f>('T-8'!BB25+'T-8'!BB39)/('T-8'!BU39+'T-8'!BU25)*100</f>
        <v>93.327600277973815</v>
      </c>
      <c r="L14" s="188">
        <f>C14+F14+I14</f>
        <v>27.473264677972452</v>
      </c>
      <c r="M14" s="314">
        <f>('T-8'!BV25+'T-8'!BV39)/('T-8'!D25+'T-8'!D39)*10</f>
        <v>41.626158602988568</v>
      </c>
    </row>
    <row r="15" spans="1:13">
      <c r="A15" s="179" t="s">
        <v>808</v>
      </c>
      <c r="B15" s="184"/>
      <c r="C15" s="185"/>
      <c r="D15" s="186"/>
      <c r="E15" s="190"/>
      <c r="F15" s="185"/>
      <c r="G15" s="314"/>
      <c r="H15" s="187">
        <f>'T-8'!BL26</f>
        <v>100.15854125645556</v>
      </c>
      <c r="I15" s="188">
        <f>'T-8'!BV26</f>
        <v>-3.859328065052523</v>
      </c>
      <c r="J15" s="314">
        <f>'T-8'!BW26</f>
        <v>-0.98957129873141625</v>
      </c>
      <c r="K15" s="187">
        <f>'T-8'!BL26</f>
        <v>100.15854125645556</v>
      </c>
      <c r="L15" s="188">
        <f t="shared" si="0"/>
        <v>-3.859328065052523</v>
      </c>
      <c r="M15" s="314">
        <f>'T-8'!BW26</f>
        <v>-0.98957129873141625</v>
      </c>
    </row>
    <row r="16" spans="1:13">
      <c r="A16" s="179" t="s">
        <v>185</v>
      </c>
      <c r="B16" s="184"/>
      <c r="C16" s="185"/>
      <c r="D16" s="186"/>
      <c r="E16" s="190"/>
      <c r="F16" s="185"/>
      <c r="G16" s="314"/>
      <c r="H16" s="187">
        <f>'T-8'!BL27</f>
        <v>111.50028733498156</v>
      </c>
      <c r="I16" s="188">
        <f>'T-8'!BV27</f>
        <v>-157.9196479341324</v>
      </c>
      <c r="J16" s="314">
        <f>'T-8'!BW27</f>
        <v>-71.781658151878361</v>
      </c>
      <c r="K16" s="187">
        <f>'T-8'!BL27</f>
        <v>111.50028733498156</v>
      </c>
      <c r="L16" s="188">
        <f t="shared" si="0"/>
        <v>-157.9196479341324</v>
      </c>
      <c r="M16" s="314">
        <f>'T-8'!BW27</f>
        <v>-71.781658151878361</v>
      </c>
    </row>
    <row r="17" spans="1:14">
      <c r="A17" s="179" t="s">
        <v>809</v>
      </c>
      <c r="B17" s="184"/>
      <c r="C17" s="185"/>
      <c r="D17" s="186"/>
      <c r="E17" s="187"/>
      <c r="F17" s="188"/>
      <c r="G17" s="314"/>
      <c r="H17" s="187">
        <f>'T-8'!BL28</f>
        <v>114.46110081683143</v>
      </c>
      <c r="I17" s="188">
        <f>'T-8'!BV28</f>
        <v>-556.88992216303905</v>
      </c>
      <c r="J17" s="314">
        <f>'T-8'!BW28</f>
        <v>-83.117898830304341</v>
      </c>
      <c r="K17" s="187">
        <f>'T-8'!BL28</f>
        <v>114.46110081683143</v>
      </c>
      <c r="L17" s="188">
        <f t="shared" si="0"/>
        <v>-556.88992216303905</v>
      </c>
      <c r="M17" s="314">
        <f>'T-8'!BW28</f>
        <v>-83.117898830304341</v>
      </c>
    </row>
    <row r="18" spans="1:14">
      <c r="A18" s="179" t="s">
        <v>810</v>
      </c>
      <c r="B18" s="184"/>
      <c r="C18" s="185"/>
      <c r="D18" s="186"/>
      <c r="E18" s="187">
        <f>'T-8'!BL40</f>
        <v>195.0012483496312</v>
      </c>
      <c r="F18" s="188">
        <f>'T-8'!BV40</f>
        <v>-801.82297088937685</v>
      </c>
      <c r="G18" s="314">
        <f>'T-8'!BW40</f>
        <v>-458.18455479392958</v>
      </c>
      <c r="H18" s="187">
        <f>'T-8'!BL29</f>
        <v>107.45609365877824</v>
      </c>
      <c r="I18" s="188">
        <f>'T-8'!BV29</f>
        <v>-150.56415643228229</v>
      </c>
      <c r="J18" s="314">
        <f>'T-8'!BW29</f>
        <v>-39.831787415947694</v>
      </c>
      <c r="K18" s="187">
        <f>'T-8'!BL29</f>
        <v>107.45609365877824</v>
      </c>
      <c r="L18" s="188">
        <f t="shared" si="0"/>
        <v>-952.38712732165914</v>
      </c>
      <c r="M18" s="314">
        <f>'T-8'!BW29</f>
        <v>-39.831787415947694</v>
      </c>
    </row>
    <row r="19" spans="1:14">
      <c r="A19" s="179" t="s">
        <v>93</v>
      </c>
      <c r="B19" s="184"/>
      <c r="C19" s="185"/>
      <c r="D19" s="186"/>
      <c r="E19" s="187">
        <f>'T-8'!BL43</f>
        <v>139.92651787479676</v>
      </c>
      <c r="F19" s="188">
        <f>'T-8'!BV43</f>
        <v>-2407.0359777812646</v>
      </c>
      <c r="G19" s="314">
        <f>'T-8'!BW43</f>
        <v>-192.56287822250115</v>
      </c>
      <c r="H19" s="187">
        <f>'T-8'!BL32</f>
        <v>116.99061603218077</v>
      </c>
      <c r="I19" s="188">
        <f>'T-8'!BV32</f>
        <v>-3.3574509626184081</v>
      </c>
      <c r="J19" s="314">
        <f>'T-8'!BW32</f>
        <v>-98.748557724070821</v>
      </c>
      <c r="K19" s="187">
        <f>('T-8'!BB32+'T-8'!BB43)/('T-8'!BU43+'T-8'!BU32)*100</f>
        <v>141.25450424462403</v>
      </c>
      <c r="L19" s="188">
        <f t="shared" si="0"/>
        <v>-2410.3934287438829</v>
      </c>
      <c r="M19" s="314">
        <f>('T-8'!BV32+'T-8'!BV43)/('T-8'!D43+'T-8'!D32)*10</f>
        <v>-192.30839546384897</v>
      </c>
    </row>
    <row r="20" spans="1:14">
      <c r="A20" s="179" t="s">
        <v>811</v>
      </c>
      <c r="B20" s="184"/>
      <c r="C20" s="185"/>
      <c r="D20" s="186"/>
      <c r="E20" s="187"/>
      <c r="F20" s="188"/>
      <c r="G20" s="314"/>
      <c r="H20" s="187">
        <f>'T-8'!BL30</f>
        <v>103.53457921349975</v>
      </c>
      <c r="I20" s="188">
        <f>'T-8'!BV30</f>
        <v>-138.98984272047028</v>
      </c>
      <c r="J20" s="314">
        <f>'T-8'!BW30</f>
        <v>-22.061879796900044</v>
      </c>
      <c r="K20" s="187">
        <f>'T-8'!BL30</f>
        <v>103.53457921349975</v>
      </c>
      <c r="L20" s="188">
        <f t="shared" si="0"/>
        <v>-138.98984272047028</v>
      </c>
      <c r="M20" s="314">
        <f>'T-8'!BW30</f>
        <v>-22.061879796900044</v>
      </c>
    </row>
    <row r="21" spans="1:14">
      <c r="A21" s="179" t="s">
        <v>812</v>
      </c>
      <c r="B21" s="184"/>
      <c r="C21" s="185"/>
      <c r="D21" s="186"/>
      <c r="E21" s="187">
        <f>'T-8'!BL44</f>
        <v>141.23116039417201</v>
      </c>
      <c r="F21" s="188">
        <f>'T-8'!BV44</f>
        <v>-536.90871680075338</v>
      </c>
      <c r="G21" s="314">
        <f>'T-8'!BW44</f>
        <v>-198.85508029657532</v>
      </c>
      <c r="H21" s="187">
        <f>'T-8'!BL31</f>
        <v>107.12639927870124</v>
      </c>
      <c r="I21" s="188">
        <f>'T-8'!BV31</f>
        <v>-23.800536072047066</v>
      </c>
      <c r="J21" s="314">
        <f>'T-8'!BW31</f>
        <v>-37.778628685788995</v>
      </c>
      <c r="K21" s="187">
        <f>('T-8'!BB31+'T-8'!BB44)/('T-8'!BU31+'T-8'!BU44)*100</f>
        <v>134.41913502114434</v>
      </c>
      <c r="L21" s="188">
        <f t="shared" si="0"/>
        <v>-560.70925287280045</v>
      </c>
      <c r="M21" s="314">
        <f>('T-8'!BV31+'T-8'!BV44)/('T-8'!D44+'T-8'!D31)*10</f>
        <v>-168.381157018859</v>
      </c>
    </row>
    <row r="22" spans="1:14">
      <c r="A22" s="179" t="s">
        <v>76</v>
      </c>
      <c r="B22" s="187">
        <f>'T-8'!BL55</f>
        <v>162.46064494857663</v>
      </c>
      <c r="C22" s="188">
        <f>'T-8'!BV55</f>
        <v>-6850.6804014991358</v>
      </c>
      <c r="D22" s="314">
        <f>'T-8'!BW55</f>
        <v>-249.39905898517901</v>
      </c>
      <c r="E22" s="187">
        <f>'T-8'!BL45</f>
        <v>131.7150245856437</v>
      </c>
      <c r="F22" s="188">
        <f>'T-8'!BV45</f>
        <v>-14586.335011114803</v>
      </c>
      <c r="G22" s="314">
        <f>'T-8'!BW45</f>
        <v>-152.95940498142011</v>
      </c>
      <c r="H22" s="187"/>
      <c r="I22" s="188"/>
      <c r="J22" s="314"/>
      <c r="K22" s="187">
        <f>('T-8'!BB33+'T-8'!BB45+'T-8'!BB55)/('T-8'!BU55+'T-8'!BU45+'T-8'!BU33)*100</f>
        <v>139.02554991084597</v>
      </c>
      <c r="L22" s="188">
        <f t="shared" si="0"/>
        <v>-21437.015412613939</v>
      </c>
      <c r="M22" s="314">
        <f>('T-8'!BV33+'T-8'!BV45+'T-8'!BV55)/('T-8'!D55+'T-8'!D45+'T-8'!D33)*10</f>
        <v>-174.52649703945482</v>
      </c>
    </row>
    <row r="23" spans="1:14">
      <c r="A23" s="179" t="s">
        <v>88</v>
      </c>
      <c r="B23" s="187">
        <f>'T-8'!BL56</f>
        <v>167.49728515705488</v>
      </c>
      <c r="C23" s="188">
        <f>'T-8'!BV56</f>
        <v>-14531.304586694998</v>
      </c>
      <c r="D23" s="314">
        <f>'T-8'!BW56</f>
        <v>-269.509855623215</v>
      </c>
      <c r="E23" s="187">
        <f>'T-8'!BL48</f>
        <v>118.16608804621052</v>
      </c>
      <c r="F23" s="188">
        <f>'T-8'!BV48</f>
        <v>-1.0609980622250122E-5</v>
      </c>
      <c r="G23" s="314">
        <f>'T-8'!BW48</f>
        <v>-106.09980622250123</v>
      </c>
      <c r="H23" s="187"/>
      <c r="I23" s="188"/>
      <c r="J23" s="314"/>
      <c r="K23" s="187">
        <f>('T-8'!BB48+'T-8'!BB56)/('T-8'!BU56+'T-8'!BU48)*100</f>
        <v>169.18917681902519</v>
      </c>
      <c r="L23" s="188">
        <f t="shared" si="0"/>
        <v>-14531.304597304979</v>
      </c>
      <c r="M23" s="314">
        <f>('T-8'!BV48+'T-8'!BV56)/('T-8'!D56+'T-8'!D48)*10</f>
        <v>-269.50985532014096</v>
      </c>
      <c r="N23" s="612"/>
    </row>
    <row r="24" spans="1:14">
      <c r="A24" s="179" t="s">
        <v>95</v>
      </c>
      <c r="B24" s="187">
        <f>'T-8'!BL57</f>
        <v>173.77302716760644</v>
      </c>
      <c r="C24" s="188">
        <f>'T-8'!BV57</f>
        <v>-13648.329419396345</v>
      </c>
      <c r="D24" s="314">
        <f>'T-8'!BW57</f>
        <v>-294.56826085028081</v>
      </c>
      <c r="E24" s="187"/>
      <c r="F24" s="188"/>
      <c r="G24" s="314"/>
      <c r="H24" s="187"/>
      <c r="I24" s="188"/>
      <c r="J24" s="314"/>
      <c r="K24" s="187">
        <f>'T-8'!BL57</f>
        <v>173.77302716760644</v>
      </c>
      <c r="L24" s="188">
        <f t="shared" si="0"/>
        <v>-13648.329419396345</v>
      </c>
      <c r="M24" s="314">
        <f>'T-8'!BW57</f>
        <v>-294.56826085028081</v>
      </c>
      <c r="N24" s="612"/>
    </row>
    <row r="25" spans="1:14">
      <c r="A25" s="179" t="s">
        <v>86</v>
      </c>
      <c r="B25" s="187">
        <f>'T-8'!BL58</f>
        <v>188.01997203050513</v>
      </c>
      <c r="C25" s="188">
        <f>'T-8'!BV58</f>
        <v>-18527.784199460177</v>
      </c>
      <c r="D25" s="314">
        <f>'T-8'!BW58</f>
        <v>-351.4548755361518</v>
      </c>
      <c r="E25" s="187">
        <f>'T-8'!BL46</f>
        <v>120.7593093743404</v>
      </c>
      <c r="F25" s="188">
        <f>'T-8'!BV46</f>
        <v>-5628.4368498072072</v>
      </c>
      <c r="G25" s="314">
        <f>'T-8'!BW46</f>
        <v>-100.12073618765803</v>
      </c>
      <c r="H25" s="187"/>
      <c r="I25" s="188"/>
      <c r="J25" s="314"/>
      <c r="K25" s="187">
        <f>'T-8'!BL58</f>
        <v>188.01997203050513</v>
      </c>
      <c r="L25" s="188">
        <f t="shared" si="0"/>
        <v>-24156.221049267384</v>
      </c>
      <c r="M25" s="314">
        <f>'T-8'!BW58</f>
        <v>-351.4548755361518</v>
      </c>
      <c r="N25" s="612"/>
    </row>
    <row r="26" spans="1:14">
      <c r="A26" s="179" t="s">
        <v>813</v>
      </c>
      <c r="B26" s="187">
        <f>'T-8'!BL59</f>
        <v>184.3998287690172</v>
      </c>
      <c r="C26" s="188">
        <f>'T-8'!BV59</f>
        <v>-240.71429172758997</v>
      </c>
      <c r="D26" s="314">
        <f>'T-8'!BW59</f>
        <v>-337.00000841862595</v>
      </c>
      <c r="E26" s="187">
        <f>'T-8'!BL47</f>
        <v>123.45483016714576</v>
      </c>
      <c r="F26" s="188">
        <f>'T-8'!BV47</f>
        <v>-1632.6749413556881</v>
      </c>
      <c r="G26" s="314">
        <f>'T-8'!BW47</f>
        <v>-113.12104950821552</v>
      </c>
      <c r="H26" s="187"/>
      <c r="I26" s="188"/>
      <c r="J26" s="314"/>
      <c r="K26" s="187">
        <f>'T-8'!BL59</f>
        <v>184.3998287690172</v>
      </c>
      <c r="L26" s="188">
        <f t="shared" si="0"/>
        <v>-1873.3892330832782</v>
      </c>
      <c r="M26" s="314">
        <f>'T-8'!BW59</f>
        <v>-337.00000841862595</v>
      </c>
    </row>
    <row r="27" spans="1:14">
      <c r="A27" s="179" t="s">
        <v>814</v>
      </c>
      <c r="B27" s="187">
        <f>'T-8'!BL61</f>
        <v>120.25096964716812</v>
      </c>
      <c r="C27" s="188">
        <f>'T-8'!BV61</f>
        <v>-404.30040209313051</v>
      </c>
      <c r="D27" s="314">
        <f>'T-8'!BW61</f>
        <v>-80.860080418626112</v>
      </c>
      <c r="E27" s="187">
        <f>'T-8'!BL50</f>
        <v>100.58197093774375</v>
      </c>
      <c r="F27" s="188">
        <f>'T-8'!BV50</f>
        <v>-1.1788586134505294</v>
      </c>
      <c r="G27" s="314">
        <f>'T-8'!BW50</f>
        <v>-2.80680622250126</v>
      </c>
      <c r="H27" s="187"/>
      <c r="I27" s="188"/>
      <c r="J27" s="314"/>
      <c r="K27" s="187">
        <f>('T-8'!BB50+'T-8'!BB61)/('T-8'!BU61+'T-8'!BU50)*100</f>
        <v>119.63550519699679</v>
      </c>
      <c r="L27" s="188">
        <f t="shared" si="0"/>
        <v>-405.47926070658104</v>
      </c>
      <c r="M27" s="314">
        <f>('T-8'!BV50+'T-8'!BV61)/('T-8'!D61+'T-8'!D50)*10</f>
        <v>-74.811671717081367</v>
      </c>
    </row>
    <row r="28" spans="1:14">
      <c r="A28" s="179" t="s">
        <v>815</v>
      </c>
      <c r="B28" s="187">
        <f>'T-8'!BL60</f>
        <v>191.03761016549913</v>
      </c>
      <c r="C28" s="188">
        <f>'T-8'!BV60</f>
        <v>-122.40440830423125</v>
      </c>
      <c r="D28" s="314">
        <f>'T-8'!BW60</f>
        <v>-363.50400041862611</v>
      </c>
      <c r="E28" s="188" t="e">
        <f>'T-8'!BL49</f>
        <v>#DIV/0!</v>
      </c>
      <c r="F28" s="188">
        <f>'T-8'!BV49</f>
        <v>0</v>
      </c>
      <c r="G28" s="314" t="e">
        <f>'T-8'!BW49</f>
        <v>#DIV/0!</v>
      </c>
      <c r="H28" s="187"/>
      <c r="I28" s="188"/>
      <c r="J28" s="314"/>
      <c r="K28" s="187"/>
      <c r="L28" s="188">
        <f t="shared" si="0"/>
        <v>-122.40440830423125</v>
      </c>
      <c r="M28" s="189"/>
    </row>
    <row r="29" spans="1:14">
      <c r="A29" s="179" t="s">
        <v>816</v>
      </c>
      <c r="B29" s="187"/>
      <c r="C29" s="188"/>
      <c r="D29" s="314"/>
      <c r="E29" s="187"/>
      <c r="F29" s="188"/>
      <c r="G29" s="314"/>
      <c r="H29" s="187"/>
      <c r="I29" s="188"/>
      <c r="J29" s="314"/>
      <c r="K29" s="187"/>
      <c r="L29" s="188">
        <f t="shared" si="0"/>
        <v>0</v>
      </c>
      <c r="M29" s="189"/>
    </row>
    <row r="30" spans="1:14">
      <c r="A30" s="179" t="s">
        <v>817</v>
      </c>
      <c r="B30" s="187">
        <f>'T-8'!BL62</f>
        <v>0</v>
      </c>
      <c r="C30" s="188">
        <f>'T-8'!BV62</f>
        <v>0</v>
      </c>
      <c r="D30" s="353">
        <f>'T-8'!BW62</f>
        <v>0</v>
      </c>
      <c r="E30" s="187"/>
      <c r="F30" s="188"/>
      <c r="G30" s="314"/>
      <c r="H30" s="187"/>
      <c r="I30" s="188"/>
      <c r="J30" s="314"/>
      <c r="K30" s="187"/>
      <c r="L30" s="188">
        <f t="shared" si="0"/>
        <v>0</v>
      </c>
      <c r="M30" s="189"/>
    </row>
    <row r="31" spans="1:14">
      <c r="A31" s="179"/>
      <c r="B31" s="187"/>
      <c r="C31" s="188"/>
      <c r="D31" s="314"/>
      <c r="E31" s="187"/>
      <c r="F31" s="188"/>
      <c r="G31" s="314"/>
      <c r="H31" s="187"/>
      <c r="I31" s="188"/>
      <c r="J31" s="314"/>
      <c r="K31" s="187"/>
      <c r="L31" s="188"/>
      <c r="M31" s="189"/>
    </row>
    <row r="32" spans="1:14" ht="15.5">
      <c r="A32" s="180" t="s">
        <v>235</v>
      </c>
      <c r="B32" s="191">
        <f>'T-8'!BB63/'T-8'!BU63*100</f>
        <v>174.70363659232308</v>
      </c>
      <c r="C32" s="192">
        <f>SUM(C10:C31)</f>
        <v>-54325.517709175612</v>
      </c>
      <c r="D32" s="315">
        <f>'T-8'!BV63/'T-8'!D63*10</f>
        <v>-291.15222655082681</v>
      </c>
      <c r="E32" s="191">
        <f>'T-8'!BB52/'T-8'!BU52*100</f>
        <v>127.45029342133481</v>
      </c>
      <c r="F32" s="192">
        <f>SUM(F10:F31)</f>
        <v>-24064.176161152282</v>
      </c>
      <c r="G32" s="315">
        <f>'T-8'!BV52/'T-8'!D52*10</f>
        <v>-126.3341929656029</v>
      </c>
      <c r="H32" s="191">
        <f>'T-8'!BB34/'T-8'!BU34*100</f>
        <v>72.679832673719758</v>
      </c>
      <c r="I32" s="192">
        <f>SUM(I10:I31)</f>
        <v>59933.623855699268</v>
      </c>
      <c r="J32" s="315">
        <f>'T-8'!BV34/'T-8'!D34*10</f>
        <v>170.75106511595231</v>
      </c>
      <c r="K32" s="191">
        <f>'T-8'!BB64/'T-8'!BU64*100</f>
        <v>105.44607587570427</v>
      </c>
      <c r="L32" s="192">
        <f>SUM(L10:L31)</f>
        <v>-18456.070014628625</v>
      </c>
      <c r="M32" s="193"/>
    </row>
    <row r="33" spans="1:13" ht="13" thickBot="1">
      <c r="A33" s="194"/>
      <c r="B33" s="195"/>
      <c r="C33" s="196"/>
      <c r="D33" s="197"/>
      <c r="E33" s="198"/>
      <c r="F33" s="199"/>
      <c r="G33" s="200"/>
      <c r="H33" s="198"/>
      <c r="I33" s="199"/>
      <c r="J33" s="200"/>
      <c r="K33" s="198"/>
      <c r="L33" s="199"/>
      <c r="M33" s="200"/>
    </row>
    <row r="34" spans="1:13">
      <c r="B34" s="7"/>
    </row>
    <row r="35" spans="1:13">
      <c r="B35" s="7"/>
    </row>
    <row r="38" spans="1:13">
      <c r="L38" s="7"/>
    </row>
    <row r="39" spans="1:13">
      <c r="L39" s="7"/>
    </row>
    <row r="40" spans="1:13">
      <c r="L40" s="7"/>
    </row>
    <row r="41" spans="1:13">
      <c r="L41" s="7"/>
    </row>
    <row r="42" spans="1:13">
      <c r="L42" s="7"/>
    </row>
    <row r="43" spans="1:13">
      <c r="L43" s="7"/>
    </row>
  </sheetData>
  <mergeCells count="16">
    <mergeCell ref="J5:J7"/>
    <mergeCell ref="K5:K7"/>
    <mergeCell ref="B4:D4"/>
    <mergeCell ref="E4:G4"/>
    <mergeCell ref="H4:J4"/>
    <mergeCell ref="K4:M4"/>
    <mergeCell ref="L5:L7"/>
    <mergeCell ref="M5:M7"/>
    <mergeCell ref="B5:B7"/>
    <mergeCell ref="C5:C7"/>
    <mergeCell ref="H5:H7"/>
    <mergeCell ref="I5:I7"/>
    <mergeCell ref="D5:D7"/>
    <mergeCell ref="E5:E7"/>
    <mergeCell ref="F5:F7"/>
    <mergeCell ref="G5:G7"/>
  </mergeCells>
  <phoneticPr fontId="0" type="noConversion"/>
  <printOptions horizontalCentered="1" gridLines="1"/>
  <pageMargins left="0.23622047244094491" right="0" top="0.51181102362204722" bottom="0.51181102362204722" header="0.51181102362204722" footer="0.51181102362204722"/>
  <pageSetup paperSize="9" scale="95" orientation="landscape" r:id="rId1"/>
  <headerFooter alignWithMargins="0">
    <oddFooter>&amp;R&amp;"Arial,Bold"&amp;12OERC FORM-&amp;A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dimension ref="A1:Q42"/>
  <sheetViews>
    <sheetView view="pageBreakPreview" zoomScale="85" workbookViewId="0">
      <selection activeCell="H13" sqref="H13"/>
    </sheetView>
  </sheetViews>
  <sheetFormatPr defaultColWidth="14.7265625" defaultRowHeight="12.5"/>
  <cols>
    <col min="1" max="1" width="6" customWidth="1"/>
    <col min="2" max="2" width="45.26953125" customWidth="1"/>
    <col min="3" max="3" width="21.81640625" customWidth="1"/>
    <col min="4" max="4" width="20" customWidth="1"/>
    <col min="5" max="16" width="14.7265625" customWidth="1"/>
    <col min="17" max="17" width="14.7265625" hidden="1" customWidth="1"/>
  </cols>
  <sheetData>
    <row r="1" spans="1:4" ht="13">
      <c r="A1" s="20" t="s">
        <v>109</v>
      </c>
      <c r="C1" s="3" t="s">
        <v>0</v>
      </c>
      <c r="D1" s="21" t="s">
        <v>818</v>
      </c>
    </row>
    <row r="2" spans="1:4">
      <c r="A2" s="1320" t="s">
        <v>819</v>
      </c>
      <c r="B2" s="1320"/>
      <c r="C2" s="1320"/>
      <c r="D2" s="1320"/>
    </row>
    <row r="3" spans="1:4">
      <c r="A3" s="1320"/>
      <c r="B3" s="1320"/>
      <c r="C3" s="1320"/>
      <c r="D3" s="1320"/>
    </row>
    <row r="4" spans="1:4">
      <c r="A4" s="1320"/>
      <c r="B4" s="1320"/>
      <c r="C4" s="1320"/>
      <c r="D4" s="1320"/>
    </row>
    <row r="5" spans="1:4" ht="13">
      <c r="D5" s="2" t="s">
        <v>820</v>
      </c>
    </row>
    <row r="6" spans="1:4" ht="15.5">
      <c r="A6" s="31" t="s">
        <v>821</v>
      </c>
      <c r="B6" s="32" t="s">
        <v>822</v>
      </c>
      <c r="C6" s="33" t="s">
        <v>324</v>
      </c>
      <c r="D6" s="33" t="s">
        <v>325</v>
      </c>
    </row>
    <row r="7" spans="1:4" ht="15.5">
      <c r="A7" s="34"/>
      <c r="B7" s="34"/>
      <c r="C7" s="33"/>
      <c r="D7" s="40"/>
    </row>
    <row r="8" spans="1:4">
      <c r="A8" s="34">
        <v>1</v>
      </c>
      <c r="B8" s="34" t="s">
        <v>823</v>
      </c>
      <c r="C8" s="561">
        <v>20</v>
      </c>
      <c r="D8" s="561">
        <v>20</v>
      </c>
    </row>
    <row r="9" spans="1:4">
      <c r="A9" s="34">
        <v>2</v>
      </c>
      <c r="B9" s="34" t="s">
        <v>824</v>
      </c>
      <c r="C9" s="561">
        <v>40</v>
      </c>
      <c r="D9" s="561">
        <v>40</v>
      </c>
    </row>
    <row r="10" spans="1:4">
      <c r="A10" s="34">
        <v>3</v>
      </c>
      <c r="B10" s="34" t="s">
        <v>825</v>
      </c>
      <c r="C10" s="561">
        <v>1000</v>
      </c>
      <c r="D10" s="561">
        <v>1000</v>
      </c>
    </row>
    <row r="11" spans="1:4">
      <c r="A11" s="34">
        <v>4</v>
      </c>
      <c r="B11" s="34" t="s">
        <v>826</v>
      </c>
      <c r="C11" s="561">
        <v>1000</v>
      </c>
      <c r="D11" s="561">
        <v>1000</v>
      </c>
    </row>
    <row r="12" spans="1:4">
      <c r="A12" s="34">
        <v>5</v>
      </c>
      <c r="B12" s="34" t="s">
        <v>827</v>
      </c>
      <c r="C12" s="561">
        <v>40</v>
      </c>
      <c r="D12" s="561">
        <v>40</v>
      </c>
    </row>
    <row r="13" spans="1:4">
      <c r="A13" s="34">
        <v>6</v>
      </c>
      <c r="B13" s="34" t="s">
        <v>828</v>
      </c>
      <c r="C13" s="561">
        <v>150</v>
      </c>
      <c r="D13" s="561">
        <v>150</v>
      </c>
    </row>
    <row r="14" spans="1:4">
      <c r="A14" s="34">
        <v>7</v>
      </c>
      <c r="B14" s="34" t="s">
        <v>829</v>
      </c>
      <c r="C14" s="561">
        <v>1000</v>
      </c>
      <c r="D14" s="561">
        <v>1000</v>
      </c>
    </row>
    <row r="15" spans="1:4">
      <c r="A15" s="34">
        <v>8</v>
      </c>
      <c r="B15" s="34" t="s">
        <v>830</v>
      </c>
      <c r="C15" s="561">
        <v>1000</v>
      </c>
      <c r="D15" s="561">
        <v>1000</v>
      </c>
    </row>
    <row r="16" spans="1:4">
      <c r="A16" s="34">
        <v>9</v>
      </c>
      <c r="B16" s="34" t="s">
        <v>831</v>
      </c>
      <c r="C16" s="561">
        <v>50</v>
      </c>
      <c r="D16" s="561">
        <v>50</v>
      </c>
    </row>
    <row r="17" spans="1:14">
      <c r="A17" s="34">
        <v>10</v>
      </c>
      <c r="B17" s="34" t="s">
        <v>832</v>
      </c>
      <c r="C17" s="561">
        <v>150</v>
      </c>
      <c r="D17" s="561">
        <v>150</v>
      </c>
    </row>
    <row r="18" spans="1:14">
      <c r="A18" s="34">
        <v>11</v>
      </c>
      <c r="B18" s="34" t="s">
        <v>833</v>
      </c>
      <c r="C18" s="96"/>
      <c r="D18" s="96"/>
    </row>
    <row r="19" spans="1:14">
      <c r="A19" s="34">
        <v>12</v>
      </c>
      <c r="B19" s="34" t="s">
        <v>834</v>
      </c>
      <c r="C19" s="96"/>
      <c r="D19" s="96"/>
    </row>
    <row r="20" spans="1:14">
      <c r="A20" s="34"/>
      <c r="B20" s="34"/>
      <c r="C20" s="96"/>
      <c r="D20" s="96"/>
    </row>
    <row r="21" spans="1:14" ht="15.5">
      <c r="A21" s="33" t="s">
        <v>835</v>
      </c>
      <c r="B21" s="32" t="s">
        <v>836</v>
      </c>
      <c r="C21" s="96"/>
      <c r="D21" s="96"/>
    </row>
    <row r="22" spans="1:14" ht="13">
      <c r="A22" s="34"/>
      <c r="B22" s="34"/>
      <c r="C22" s="232"/>
      <c r="D22" s="96"/>
      <c r="N22" s="612"/>
    </row>
    <row r="23" spans="1:14">
      <c r="A23" s="34">
        <v>1</v>
      </c>
      <c r="B23" s="34" t="s">
        <v>837</v>
      </c>
      <c r="C23" s="561">
        <v>150</v>
      </c>
      <c r="D23" s="561">
        <v>150</v>
      </c>
      <c r="G23" s="266"/>
      <c r="N23" s="612"/>
    </row>
    <row r="24" spans="1:14">
      <c r="A24" s="34">
        <v>2</v>
      </c>
      <c r="B24" s="34" t="s">
        <v>838</v>
      </c>
      <c r="C24" s="561">
        <v>400</v>
      </c>
      <c r="D24" s="561">
        <v>400</v>
      </c>
      <c r="N24" s="612"/>
    </row>
    <row r="25" spans="1:14">
      <c r="A25" s="34">
        <v>3</v>
      </c>
      <c r="B25" s="34" t="s">
        <v>839</v>
      </c>
      <c r="C25" s="561">
        <v>600</v>
      </c>
      <c r="D25" s="561">
        <v>600</v>
      </c>
    </row>
    <row r="26" spans="1:14">
      <c r="A26" s="34">
        <v>4</v>
      </c>
      <c r="B26" s="34" t="s">
        <v>840</v>
      </c>
      <c r="C26" s="561">
        <v>3000</v>
      </c>
      <c r="D26" s="561">
        <v>3000</v>
      </c>
    </row>
    <row r="27" spans="1:14">
      <c r="A27" s="34"/>
      <c r="B27" s="34"/>
      <c r="C27" s="40"/>
      <c r="D27" s="40"/>
    </row>
    <row r="28" spans="1:14" ht="28" customHeight="1">
      <c r="A28" s="163" t="s">
        <v>841</v>
      </c>
      <c r="B28" s="44" t="s">
        <v>842</v>
      </c>
      <c r="C28" s="40"/>
      <c r="D28" s="40"/>
    </row>
    <row r="29" spans="1:14">
      <c r="A29" s="34"/>
      <c r="B29" s="34"/>
      <c r="C29" s="40"/>
      <c r="D29" s="40"/>
    </row>
    <row r="30" spans="1:14" ht="15.5">
      <c r="A30" s="34"/>
      <c r="B30" s="164" t="s">
        <v>843</v>
      </c>
      <c r="C30" s="40"/>
      <c r="D30" s="40"/>
    </row>
    <row r="31" spans="1:14">
      <c r="A31" s="34"/>
      <c r="B31" s="34"/>
      <c r="C31" s="40"/>
      <c r="D31" s="40"/>
    </row>
    <row r="32" spans="1:14" ht="43" customHeight="1">
      <c r="A32" s="163" t="s">
        <v>844</v>
      </c>
      <c r="B32" s="44" t="s">
        <v>845</v>
      </c>
      <c r="C32" s="40"/>
      <c r="D32" s="562" t="s">
        <v>846</v>
      </c>
    </row>
    <row r="33" spans="1:4">
      <c r="A33" s="34"/>
      <c r="B33" s="34"/>
      <c r="C33" s="40"/>
      <c r="D33" s="40"/>
    </row>
    <row r="34" spans="1:4" ht="15.5">
      <c r="A34" s="33" t="s">
        <v>847</v>
      </c>
      <c r="B34" s="34" t="s">
        <v>848</v>
      </c>
      <c r="C34" s="40"/>
      <c r="D34" s="562" t="s">
        <v>846</v>
      </c>
    </row>
    <row r="35" spans="1:4">
      <c r="A35" s="34"/>
      <c r="B35" s="34"/>
      <c r="C35" s="40"/>
      <c r="D35" s="40"/>
    </row>
    <row r="36" spans="1:4" ht="28" customHeight="1">
      <c r="A36" s="163" t="s">
        <v>849</v>
      </c>
      <c r="B36" s="44" t="s">
        <v>850</v>
      </c>
      <c r="C36" s="40"/>
      <c r="D36" s="562" t="s">
        <v>846</v>
      </c>
    </row>
    <row r="37" spans="1:4">
      <c r="A37" s="34"/>
      <c r="B37" s="34"/>
      <c r="C37" s="40"/>
      <c r="D37" s="40"/>
    </row>
    <row r="38" spans="1:4" ht="15.5">
      <c r="A38" s="163" t="s">
        <v>851</v>
      </c>
      <c r="B38" s="44" t="s">
        <v>852</v>
      </c>
      <c r="C38" s="40"/>
      <c r="D38" s="562" t="s">
        <v>853</v>
      </c>
    </row>
    <row r="39" spans="1:4">
      <c r="A39" s="34"/>
      <c r="B39" s="34"/>
      <c r="C39" s="40"/>
      <c r="D39" s="40"/>
    </row>
    <row r="40" spans="1:4" ht="15.5">
      <c r="A40" s="163" t="s">
        <v>854</v>
      </c>
      <c r="B40" s="44" t="s">
        <v>855</v>
      </c>
      <c r="C40" s="40"/>
      <c r="D40" s="562" t="s">
        <v>846</v>
      </c>
    </row>
    <row r="41" spans="1:4">
      <c r="A41" s="34"/>
      <c r="B41" s="34"/>
      <c r="C41" s="40"/>
      <c r="D41" s="40"/>
    </row>
    <row r="42" spans="1:4" ht="15.5">
      <c r="A42" s="163" t="s">
        <v>856</v>
      </c>
      <c r="B42" s="44" t="s">
        <v>857</v>
      </c>
      <c r="C42" s="40"/>
      <c r="D42" s="562" t="s">
        <v>846</v>
      </c>
    </row>
  </sheetData>
  <mergeCells count="1">
    <mergeCell ref="A2:D4"/>
  </mergeCells>
  <phoneticPr fontId="0" type="noConversion"/>
  <printOptions horizontalCentered="1"/>
  <pageMargins left="0.51181102362204722" right="0" top="0.74803149606299213" bottom="0.74803149606299213" header="0.51181102362204722" footer="0.51181102362204722"/>
  <pageSetup paperSize="9" orientation="portrait" horizontalDpi="300" verticalDpi="300" r:id="rId1"/>
  <headerFooter alignWithMargins="0">
    <oddFooter xml:space="preserve">&amp;R&amp;"Arial,Bold"&amp;12OERC Form-&amp;A&amp;"Arial,Regular"&amp;10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Q35"/>
  <sheetViews>
    <sheetView view="pageBreakPreview" zoomScaleSheetLayoutView="85" workbookViewId="0">
      <selection activeCell="D7" sqref="D7"/>
    </sheetView>
  </sheetViews>
  <sheetFormatPr defaultColWidth="14.7265625" defaultRowHeight="12.5"/>
  <cols>
    <col min="1" max="1" width="6" customWidth="1"/>
    <col min="2" max="2" width="40.7265625" customWidth="1"/>
    <col min="3" max="3" width="10.54296875" customWidth="1"/>
    <col min="4" max="4" width="11.81640625" customWidth="1"/>
    <col min="5" max="5" width="10.81640625" customWidth="1"/>
    <col min="6" max="16" width="14.7265625" customWidth="1"/>
    <col min="17" max="17" width="14.7265625" hidden="1" customWidth="1"/>
  </cols>
  <sheetData>
    <row r="1" spans="1:7" ht="13">
      <c r="A1" s="20" t="s">
        <v>109</v>
      </c>
      <c r="C1" s="3" t="s">
        <v>0</v>
      </c>
      <c r="D1" s="1195" t="s">
        <v>858</v>
      </c>
    </row>
    <row r="2" spans="1:7" ht="15.5">
      <c r="A2" s="1323" t="s">
        <v>859</v>
      </c>
      <c r="B2" s="1323"/>
      <c r="C2" s="1323"/>
      <c r="D2" s="1323"/>
      <c r="E2" s="1323"/>
    </row>
    <row r="3" spans="1:7" ht="13">
      <c r="E3" s="2" t="s">
        <v>558</v>
      </c>
    </row>
    <row r="4" spans="1:7">
      <c r="A4" s="1321" t="s">
        <v>860</v>
      </c>
      <c r="B4" s="1321" t="s">
        <v>861</v>
      </c>
      <c r="C4" s="1321" t="s">
        <v>862</v>
      </c>
      <c r="D4" s="1321" t="s">
        <v>863</v>
      </c>
      <c r="E4" s="1321" t="s">
        <v>864</v>
      </c>
    </row>
    <row r="5" spans="1:7" ht="13" thickBot="1">
      <c r="A5" s="1322" t="s">
        <v>26</v>
      </c>
      <c r="B5" s="1322"/>
      <c r="C5" s="1322"/>
      <c r="D5" s="1322"/>
      <c r="E5" s="1322"/>
    </row>
    <row r="6" spans="1:7" ht="13" thickTop="1">
      <c r="A6" s="97"/>
      <c r="B6" s="97"/>
      <c r="C6" s="97"/>
      <c r="D6" s="97"/>
      <c r="E6" s="97"/>
    </row>
    <row r="7" spans="1:7">
      <c r="A7" s="40">
        <v>1</v>
      </c>
      <c r="B7" s="34" t="s">
        <v>865</v>
      </c>
      <c r="C7" s="49">
        <f>251947.82772+184490.45325</f>
        <v>436438.28096999996</v>
      </c>
      <c r="D7" s="49">
        <f>C16</f>
        <v>37888.727740000002</v>
      </c>
      <c r="E7" s="49">
        <f>D16</f>
        <v>53386.33593081712</v>
      </c>
      <c r="F7" s="7"/>
    </row>
    <row r="8" spans="1:7">
      <c r="A8" s="40"/>
      <c r="B8" s="34" t="s">
        <v>866</v>
      </c>
      <c r="C8" s="34"/>
      <c r="D8" s="49"/>
      <c r="E8" s="49"/>
    </row>
    <row r="9" spans="1:7">
      <c r="A9" s="40"/>
      <c r="B9" s="34"/>
      <c r="C9" s="34"/>
      <c r="D9" s="49"/>
      <c r="E9" s="49"/>
    </row>
    <row r="10" spans="1:7">
      <c r="A10" s="40">
        <v>2</v>
      </c>
      <c r="B10" s="34" t="s">
        <v>867</v>
      </c>
      <c r="C10" s="49">
        <f>'F-22'!D6+'F-22'!D8</f>
        <v>310372.47232200002</v>
      </c>
      <c r="D10" s="49">
        <f>'F-22'!E6+'F-22'!E7+'F-22'!E8+'F-22'!E9</f>
        <v>436188.30077042704</v>
      </c>
      <c r="E10" s="49">
        <f>'F-22'!F6+'F-22'!F8+'F-22'!F9+'F-22'!F7</f>
        <v>430640.28408538451</v>
      </c>
    </row>
    <row r="11" spans="1:7">
      <c r="A11" s="40"/>
      <c r="B11" s="34"/>
      <c r="C11" s="34"/>
      <c r="D11" s="49"/>
      <c r="E11" s="49"/>
    </row>
    <row r="12" spans="1:7">
      <c r="A12" s="40">
        <v>3</v>
      </c>
      <c r="B12" s="34" t="s">
        <v>868</v>
      </c>
      <c r="C12" s="49">
        <v>301629.78999999998</v>
      </c>
      <c r="D12" s="49">
        <f>'F-23 CASHFLOW'!B7</f>
        <v>420690.69257960992</v>
      </c>
      <c r="E12" s="49">
        <f>'F-23 CASHFLOW'!C7</f>
        <v>414485.45032196911</v>
      </c>
      <c r="F12" s="7"/>
      <c r="G12" s="7"/>
    </row>
    <row r="13" spans="1:7">
      <c r="A13" s="40"/>
      <c r="B13" s="34" t="s">
        <v>869</v>
      </c>
      <c r="C13" s="49">
        <f>C12-C14</f>
        <v>291229.78999999998</v>
      </c>
      <c r="D13" s="49">
        <f>D12-D14</f>
        <v>405490.69257960992</v>
      </c>
      <c r="E13" s="49">
        <f>E12-E14</f>
        <v>397485.45032196911</v>
      </c>
    </row>
    <row r="14" spans="1:7">
      <c r="A14" s="40"/>
      <c r="B14" s="34" t="s">
        <v>870</v>
      </c>
      <c r="C14" s="49">
        <v>10400</v>
      </c>
      <c r="D14" s="49">
        <f>3200+12000</f>
        <v>15200</v>
      </c>
      <c r="E14" s="49">
        <v>17000</v>
      </c>
    </row>
    <row r="15" spans="1:7">
      <c r="A15" s="40"/>
      <c r="B15" s="34"/>
      <c r="C15" s="49"/>
      <c r="D15" s="49"/>
      <c r="E15" s="49"/>
    </row>
    <row r="16" spans="1:7">
      <c r="A16" s="40">
        <v>4</v>
      </c>
      <c r="B16" s="34" t="s">
        <v>871</v>
      </c>
      <c r="C16" s="49">
        <f>37888.33774+0.39</f>
        <v>37888.727740000002</v>
      </c>
      <c r="D16" s="49">
        <f>D7+D10-D12</f>
        <v>53386.33593081712</v>
      </c>
      <c r="E16" s="49">
        <f>E7+E10-E12</f>
        <v>69541.169694232522</v>
      </c>
    </row>
    <row r="17" spans="1:14">
      <c r="A17" s="40"/>
      <c r="B17" s="608" t="s">
        <v>872</v>
      </c>
      <c r="C17" s="49"/>
      <c r="D17" s="49"/>
      <c r="E17" s="49"/>
    </row>
    <row r="18" spans="1:14">
      <c r="A18" s="40"/>
      <c r="B18" s="34"/>
      <c r="C18" s="49"/>
      <c r="D18" s="49"/>
      <c r="E18" s="49"/>
    </row>
    <row r="19" spans="1:14">
      <c r="A19" s="40">
        <v>5</v>
      </c>
      <c r="B19" s="34" t="s">
        <v>873</v>
      </c>
      <c r="C19" s="49"/>
      <c r="D19" s="49"/>
      <c r="E19" s="49"/>
    </row>
    <row r="20" spans="1:14" ht="13">
      <c r="A20" s="40"/>
      <c r="B20" s="34" t="s">
        <v>874</v>
      </c>
      <c r="C20" s="49"/>
      <c r="D20" s="49"/>
      <c r="E20" s="49"/>
    </row>
    <row r="21" spans="1:14">
      <c r="A21" s="40"/>
      <c r="B21" s="34"/>
      <c r="C21" s="49"/>
      <c r="D21" s="49"/>
      <c r="E21" s="49"/>
    </row>
    <row r="22" spans="1:14">
      <c r="A22" s="40">
        <v>6</v>
      </c>
      <c r="B22" s="34" t="s">
        <v>875</v>
      </c>
      <c r="C22" s="49">
        <f>C16-C19</f>
        <v>37888.727740000002</v>
      </c>
      <c r="D22" s="49">
        <f>D16-D19</f>
        <v>53386.33593081712</v>
      </c>
      <c r="E22" s="49">
        <f>E16-E19</f>
        <v>69541.169694232522</v>
      </c>
      <c r="N22" s="612"/>
    </row>
    <row r="23" spans="1:14">
      <c r="A23" s="40"/>
      <c r="B23" s="34"/>
      <c r="C23" s="49"/>
      <c r="D23" s="49"/>
      <c r="E23" s="49"/>
      <c r="N23" s="612"/>
    </row>
    <row r="24" spans="1:14">
      <c r="A24" s="40"/>
      <c r="B24" s="34"/>
      <c r="C24" s="49"/>
      <c r="D24" s="49"/>
      <c r="E24" s="49"/>
      <c r="N24" s="612"/>
    </row>
    <row r="25" spans="1:14">
      <c r="A25" s="40">
        <v>7</v>
      </c>
      <c r="B25" s="34" t="s">
        <v>876</v>
      </c>
      <c r="C25" s="49">
        <v>853</v>
      </c>
      <c r="D25" s="49">
        <f>'F-6'!L15+C25</f>
        <v>4727.4020477042704</v>
      </c>
      <c r="E25" s="49">
        <f>'F-6'!P15+D25</f>
        <v>8766.1104885581153</v>
      </c>
      <c r="F25" s="7"/>
    </row>
    <row r="26" spans="1:14">
      <c r="A26" s="40"/>
      <c r="B26" s="34"/>
      <c r="C26" s="34"/>
      <c r="D26" s="34"/>
      <c r="E26" s="34"/>
    </row>
    <row r="27" spans="1:14">
      <c r="A27" s="40"/>
      <c r="B27" s="34"/>
      <c r="C27" s="34"/>
      <c r="D27" s="34"/>
      <c r="E27" s="34"/>
    </row>
    <row r="28" spans="1:14">
      <c r="A28" s="40"/>
      <c r="B28" s="34"/>
      <c r="C28" s="34"/>
      <c r="D28" s="34"/>
      <c r="E28" s="34"/>
    </row>
    <row r="29" spans="1:14">
      <c r="A29" s="40">
        <v>8</v>
      </c>
      <c r="B29" s="34" t="s">
        <v>877</v>
      </c>
      <c r="C29" s="137">
        <f>C25/C22</f>
        <v>2.251329223439372E-2</v>
      </c>
      <c r="D29" s="137">
        <f>D25/D22</f>
        <v>8.8550786737461598E-2</v>
      </c>
      <c r="E29" s="137">
        <f>E25/E22</f>
        <v>0.1260564141659116</v>
      </c>
    </row>
    <row r="30" spans="1:14">
      <c r="A30" s="34"/>
      <c r="B30" s="34" t="s">
        <v>878</v>
      </c>
      <c r="C30" s="34"/>
      <c r="D30" s="34"/>
      <c r="E30" s="34"/>
    </row>
    <row r="31" spans="1:14" ht="13">
      <c r="A31" s="2" t="s">
        <v>879</v>
      </c>
      <c r="B31" s="2"/>
      <c r="C31" s="2"/>
      <c r="D31" s="2"/>
    </row>
    <row r="32" spans="1:14" ht="13">
      <c r="B32" s="2" t="s">
        <v>880</v>
      </c>
      <c r="C32" s="12">
        <f>C22-C25</f>
        <v>37035.727740000002</v>
      </c>
      <c r="D32" s="12">
        <f>D22-D25</f>
        <v>48658.933883112848</v>
      </c>
      <c r="E32" s="12">
        <f>E22-E25</f>
        <v>60775.059205674406</v>
      </c>
    </row>
    <row r="33" spans="2:5" ht="13">
      <c r="B33" s="2"/>
      <c r="C33" s="12"/>
      <c r="D33" s="12"/>
      <c r="E33" s="12"/>
    </row>
    <row r="34" spans="2:5" ht="13">
      <c r="B34" s="202" t="s">
        <v>881</v>
      </c>
      <c r="C34" s="203">
        <f>'F-21'!C31</f>
        <v>37035.729630000002</v>
      </c>
      <c r="D34" s="203">
        <f>'F-21'!D31</f>
        <v>48658.935773112869</v>
      </c>
      <c r="E34" s="203">
        <f>'F-21'!E31</f>
        <v>60775.061095674406</v>
      </c>
    </row>
    <row r="35" spans="2:5" ht="13">
      <c r="B35" s="202"/>
      <c r="C35" s="203">
        <f>C32-C34</f>
        <v>-1.8899999995483086E-3</v>
      </c>
      <c r="D35" s="203">
        <f>D32-D34</f>
        <v>-1.8900000213761814E-3</v>
      </c>
      <c r="E35" s="203">
        <f>E32-E34</f>
        <v>-1.8899999995483086E-3</v>
      </c>
    </row>
  </sheetData>
  <mergeCells count="6">
    <mergeCell ref="C4:C5"/>
    <mergeCell ref="D4:D5"/>
    <mergeCell ref="A2:E2"/>
    <mergeCell ref="B4:B5"/>
    <mergeCell ref="A4:A5"/>
    <mergeCell ref="E4:E5"/>
  </mergeCells>
  <phoneticPr fontId="0" type="noConversion"/>
  <printOptions horizontalCentered="1" verticalCentered="1" gridLines="1"/>
  <pageMargins left="0.39370078740157483" right="0.39370078740157483" top="1.4960629921259843" bottom="0.98425196850393704" header="0.51181102362204722" footer="0.51181102362204722"/>
  <pageSetup paperSize="9" scale="110" orientation="portrait" r:id="rId1"/>
  <headerFooter alignWithMargins="0">
    <oddFooter xml:space="preserve">&amp;R&amp;"Arial,Bold"&amp;12OERC FORM-&amp;A&amp;"Arial,Regular"&amp;10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9"/>
  <dimension ref="A1:S52"/>
  <sheetViews>
    <sheetView view="pageBreakPreview" topLeftCell="B18" zoomScale="95" zoomScaleSheetLayoutView="95" workbookViewId="0">
      <selection activeCell="G34" sqref="G34"/>
    </sheetView>
  </sheetViews>
  <sheetFormatPr defaultColWidth="14.7265625" defaultRowHeight="12.5"/>
  <cols>
    <col min="1" max="1" width="6" customWidth="1"/>
    <col min="2" max="2" width="27.81640625" customWidth="1"/>
    <col min="3" max="3" width="11.26953125" bestFit="1" customWidth="1"/>
    <col min="4" max="4" width="10.54296875" bestFit="1" customWidth="1"/>
    <col min="5" max="5" width="9.54296875" bestFit="1" customWidth="1"/>
    <col min="6" max="6" width="8.81640625" customWidth="1"/>
    <col min="7" max="7" width="10.26953125" bestFit="1" customWidth="1"/>
    <col min="8" max="8" width="10" bestFit="1" customWidth="1"/>
    <col min="9" max="9" width="9.81640625" bestFit="1" customWidth="1"/>
    <col min="10" max="10" width="10.26953125" bestFit="1" customWidth="1"/>
    <col min="11" max="11" width="10" bestFit="1" customWidth="1"/>
    <col min="12" max="12" width="9.26953125" bestFit="1" customWidth="1"/>
    <col min="13" max="13" width="8.453125" customWidth="1"/>
    <col min="14" max="14" width="8.54296875" customWidth="1"/>
    <col min="15" max="15" width="11.26953125" bestFit="1" customWidth="1"/>
    <col min="16" max="16" width="11.453125" bestFit="1" customWidth="1"/>
  </cols>
  <sheetData>
    <row r="1" spans="1:19" ht="13">
      <c r="A1" s="20" t="s">
        <v>882</v>
      </c>
      <c r="L1" s="3" t="s">
        <v>0</v>
      </c>
      <c r="M1" s="1195" t="s">
        <v>883</v>
      </c>
      <c r="N1" s="1195"/>
      <c r="O1" s="1"/>
    </row>
    <row r="2" spans="1:19" ht="15.5">
      <c r="A2" s="1196" t="s">
        <v>884</v>
      </c>
      <c r="B2" s="37"/>
      <c r="C2" s="37"/>
      <c r="D2" s="37"/>
      <c r="E2" s="37"/>
      <c r="F2" s="37"/>
      <c r="G2" s="37"/>
      <c r="H2" s="37"/>
      <c r="I2" s="37"/>
      <c r="J2" s="37"/>
      <c r="K2" s="37"/>
      <c r="L2" s="37"/>
      <c r="M2" s="37"/>
      <c r="N2" s="37"/>
      <c r="O2" s="37"/>
      <c r="P2" s="2" t="s">
        <v>558</v>
      </c>
    </row>
    <row r="3" spans="1:19" ht="13">
      <c r="C3" s="7"/>
      <c r="D3" s="7"/>
      <c r="E3" s="7"/>
      <c r="F3" s="42" t="s">
        <v>695</v>
      </c>
      <c r="G3" s="7"/>
      <c r="H3" s="7"/>
      <c r="I3" s="7"/>
      <c r="J3" s="7"/>
      <c r="K3" s="7"/>
      <c r="L3" s="7"/>
      <c r="M3" s="7"/>
      <c r="N3" s="7"/>
      <c r="O3" s="7"/>
      <c r="P3" s="7"/>
    </row>
    <row r="4" spans="1:19" ht="13">
      <c r="A4" s="1197" t="s">
        <v>885</v>
      </c>
      <c r="B4" s="1198" t="s">
        <v>861</v>
      </c>
      <c r="C4" s="1199">
        <v>43922</v>
      </c>
      <c r="D4" s="1199">
        <v>43952</v>
      </c>
      <c r="E4" s="1199">
        <v>43983</v>
      </c>
      <c r="F4" s="1199">
        <v>44013</v>
      </c>
      <c r="G4" s="1199">
        <v>44044</v>
      </c>
      <c r="H4" s="1199">
        <v>44075</v>
      </c>
      <c r="I4" s="1199">
        <v>44105</v>
      </c>
      <c r="J4" s="1199">
        <v>44136</v>
      </c>
      <c r="K4" s="1199">
        <v>44166</v>
      </c>
      <c r="L4" s="1199">
        <v>44197</v>
      </c>
      <c r="M4" s="1199">
        <v>44228</v>
      </c>
      <c r="N4" s="1199">
        <v>44256</v>
      </c>
      <c r="O4" s="1200" t="s">
        <v>150</v>
      </c>
      <c r="P4" s="1200" t="s">
        <v>886</v>
      </c>
    </row>
    <row r="5" spans="1:19" ht="13">
      <c r="A5" s="1201" t="s">
        <v>26</v>
      </c>
      <c r="B5" s="1202"/>
      <c r="C5" s="1203"/>
      <c r="D5" s="1203"/>
      <c r="E5" s="1203"/>
      <c r="F5" s="1203"/>
      <c r="G5" s="1203"/>
      <c r="H5" s="1203"/>
      <c r="I5" s="1203"/>
      <c r="J5" s="1203"/>
      <c r="K5" s="1203"/>
      <c r="L5" s="1203"/>
      <c r="M5" s="1203"/>
      <c r="N5" s="1204"/>
      <c r="O5" s="1205"/>
      <c r="P5" s="1205"/>
    </row>
    <row r="6" spans="1:19">
      <c r="A6" s="34"/>
      <c r="B6" s="34"/>
      <c r="C6" s="49"/>
      <c r="D6" s="49"/>
      <c r="E6" s="49"/>
      <c r="F6" s="49"/>
      <c r="G6" s="49"/>
      <c r="H6" s="49"/>
      <c r="I6" s="49"/>
      <c r="J6" s="49"/>
      <c r="K6" s="49"/>
      <c r="L6" s="49"/>
      <c r="M6" s="49"/>
      <c r="N6" s="49"/>
      <c r="O6" s="49"/>
      <c r="P6" s="49"/>
      <c r="R6" t="s">
        <v>33</v>
      </c>
    </row>
    <row r="7" spans="1:19">
      <c r="A7" s="40">
        <v>1</v>
      </c>
      <c r="B7" s="34" t="s">
        <v>887</v>
      </c>
      <c r="C7" s="7">
        <f>(468100207+57316697)/100000</f>
        <v>5254.1690399999998</v>
      </c>
      <c r="D7" s="49">
        <f t="shared" ref="D7:N7" si="0">C16</f>
        <v>5109.8490399999991</v>
      </c>
      <c r="E7" s="49">
        <f t="shared" si="0"/>
        <v>5062.8390399999989</v>
      </c>
      <c r="F7" s="49">
        <f t="shared" si="0"/>
        <v>5099.8190399999985</v>
      </c>
      <c r="G7" s="49">
        <f t="shared" si="0"/>
        <v>5237.5290399999985</v>
      </c>
      <c r="H7" s="49">
        <f t="shared" si="0"/>
        <v>5481.7790399999985</v>
      </c>
      <c r="I7" s="49">
        <f t="shared" si="0"/>
        <v>5427.4890399999986</v>
      </c>
      <c r="J7" s="49">
        <f t="shared" si="0"/>
        <v>5173.6090399999985</v>
      </c>
      <c r="K7" s="49">
        <f t="shared" si="0"/>
        <v>5134.7390399999986</v>
      </c>
      <c r="L7" s="49">
        <f t="shared" si="0"/>
        <v>5204.0790399999987</v>
      </c>
      <c r="M7" s="49">
        <f t="shared" si="0"/>
        <v>5078.6290399999989</v>
      </c>
      <c r="N7" s="49">
        <f t="shared" si="0"/>
        <v>4918.4390399999993</v>
      </c>
      <c r="O7" s="49">
        <f>C7</f>
        <v>5254.1690399999998</v>
      </c>
      <c r="P7" s="49"/>
    </row>
    <row r="8" spans="1:19">
      <c r="A8" s="40"/>
      <c r="B8" s="34"/>
      <c r="C8" s="49"/>
      <c r="D8" s="49"/>
      <c r="E8" s="49"/>
      <c r="F8" s="49"/>
      <c r="G8" s="49"/>
      <c r="H8" s="49"/>
      <c r="I8" s="49"/>
      <c r="J8" s="49"/>
      <c r="K8" s="49"/>
      <c r="L8" s="49"/>
      <c r="M8" s="49"/>
      <c r="N8" s="49"/>
      <c r="O8" s="49"/>
      <c r="P8" s="49"/>
    </row>
    <row r="9" spans="1:19">
      <c r="A9" s="40">
        <v>2</v>
      </c>
      <c r="B9" s="34" t="s">
        <v>888</v>
      </c>
      <c r="C9" s="49">
        <v>104.95</v>
      </c>
      <c r="D9" s="49">
        <v>219.38</v>
      </c>
      <c r="E9" s="49">
        <v>223.7</v>
      </c>
      <c r="F9" s="49">
        <v>344.05</v>
      </c>
      <c r="G9" s="49">
        <v>384.6</v>
      </c>
      <c r="H9" s="49">
        <v>787.05</v>
      </c>
      <c r="I9" s="49">
        <v>833.71</v>
      </c>
      <c r="J9" s="49">
        <v>416.21</v>
      </c>
      <c r="K9" s="49">
        <v>589.89</v>
      </c>
      <c r="L9" s="49">
        <v>144.6</v>
      </c>
      <c r="M9" s="49">
        <v>126.84</v>
      </c>
      <c r="N9" s="49">
        <v>220.05</v>
      </c>
      <c r="O9" s="49">
        <f>SUM(C9:N9)</f>
        <v>4395.03</v>
      </c>
      <c r="P9" s="49"/>
    </row>
    <row r="10" spans="1:19">
      <c r="A10" s="40"/>
      <c r="B10" s="34"/>
      <c r="C10" s="49"/>
      <c r="D10" s="49"/>
      <c r="E10" s="49"/>
      <c r="F10" s="49"/>
      <c r="G10" s="49"/>
      <c r="H10" s="49"/>
      <c r="I10" s="49"/>
      <c r="J10" s="49"/>
      <c r="K10" s="49"/>
      <c r="L10" s="49"/>
      <c r="M10" s="49"/>
      <c r="N10" s="49"/>
      <c r="O10" s="49"/>
      <c r="P10" s="49"/>
    </row>
    <row r="11" spans="1:19">
      <c r="A11" s="40">
        <v>3</v>
      </c>
      <c r="B11" s="34" t="s">
        <v>889</v>
      </c>
      <c r="C11" s="49">
        <v>249.27</v>
      </c>
      <c r="D11" s="49">
        <v>266.39</v>
      </c>
      <c r="E11" s="49">
        <v>186.72</v>
      </c>
      <c r="F11" s="49">
        <v>206.34</v>
      </c>
      <c r="G11" s="49">
        <v>140.35</v>
      </c>
      <c r="H11" s="49">
        <v>841.34</v>
      </c>
      <c r="I11" s="49">
        <v>1087.5899999999999</v>
      </c>
      <c r="J11" s="49">
        <v>455.08</v>
      </c>
      <c r="K11" s="49">
        <v>520.54999999999995</v>
      </c>
      <c r="L11" s="49">
        <v>270.05</v>
      </c>
      <c r="M11" s="49">
        <v>287.02999999999997</v>
      </c>
      <c r="N11" s="49">
        <v>320.43</v>
      </c>
      <c r="O11" s="49">
        <f>SUM(C11:N11)</f>
        <v>4831.1400000000003</v>
      </c>
      <c r="P11" s="49"/>
    </row>
    <row r="12" spans="1:19">
      <c r="A12" s="40"/>
      <c r="B12" s="34"/>
      <c r="C12" s="49"/>
      <c r="D12" s="49"/>
      <c r="E12" s="49"/>
      <c r="F12" s="49"/>
      <c r="G12" s="49"/>
      <c r="H12" s="49"/>
      <c r="I12" s="49"/>
      <c r="J12" s="49"/>
      <c r="K12" s="49"/>
      <c r="L12" s="49"/>
      <c r="M12" s="49"/>
      <c r="N12" s="49"/>
      <c r="O12" s="49"/>
      <c r="P12" s="49"/>
    </row>
    <row r="13" spans="1:19">
      <c r="A13" s="40">
        <v>4</v>
      </c>
      <c r="B13" s="34" t="s">
        <v>890</v>
      </c>
      <c r="C13" s="49"/>
      <c r="D13" s="49"/>
      <c r="E13" s="49"/>
      <c r="F13" s="49"/>
      <c r="G13" s="49"/>
      <c r="H13" s="49"/>
      <c r="I13" s="49"/>
      <c r="J13" s="49"/>
      <c r="K13" s="49"/>
      <c r="L13" s="49"/>
      <c r="M13" s="49"/>
      <c r="N13" s="49"/>
      <c r="O13" s="49"/>
      <c r="P13" s="49"/>
    </row>
    <row r="14" spans="1:19">
      <c r="A14" s="40"/>
      <c r="B14" s="34" t="s">
        <v>891</v>
      </c>
      <c r="C14" s="49"/>
      <c r="D14" s="49"/>
      <c r="E14" s="49"/>
      <c r="F14" s="49"/>
      <c r="G14" s="49"/>
      <c r="H14" s="49"/>
      <c r="I14" s="49"/>
      <c r="J14" s="49"/>
      <c r="K14" s="49"/>
      <c r="L14" s="49"/>
      <c r="M14" s="49"/>
      <c r="N14" s="49"/>
      <c r="O14" s="49"/>
      <c r="P14" s="49"/>
    </row>
    <row r="15" spans="1:19">
      <c r="A15" s="40"/>
      <c r="B15" s="34"/>
      <c r="C15" s="49"/>
      <c r="D15" s="49"/>
      <c r="E15" s="49"/>
      <c r="F15" s="49"/>
      <c r="G15" s="49"/>
      <c r="H15" s="49"/>
      <c r="I15" s="49"/>
      <c r="J15" s="49"/>
      <c r="K15" s="49"/>
      <c r="L15" s="49"/>
      <c r="M15" s="49"/>
      <c r="N15" s="49"/>
      <c r="O15" s="49"/>
      <c r="P15" s="49"/>
    </row>
    <row r="16" spans="1:19" ht="13">
      <c r="A16" s="40">
        <v>5</v>
      </c>
      <c r="B16" s="34" t="s">
        <v>892</v>
      </c>
      <c r="C16" s="49">
        <f t="shared" ref="C16:N16" si="1">C7+C9-C11-C13</f>
        <v>5109.8490399999991</v>
      </c>
      <c r="D16" s="49">
        <f t="shared" si="1"/>
        <v>5062.8390399999989</v>
      </c>
      <c r="E16" s="49">
        <f t="shared" si="1"/>
        <v>5099.8190399999985</v>
      </c>
      <c r="F16" s="49">
        <f t="shared" si="1"/>
        <v>5237.5290399999985</v>
      </c>
      <c r="G16" s="49">
        <f t="shared" si="1"/>
        <v>5481.7790399999985</v>
      </c>
      <c r="H16" s="49">
        <f t="shared" si="1"/>
        <v>5427.4890399999986</v>
      </c>
      <c r="I16" s="49">
        <f t="shared" si="1"/>
        <v>5173.6090399999985</v>
      </c>
      <c r="J16" s="49">
        <f t="shared" si="1"/>
        <v>5134.7390399999986</v>
      </c>
      <c r="K16" s="49">
        <f t="shared" si="1"/>
        <v>5204.0790399999987</v>
      </c>
      <c r="L16" s="49">
        <f t="shared" si="1"/>
        <v>5078.6290399999989</v>
      </c>
      <c r="M16" s="49">
        <f t="shared" si="1"/>
        <v>4918.4390399999993</v>
      </c>
      <c r="N16" s="49">
        <f t="shared" si="1"/>
        <v>4818.0590399999992</v>
      </c>
      <c r="O16" s="50">
        <f>O7+O9-O11-O13</f>
        <v>4818.0590399999992</v>
      </c>
      <c r="P16" s="50">
        <f>SUM(C16:N16)/12</f>
        <v>5145.5715399999981</v>
      </c>
      <c r="Q16" s="1206"/>
      <c r="R16" s="7">
        <f>'F-21'!C27+'F-21'!C32</f>
        <v>7212.5464899999997</v>
      </c>
      <c r="S16" s="7">
        <f>O16-R16</f>
        <v>-2394.4874500000005</v>
      </c>
    </row>
    <row r="17" spans="1:18">
      <c r="A17" s="34"/>
      <c r="B17" s="34" t="s">
        <v>893</v>
      </c>
      <c r="C17" s="34"/>
      <c r="D17" s="34"/>
      <c r="E17" s="34"/>
      <c r="F17" s="34"/>
      <c r="G17" s="34"/>
      <c r="H17" s="34"/>
      <c r="I17" s="34"/>
      <c r="J17" s="34"/>
      <c r="K17" s="34"/>
      <c r="L17" s="34"/>
      <c r="M17" s="34"/>
      <c r="N17" s="34"/>
      <c r="O17" s="34"/>
      <c r="P17" s="34"/>
      <c r="Q17" s="7"/>
    </row>
    <row r="18" spans="1:18">
      <c r="B18" t="s">
        <v>894</v>
      </c>
      <c r="N18" s="7"/>
      <c r="O18" s="7"/>
      <c r="P18" s="7"/>
    </row>
    <row r="19" spans="1:18" ht="13">
      <c r="C19" s="7"/>
      <c r="D19" s="7"/>
      <c r="E19" s="7"/>
      <c r="F19" s="42" t="s">
        <v>895</v>
      </c>
      <c r="G19" s="7"/>
      <c r="H19" s="7"/>
      <c r="I19" s="7"/>
      <c r="J19" s="7"/>
      <c r="K19" s="7"/>
      <c r="L19" s="7"/>
      <c r="M19" s="7"/>
      <c r="N19" s="7"/>
      <c r="O19" s="7"/>
      <c r="P19" s="2" t="s">
        <v>558</v>
      </c>
    </row>
    <row r="20" spans="1:18" ht="13">
      <c r="A20" s="1197" t="s">
        <v>885</v>
      </c>
      <c r="B20" s="1198" t="s">
        <v>861</v>
      </c>
      <c r="C20" s="1199">
        <v>44287</v>
      </c>
      <c r="D20" s="1199">
        <v>44317</v>
      </c>
      <c r="E20" s="1199">
        <v>44348</v>
      </c>
      <c r="F20" s="1199">
        <v>44378</v>
      </c>
      <c r="G20" s="1199">
        <v>44409</v>
      </c>
      <c r="H20" s="1199">
        <v>44440</v>
      </c>
      <c r="I20" s="1199">
        <v>44470</v>
      </c>
      <c r="J20" s="1199">
        <v>44501</v>
      </c>
      <c r="K20" s="1199">
        <v>44531</v>
      </c>
      <c r="L20" s="1199">
        <v>44562</v>
      </c>
      <c r="M20" s="1199">
        <v>44593</v>
      </c>
      <c r="N20" s="1199">
        <v>44621</v>
      </c>
      <c r="O20" s="1200" t="s">
        <v>150</v>
      </c>
      <c r="P20" s="1200" t="s">
        <v>886</v>
      </c>
    </row>
    <row r="21" spans="1:18" ht="13">
      <c r="A21" s="1201" t="s">
        <v>26</v>
      </c>
      <c r="B21" s="1202"/>
      <c r="C21" s="1203"/>
      <c r="D21" s="1203"/>
      <c r="E21" s="1203"/>
      <c r="F21" s="1203"/>
      <c r="G21" s="1203"/>
      <c r="H21" s="1203"/>
      <c r="I21" s="1203"/>
      <c r="J21" s="1203"/>
      <c r="K21" s="1203"/>
      <c r="L21" s="1203"/>
      <c r="M21" s="1203"/>
      <c r="N21" s="1204"/>
      <c r="O21" s="1205"/>
      <c r="P21" s="1205"/>
    </row>
    <row r="22" spans="1:18">
      <c r="A22" s="34"/>
      <c r="B22" s="34"/>
      <c r="C22" s="49"/>
      <c r="D22" s="49"/>
      <c r="E22" s="49"/>
      <c r="F22" s="49"/>
      <c r="G22" s="49"/>
      <c r="H22" s="49"/>
      <c r="I22" s="49"/>
      <c r="J22" s="49"/>
      <c r="K22" s="49"/>
      <c r="L22" s="49"/>
      <c r="M22" s="49"/>
      <c r="N22" s="414"/>
      <c r="O22" s="49"/>
      <c r="P22" s="49"/>
    </row>
    <row r="23" spans="1:18">
      <c r="A23" s="40">
        <v>1</v>
      </c>
      <c r="B23" s="34" t="s">
        <v>887</v>
      </c>
      <c r="C23" s="49">
        <f>O16</f>
        <v>4818.0590399999992</v>
      </c>
      <c r="D23" s="49">
        <f t="shared" ref="D23:N23" si="2">C32</f>
        <v>4742.6690399999989</v>
      </c>
      <c r="E23" s="49">
        <f t="shared" si="2"/>
        <v>5396.8190399999994</v>
      </c>
      <c r="F23" s="49">
        <f t="shared" si="2"/>
        <v>5154.5090399999999</v>
      </c>
      <c r="G23" s="49">
        <f t="shared" si="2"/>
        <v>5075.9690399999999</v>
      </c>
      <c r="H23" s="49">
        <f t="shared" si="2"/>
        <v>5178.0090399999999</v>
      </c>
      <c r="I23" s="49">
        <f t="shared" si="2"/>
        <v>5421.8190399999994</v>
      </c>
      <c r="J23" s="49">
        <f t="shared" si="2"/>
        <v>6331.3490399999991</v>
      </c>
      <c r="K23" s="49">
        <f t="shared" si="2"/>
        <v>6116.3290399999987</v>
      </c>
      <c r="L23" s="49">
        <f t="shared" si="2"/>
        <v>5825.5590399999983</v>
      </c>
      <c r="M23" s="49">
        <f t="shared" si="2"/>
        <v>5731.3190399999985</v>
      </c>
      <c r="N23" s="49">
        <f t="shared" si="2"/>
        <v>5853.7690399999974</v>
      </c>
      <c r="O23" s="49">
        <f>C23</f>
        <v>4818.0590399999992</v>
      </c>
      <c r="P23" s="49"/>
    </row>
    <row r="24" spans="1:18">
      <c r="A24" s="40"/>
      <c r="B24" s="34"/>
      <c r="C24" s="49"/>
      <c r="D24" s="49"/>
      <c r="E24" s="49"/>
      <c r="F24" s="49"/>
      <c r="G24" s="49"/>
      <c r="H24" s="49"/>
      <c r="I24" s="49"/>
      <c r="J24" s="49"/>
      <c r="K24" s="49"/>
      <c r="L24" s="49"/>
      <c r="M24" s="49"/>
      <c r="N24" s="49"/>
      <c r="O24" s="49"/>
      <c r="P24" s="49"/>
    </row>
    <row r="25" spans="1:18">
      <c r="A25" s="40">
        <v>2</v>
      </c>
      <c r="B25" s="34" t="s">
        <v>888</v>
      </c>
      <c r="C25" s="49">
        <v>218.42</v>
      </c>
      <c r="D25" s="49">
        <v>1458.55</v>
      </c>
      <c r="E25" s="49">
        <v>109.1</v>
      </c>
      <c r="F25" s="49">
        <v>179.39</v>
      </c>
      <c r="G25" s="49">
        <v>277.48</v>
      </c>
      <c r="H25" s="49">
        <v>1295.49</v>
      </c>
      <c r="I25" s="49">
        <v>2262.1</v>
      </c>
      <c r="J25" s="49">
        <v>2750.26</v>
      </c>
      <c r="K25" s="49">
        <v>2130.92</v>
      </c>
      <c r="L25" s="49">
        <v>2215.27</v>
      </c>
      <c r="M25" s="49">
        <v>2332.98</v>
      </c>
      <c r="N25" s="49">
        <v>2554.59</v>
      </c>
      <c r="O25" s="49">
        <f>SUM(C25:N25)</f>
        <v>17784.550000000003</v>
      </c>
      <c r="P25" s="49"/>
    </row>
    <row r="26" spans="1:18">
      <c r="A26" s="40"/>
      <c r="B26" s="34"/>
      <c r="C26" s="49"/>
      <c r="D26" s="49"/>
      <c r="E26" s="49"/>
      <c r="F26" s="49"/>
      <c r="G26" s="49"/>
      <c r="H26" s="49"/>
      <c r="I26" s="49"/>
      <c r="J26" s="49"/>
      <c r="K26" s="49"/>
      <c r="L26" s="49"/>
      <c r="M26" s="49"/>
      <c r="N26" s="49"/>
      <c r="O26" s="49"/>
      <c r="P26" s="49"/>
    </row>
    <row r="27" spans="1:18">
      <c r="A27" s="40">
        <v>3</v>
      </c>
      <c r="B27" s="34" t="s">
        <v>889</v>
      </c>
      <c r="C27" s="49">
        <v>293.81</v>
      </c>
      <c r="D27" s="49">
        <v>804.4</v>
      </c>
      <c r="E27" s="49">
        <v>351.41</v>
      </c>
      <c r="F27" s="49">
        <v>257.93</v>
      </c>
      <c r="G27" s="49">
        <v>175.44</v>
      </c>
      <c r="H27" s="49">
        <v>1051.68</v>
      </c>
      <c r="I27" s="49">
        <v>1352.57</v>
      </c>
      <c r="J27" s="49">
        <v>2965.28</v>
      </c>
      <c r="K27" s="49">
        <v>2421.69</v>
      </c>
      <c r="L27" s="49">
        <v>2309.5100000000002</v>
      </c>
      <c r="M27" s="49">
        <v>2210.5300000000002</v>
      </c>
      <c r="N27" s="49">
        <v>2262.0100000000002</v>
      </c>
      <c r="O27" s="49">
        <f>SUM(C27:N27)</f>
        <v>16456.260000000002</v>
      </c>
      <c r="P27" s="49"/>
    </row>
    <row r="28" spans="1:18">
      <c r="A28" s="40"/>
      <c r="B28" s="34"/>
      <c r="C28" s="49"/>
      <c r="D28" s="49"/>
      <c r="E28" s="49"/>
      <c r="F28" s="49"/>
      <c r="G28" s="49"/>
      <c r="H28" s="49"/>
      <c r="I28" s="49"/>
      <c r="J28" s="49"/>
      <c r="K28" s="49"/>
      <c r="L28" s="49"/>
      <c r="M28" s="49"/>
      <c r="N28" s="49"/>
      <c r="O28" s="49"/>
      <c r="P28" s="49"/>
    </row>
    <row r="29" spans="1:18">
      <c r="A29" s="40">
        <v>4</v>
      </c>
      <c r="B29" s="34" t="s">
        <v>890</v>
      </c>
      <c r="C29" s="49"/>
      <c r="D29" s="49"/>
      <c r="E29" s="49"/>
      <c r="F29" s="49"/>
      <c r="G29" s="49"/>
      <c r="H29" s="49"/>
      <c r="I29" s="49"/>
      <c r="J29" s="49"/>
      <c r="K29" s="49"/>
      <c r="L29" s="49"/>
      <c r="M29" s="49"/>
      <c r="N29" s="49"/>
      <c r="O29" s="49"/>
      <c r="P29" s="49"/>
    </row>
    <row r="30" spans="1:18">
      <c r="A30" s="40"/>
      <c r="B30" s="34" t="s">
        <v>891</v>
      </c>
      <c r="C30" s="49"/>
      <c r="D30" s="49"/>
      <c r="E30" s="49"/>
      <c r="F30" s="49"/>
      <c r="G30" s="49"/>
      <c r="H30" s="49"/>
      <c r="I30" s="49"/>
      <c r="J30" s="49"/>
      <c r="K30" s="49"/>
      <c r="L30" s="49"/>
      <c r="M30" s="49"/>
      <c r="N30" s="49"/>
      <c r="O30" s="49"/>
      <c r="P30" s="49"/>
    </row>
    <row r="31" spans="1:18">
      <c r="A31" s="40"/>
      <c r="B31" s="34"/>
      <c r="C31" s="49"/>
      <c r="D31" s="49"/>
      <c r="E31" s="49"/>
      <c r="F31" s="49"/>
      <c r="G31" s="49"/>
      <c r="H31" s="49"/>
      <c r="I31" s="49"/>
      <c r="J31" s="49"/>
      <c r="K31" s="49"/>
      <c r="L31" s="49"/>
      <c r="M31" s="49"/>
      <c r="N31" s="49"/>
      <c r="O31" s="49"/>
      <c r="P31" s="49"/>
    </row>
    <row r="32" spans="1:18" ht="13">
      <c r="A32" s="40">
        <v>5</v>
      </c>
      <c r="B32" s="34" t="s">
        <v>892</v>
      </c>
      <c r="C32" s="49">
        <f t="shared" ref="C32:O32" si="3">C23+C25-C27-C29</f>
        <v>4742.6690399999989</v>
      </c>
      <c r="D32" s="49">
        <f t="shared" si="3"/>
        <v>5396.8190399999994</v>
      </c>
      <c r="E32" s="49">
        <f t="shared" si="3"/>
        <v>5154.5090399999999</v>
      </c>
      <c r="F32" s="49">
        <f t="shared" si="3"/>
        <v>5075.9690399999999</v>
      </c>
      <c r="G32" s="49">
        <f t="shared" si="3"/>
        <v>5178.0090399999999</v>
      </c>
      <c r="H32" s="49">
        <f t="shared" si="3"/>
        <v>5421.8190399999994</v>
      </c>
      <c r="I32" s="49">
        <f t="shared" si="3"/>
        <v>6331.3490399999991</v>
      </c>
      <c r="J32" s="49">
        <f t="shared" si="3"/>
        <v>6116.3290399999987</v>
      </c>
      <c r="K32" s="49">
        <f t="shared" si="3"/>
        <v>5825.5590399999983</v>
      </c>
      <c r="L32" s="49">
        <f t="shared" si="3"/>
        <v>5731.3190399999985</v>
      </c>
      <c r="M32" s="49">
        <f t="shared" si="3"/>
        <v>5853.7690399999974</v>
      </c>
      <c r="N32" s="49">
        <f t="shared" si="3"/>
        <v>6146.3490399999973</v>
      </c>
      <c r="O32" s="50">
        <f t="shared" si="3"/>
        <v>6146.349040000001</v>
      </c>
      <c r="P32" s="50">
        <f>SUM(C32:N32)/12</f>
        <v>5581.2057066666666</v>
      </c>
      <c r="R32" s="7"/>
    </row>
    <row r="33" spans="1:16">
      <c r="A33" s="34"/>
      <c r="B33" s="34" t="s">
        <v>893</v>
      </c>
      <c r="C33" s="34"/>
      <c r="D33" s="34"/>
      <c r="E33" s="34"/>
      <c r="F33" s="34"/>
      <c r="G33" s="34"/>
      <c r="H33" s="49"/>
      <c r="I33" s="34"/>
      <c r="J33" s="34"/>
      <c r="K33" s="34"/>
      <c r="L33" s="34"/>
      <c r="M33" s="34"/>
      <c r="N33" s="34"/>
      <c r="O33" s="34"/>
      <c r="P33" s="34"/>
    </row>
    <row r="34" spans="1:16">
      <c r="B34" t="s">
        <v>894</v>
      </c>
    </row>
    <row r="36" spans="1:16" ht="13">
      <c r="C36" s="7"/>
      <c r="D36" s="7"/>
      <c r="E36" s="7"/>
      <c r="F36" s="42" t="s">
        <v>896</v>
      </c>
      <c r="G36" s="7"/>
      <c r="H36" s="7"/>
      <c r="I36" s="7"/>
      <c r="J36" s="7"/>
      <c r="K36" s="7"/>
      <c r="L36" s="7"/>
      <c r="M36" s="7"/>
      <c r="N36" s="7"/>
      <c r="O36" s="7"/>
      <c r="P36" s="2" t="s">
        <v>558</v>
      </c>
    </row>
    <row r="37" spans="1:16" ht="13">
      <c r="A37" s="1197" t="s">
        <v>885</v>
      </c>
      <c r="B37" s="1198" t="s">
        <v>861</v>
      </c>
      <c r="C37" s="1199">
        <v>44652</v>
      </c>
      <c r="D37" s="1199">
        <v>44682</v>
      </c>
      <c r="E37" s="1199">
        <v>44713</v>
      </c>
      <c r="F37" s="1199">
        <v>44743</v>
      </c>
      <c r="G37" s="1199">
        <v>44774</v>
      </c>
      <c r="H37" s="1199">
        <v>44805</v>
      </c>
      <c r="I37" s="1199">
        <v>44835</v>
      </c>
      <c r="J37" s="1199">
        <v>44866</v>
      </c>
      <c r="K37" s="1199">
        <v>44896</v>
      </c>
      <c r="L37" s="1199">
        <v>44927</v>
      </c>
      <c r="M37" s="1199">
        <v>44958</v>
      </c>
      <c r="N37" s="1199">
        <v>44986</v>
      </c>
      <c r="O37" s="1200" t="s">
        <v>150</v>
      </c>
      <c r="P37" s="1200" t="s">
        <v>886</v>
      </c>
    </row>
    <row r="38" spans="1:16" ht="13">
      <c r="A38" s="1201" t="s">
        <v>26</v>
      </c>
      <c r="B38" s="1202"/>
      <c r="C38" s="1203"/>
      <c r="D38" s="1203"/>
      <c r="E38" s="1203"/>
      <c r="F38" s="1203"/>
      <c r="G38" s="1203"/>
      <c r="H38" s="1203"/>
      <c r="I38" s="1203"/>
      <c r="J38" s="1203"/>
      <c r="K38" s="1203"/>
      <c r="L38" s="1203"/>
      <c r="M38" s="1203"/>
      <c r="N38" s="1204"/>
      <c r="O38" s="1205"/>
      <c r="P38" s="1205"/>
    </row>
    <row r="39" spans="1:16">
      <c r="A39" s="34"/>
      <c r="B39" s="34"/>
      <c r="C39" s="49"/>
      <c r="D39" s="49"/>
      <c r="E39" s="49"/>
      <c r="F39" s="49"/>
      <c r="G39" s="49"/>
      <c r="H39" s="49"/>
      <c r="I39" s="49"/>
      <c r="J39" s="49"/>
      <c r="K39" s="49"/>
      <c r="L39" s="49"/>
      <c r="M39" s="49"/>
      <c r="N39" s="49"/>
      <c r="O39" s="49"/>
      <c r="P39" s="49"/>
    </row>
    <row r="40" spans="1:16">
      <c r="A40" s="40">
        <v>1</v>
      </c>
      <c r="B40" s="34" t="s">
        <v>887</v>
      </c>
      <c r="C40" s="49">
        <f>O32</f>
        <v>6146.349040000001</v>
      </c>
      <c r="D40" s="49">
        <f t="shared" ref="D40:N40" si="4">C49</f>
        <v>6260.5890400000008</v>
      </c>
      <c r="E40" s="49">
        <f t="shared" si="4"/>
        <v>6383.6490400000002</v>
      </c>
      <c r="F40" s="49">
        <f t="shared" si="4"/>
        <v>6271.0490399999999</v>
      </c>
      <c r="G40" s="49">
        <f t="shared" si="4"/>
        <v>6965.0490399999999</v>
      </c>
      <c r="H40" s="49">
        <f t="shared" si="4"/>
        <v>5907.9890400000004</v>
      </c>
      <c r="I40" s="49">
        <f t="shared" si="4"/>
        <v>6920.5390399999997</v>
      </c>
      <c r="J40" s="49">
        <f t="shared" si="4"/>
        <v>7450.9090399999995</v>
      </c>
      <c r="K40" s="49">
        <f t="shared" si="4"/>
        <v>7087.5190399999983</v>
      </c>
      <c r="L40" s="49">
        <f t="shared" si="4"/>
        <v>6960.0390399999978</v>
      </c>
      <c r="M40" s="49">
        <f t="shared" si="4"/>
        <v>6732.8090399999983</v>
      </c>
      <c r="N40" s="49">
        <f t="shared" si="4"/>
        <v>6380.7290399999983</v>
      </c>
      <c r="O40" s="49">
        <f>C40</f>
        <v>6146.349040000001</v>
      </c>
      <c r="P40" s="49"/>
    </row>
    <row r="41" spans="1:16">
      <c r="A41" s="40"/>
      <c r="B41" s="34"/>
      <c r="C41" s="49"/>
      <c r="D41" s="49"/>
      <c r="E41" s="49"/>
      <c r="F41" s="49"/>
      <c r="G41" s="49"/>
      <c r="H41" s="49"/>
      <c r="I41" s="49"/>
      <c r="J41" s="49"/>
      <c r="K41" s="49"/>
      <c r="L41" s="49"/>
      <c r="M41" s="49"/>
      <c r="N41" s="49"/>
      <c r="O41" s="49"/>
      <c r="P41" s="49"/>
    </row>
    <row r="42" spans="1:16">
      <c r="A42" s="40">
        <v>2</v>
      </c>
      <c r="B42" s="34" t="s">
        <v>888</v>
      </c>
      <c r="C42" s="49">
        <v>2643.73</v>
      </c>
      <c r="D42" s="49">
        <v>2920.41</v>
      </c>
      <c r="E42" s="49">
        <v>3624.31</v>
      </c>
      <c r="F42" s="49">
        <v>3674.32</v>
      </c>
      <c r="G42" s="49">
        <v>2316.1799999999998</v>
      </c>
      <c r="H42" s="49">
        <v>3318.31</v>
      </c>
      <c r="I42" s="49">
        <v>3262.25</v>
      </c>
      <c r="J42" s="49">
        <v>2616.16</v>
      </c>
      <c r="K42" s="49">
        <v>2164.52</v>
      </c>
      <c r="L42" s="49">
        <v>2971.92</v>
      </c>
      <c r="M42" s="49">
        <v>2942.39</v>
      </c>
      <c r="N42" s="49">
        <v>2941.8</v>
      </c>
      <c r="O42" s="49">
        <f>SUM(C42:N42)</f>
        <v>35396.300000000003</v>
      </c>
      <c r="P42" s="49"/>
    </row>
    <row r="43" spans="1:16">
      <c r="A43" s="40"/>
      <c r="B43" s="34"/>
      <c r="C43" s="49"/>
      <c r="D43" s="49"/>
      <c r="E43" s="49"/>
      <c r="F43" s="49"/>
      <c r="G43" s="49"/>
      <c r="H43" s="49"/>
      <c r="I43" s="49"/>
      <c r="J43" s="49"/>
      <c r="K43" s="49"/>
      <c r="L43" s="49"/>
      <c r="M43" s="49"/>
      <c r="N43" s="49"/>
      <c r="O43" s="49"/>
      <c r="P43" s="49"/>
    </row>
    <row r="44" spans="1:16">
      <c r="A44" s="40">
        <v>3</v>
      </c>
      <c r="B44" s="34" t="s">
        <v>889</v>
      </c>
      <c r="C44" s="49">
        <v>2529.4899999999998</v>
      </c>
      <c r="D44" s="49">
        <v>2797.35</v>
      </c>
      <c r="E44" s="49">
        <v>3736.91</v>
      </c>
      <c r="F44" s="49">
        <v>2980.32</v>
      </c>
      <c r="G44" s="49">
        <v>3373.24</v>
      </c>
      <c r="H44" s="49">
        <v>2305.7600000000002</v>
      </c>
      <c r="I44" s="49">
        <v>2731.88</v>
      </c>
      <c r="J44" s="49">
        <v>2979.55</v>
      </c>
      <c r="K44" s="49">
        <v>2292</v>
      </c>
      <c r="L44" s="49">
        <v>3199.15</v>
      </c>
      <c r="M44" s="49">
        <v>3294.47</v>
      </c>
      <c r="N44" s="49">
        <v>3232.94</v>
      </c>
      <c r="O44" s="49">
        <f>SUM(C44:N44)</f>
        <v>35453.060000000005</v>
      </c>
      <c r="P44" s="49"/>
    </row>
    <row r="45" spans="1:16">
      <c r="A45" s="40"/>
      <c r="B45" s="34"/>
      <c r="C45" s="49"/>
      <c r="D45" s="49"/>
      <c r="E45" s="49"/>
      <c r="F45" s="49"/>
      <c r="G45" s="49"/>
      <c r="H45" s="49"/>
      <c r="I45" s="49"/>
      <c r="J45" s="49"/>
      <c r="K45" s="49"/>
      <c r="L45" s="49"/>
      <c r="M45" s="49"/>
      <c r="N45" s="49"/>
      <c r="O45" s="49"/>
      <c r="P45" s="49"/>
    </row>
    <row r="46" spans="1:16">
      <c r="A46" s="40">
        <v>4</v>
      </c>
      <c r="B46" s="34" t="s">
        <v>890</v>
      </c>
      <c r="C46" s="49"/>
      <c r="D46" s="49"/>
      <c r="E46" s="49"/>
      <c r="F46" s="49"/>
      <c r="G46" s="49"/>
      <c r="H46" s="49"/>
      <c r="I46" s="49"/>
      <c r="J46" s="49"/>
      <c r="K46" s="49"/>
      <c r="L46" s="49"/>
      <c r="M46" s="49"/>
      <c r="N46" s="49"/>
      <c r="O46" s="49"/>
      <c r="P46" s="49"/>
    </row>
    <row r="47" spans="1:16">
      <c r="A47" s="40"/>
      <c r="B47" s="34" t="s">
        <v>891</v>
      </c>
      <c r="C47" s="49"/>
      <c r="D47" s="49"/>
      <c r="E47" s="49"/>
      <c r="F47" s="49"/>
      <c r="G47" s="49"/>
      <c r="H47" s="49"/>
      <c r="I47" s="49"/>
      <c r="J47" s="49"/>
      <c r="K47" s="49"/>
      <c r="L47" s="49"/>
      <c r="M47" s="49"/>
      <c r="N47" s="49"/>
      <c r="O47" s="49"/>
      <c r="P47" s="49"/>
    </row>
    <row r="48" spans="1:16">
      <c r="A48" s="40"/>
      <c r="B48" s="34"/>
      <c r="C48" s="49"/>
      <c r="D48" s="49"/>
      <c r="E48" s="49"/>
      <c r="F48" s="49"/>
      <c r="G48" s="49"/>
      <c r="H48" s="49"/>
      <c r="I48" s="49"/>
      <c r="J48" s="49"/>
      <c r="K48" s="49"/>
      <c r="L48" s="49"/>
      <c r="M48" s="49"/>
      <c r="N48" s="49"/>
      <c r="O48" s="49"/>
      <c r="P48" s="49"/>
    </row>
    <row r="49" spans="1:16" ht="13">
      <c r="A49" s="40">
        <v>5</v>
      </c>
      <c r="B49" s="34" t="s">
        <v>892</v>
      </c>
      <c r="C49" s="49">
        <f t="shared" ref="C49:O49" si="5">C40+C42-C44-C46</f>
        <v>6260.5890400000008</v>
      </c>
      <c r="D49" s="49">
        <f t="shared" si="5"/>
        <v>6383.6490400000002</v>
      </c>
      <c r="E49" s="49">
        <f t="shared" si="5"/>
        <v>6271.0490399999999</v>
      </c>
      <c r="F49" s="49">
        <f t="shared" si="5"/>
        <v>6965.0490399999999</v>
      </c>
      <c r="G49" s="49">
        <f t="shared" si="5"/>
        <v>5907.9890400000004</v>
      </c>
      <c r="H49" s="49">
        <f t="shared" si="5"/>
        <v>6920.5390399999997</v>
      </c>
      <c r="I49" s="49">
        <f t="shared" si="5"/>
        <v>7450.9090399999995</v>
      </c>
      <c r="J49" s="49">
        <f t="shared" si="5"/>
        <v>7087.5190399999983</v>
      </c>
      <c r="K49" s="49">
        <f t="shared" si="5"/>
        <v>6960.0390399999978</v>
      </c>
      <c r="L49" s="49">
        <f t="shared" si="5"/>
        <v>6732.8090399999983</v>
      </c>
      <c r="M49" s="49">
        <f t="shared" si="5"/>
        <v>6380.7290399999983</v>
      </c>
      <c r="N49" s="49">
        <f t="shared" si="5"/>
        <v>6089.5890399999971</v>
      </c>
      <c r="O49" s="50">
        <f t="shared" si="5"/>
        <v>6089.5890399999989</v>
      </c>
      <c r="P49" s="50">
        <f>SUM(C49:N49)/12</f>
        <v>6617.5382066666643</v>
      </c>
    </row>
    <row r="50" spans="1:16">
      <c r="A50" s="34"/>
      <c r="B50" s="34" t="s">
        <v>893</v>
      </c>
      <c r="C50" s="34"/>
      <c r="D50" s="34"/>
      <c r="E50" s="34"/>
      <c r="F50" s="34"/>
      <c r="G50" s="34"/>
      <c r="H50" s="34"/>
      <c r="I50" s="34"/>
      <c r="J50" s="34"/>
      <c r="K50" s="34"/>
      <c r="L50" s="34"/>
      <c r="M50" s="34"/>
      <c r="N50" s="34"/>
      <c r="O50" s="34"/>
      <c r="P50" s="34"/>
    </row>
    <row r="51" spans="1:16">
      <c r="C51" s="7"/>
      <c r="D51" s="7"/>
      <c r="E51" s="7"/>
      <c r="F51" s="7"/>
      <c r="G51" s="7"/>
      <c r="H51" s="7"/>
      <c r="I51" s="7"/>
      <c r="J51" s="7"/>
      <c r="K51" s="7"/>
      <c r="L51" s="7"/>
      <c r="M51" s="7"/>
      <c r="N51" s="7"/>
    </row>
    <row r="52" spans="1:16">
      <c r="B52" t="s">
        <v>894</v>
      </c>
    </row>
  </sheetData>
  <phoneticPr fontId="0" type="noConversion"/>
  <printOptions horizontalCentered="1" gridLines="1"/>
  <pageMargins left="0.23622047244094491" right="0" top="0.23622047244094491" bottom="0.23622047244094491" header="0.51181102362204722" footer="0.31496062992125984"/>
  <pageSetup paperSize="9" scale="84" orientation="landscape" r:id="rId1"/>
  <headerFooter alignWithMargins="0">
    <oddFooter>&amp;R
&amp;"Arial,Bold"&amp;12OERC FORM-&amp;A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1"/>
  <dimension ref="A1:N49"/>
  <sheetViews>
    <sheetView view="pageBreakPreview" topLeftCell="A22" zoomScale="75" zoomScaleNormal="75" workbookViewId="0">
      <selection activeCell="F49" sqref="F49"/>
    </sheetView>
  </sheetViews>
  <sheetFormatPr defaultRowHeight="12.5"/>
  <cols>
    <col min="1" max="1" width="6.54296875" customWidth="1"/>
    <col min="2" max="2" width="33" customWidth="1"/>
    <col min="3" max="3" width="16" customWidth="1"/>
    <col min="4" max="4" width="12.54296875" customWidth="1"/>
    <col min="5" max="5" width="13" customWidth="1"/>
    <col min="6" max="6" width="14.1796875" customWidth="1"/>
    <col min="7" max="7" width="12" customWidth="1"/>
    <col min="17" max="17" width="0" hidden="1" customWidth="1"/>
  </cols>
  <sheetData>
    <row r="1" spans="1:7" ht="13">
      <c r="A1" s="20" t="s">
        <v>109</v>
      </c>
      <c r="E1" s="3" t="s">
        <v>0</v>
      </c>
      <c r="F1" s="2" t="s">
        <v>897</v>
      </c>
    </row>
    <row r="2" spans="1:7" ht="13">
      <c r="F2" s="2"/>
    </row>
    <row r="3" spans="1:7" ht="15.5">
      <c r="A3" s="1324" t="s">
        <v>898</v>
      </c>
      <c r="B3" s="1324"/>
      <c r="C3" s="1324"/>
      <c r="D3" s="1324"/>
      <c r="E3" s="1324"/>
      <c r="F3" s="1324"/>
      <c r="G3" s="1324"/>
    </row>
    <row r="4" spans="1:7" ht="13">
      <c r="F4" s="2" t="s">
        <v>899</v>
      </c>
      <c r="G4" s="2"/>
    </row>
    <row r="5" spans="1:7" ht="15.5">
      <c r="A5" s="1324" t="s">
        <v>900</v>
      </c>
      <c r="B5" s="1324"/>
      <c r="C5" s="1324"/>
      <c r="D5" s="1324"/>
      <c r="E5" s="1324"/>
      <c r="F5" s="1324"/>
      <c r="G5" s="1324"/>
    </row>
    <row r="6" spans="1:7" ht="41.25" customHeight="1">
      <c r="A6" s="34"/>
      <c r="B6" s="39" t="s">
        <v>901</v>
      </c>
      <c r="C6" s="45" t="s">
        <v>902</v>
      </c>
      <c r="D6" s="45" t="s">
        <v>903</v>
      </c>
      <c r="E6" s="45" t="s">
        <v>904</v>
      </c>
      <c r="F6" s="45" t="s">
        <v>905</v>
      </c>
      <c r="G6" s="45" t="s">
        <v>906</v>
      </c>
    </row>
    <row r="7" spans="1:7" ht="13">
      <c r="A7" s="34"/>
      <c r="B7" s="39">
        <v>1</v>
      </c>
      <c r="C7" s="39">
        <v>2</v>
      </c>
      <c r="D7" s="39">
        <v>3</v>
      </c>
      <c r="E7" s="39">
        <v>4</v>
      </c>
      <c r="F7" s="39">
        <v>5</v>
      </c>
      <c r="G7" s="39">
        <v>6</v>
      </c>
    </row>
    <row r="8" spans="1:7" ht="13">
      <c r="A8" s="34"/>
      <c r="B8" s="39" t="s">
        <v>907</v>
      </c>
      <c r="C8" s="34"/>
      <c r="D8" s="34"/>
      <c r="E8" s="34"/>
      <c r="F8" s="34"/>
      <c r="G8" s="34"/>
    </row>
    <row r="9" spans="1:7">
      <c r="A9" s="34"/>
      <c r="B9" s="126" t="s">
        <v>908</v>
      </c>
      <c r="C9" s="49">
        <f>1000</f>
        <v>1000</v>
      </c>
      <c r="D9" s="49"/>
      <c r="E9" s="49"/>
      <c r="F9" s="49">
        <f>C9+D9-E9</f>
        <v>1000</v>
      </c>
      <c r="G9" s="49"/>
    </row>
    <row r="10" spans="1:7">
      <c r="A10" s="34"/>
      <c r="B10" s="126" t="s">
        <v>909</v>
      </c>
      <c r="C10" s="93">
        <f>1000000000</f>
        <v>1000000000</v>
      </c>
      <c r="D10" s="49"/>
      <c r="E10" s="49"/>
      <c r="F10" s="93">
        <f>C10+D10-E10</f>
        <v>1000000000</v>
      </c>
      <c r="G10" s="49"/>
    </row>
    <row r="11" spans="1:7">
      <c r="A11" s="34"/>
      <c r="B11" s="126" t="s">
        <v>910</v>
      </c>
      <c r="C11" s="49"/>
      <c r="D11" s="49"/>
      <c r="E11" s="49"/>
      <c r="F11" s="49"/>
      <c r="G11" s="49"/>
    </row>
    <row r="12" spans="1:7">
      <c r="A12" s="34"/>
      <c r="B12" s="126" t="s">
        <v>911</v>
      </c>
      <c r="C12" s="49"/>
      <c r="D12" s="49"/>
      <c r="E12" s="49"/>
      <c r="F12" s="49"/>
      <c r="G12" s="49"/>
    </row>
    <row r="13" spans="1:7">
      <c r="A13" s="34"/>
      <c r="B13" s="126" t="s">
        <v>912</v>
      </c>
      <c r="C13" s="49"/>
      <c r="D13" s="49"/>
      <c r="E13" s="49"/>
      <c r="F13" s="49"/>
      <c r="G13" s="49"/>
    </row>
    <row r="14" spans="1:7">
      <c r="A14" s="34"/>
      <c r="B14" s="126" t="s">
        <v>910</v>
      </c>
      <c r="C14" s="49"/>
      <c r="D14" s="49"/>
      <c r="E14" s="49"/>
      <c r="F14" s="49"/>
      <c r="G14" s="49"/>
    </row>
    <row r="15" spans="1:7">
      <c r="A15" s="34"/>
      <c r="B15" s="126" t="s">
        <v>913</v>
      </c>
      <c r="C15" s="49">
        <f>300</f>
        <v>300</v>
      </c>
      <c r="D15" s="49"/>
      <c r="E15" s="49"/>
      <c r="F15" s="49">
        <f>C15+D15-E15</f>
        <v>300</v>
      </c>
      <c r="G15" s="49"/>
    </row>
    <row r="16" spans="1:7">
      <c r="A16" s="34"/>
      <c r="B16" s="126" t="s">
        <v>914</v>
      </c>
      <c r="C16" s="93">
        <f>300000000</f>
        <v>300000000</v>
      </c>
      <c r="D16" s="49"/>
      <c r="E16" s="49"/>
      <c r="F16" s="93">
        <f>C16+D16-E16</f>
        <v>300000000</v>
      </c>
      <c r="G16" s="49"/>
    </row>
    <row r="17" spans="1:14">
      <c r="A17" s="34"/>
      <c r="B17" s="126" t="s">
        <v>910</v>
      </c>
      <c r="C17" s="49"/>
      <c r="D17" s="49"/>
      <c r="E17" s="49"/>
      <c r="F17" s="49"/>
      <c r="G17" s="49"/>
    </row>
    <row r="18" spans="1:14">
      <c r="A18" s="34"/>
      <c r="B18" s="126" t="s">
        <v>915</v>
      </c>
      <c r="C18" s="49"/>
      <c r="D18" s="49"/>
      <c r="E18" s="49"/>
      <c r="F18" s="49"/>
      <c r="G18" s="49"/>
    </row>
    <row r="19" spans="1:14">
      <c r="A19" s="34"/>
      <c r="B19" s="126" t="s">
        <v>912</v>
      </c>
      <c r="C19" s="49"/>
      <c r="D19" s="49"/>
      <c r="E19" s="49"/>
      <c r="F19" s="49"/>
      <c r="G19" s="49"/>
    </row>
    <row r="20" spans="1:14">
      <c r="A20" s="34"/>
      <c r="B20" s="126" t="s">
        <v>910</v>
      </c>
      <c r="C20" s="49"/>
      <c r="D20" s="49"/>
      <c r="E20" s="49"/>
      <c r="F20" s="49"/>
      <c r="G20" s="49"/>
    </row>
    <row r="21" spans="1:14">
      <c r="A21" s="34"/>
      <c r="B21" s="126" t="s">
        <v>916</v>
      </c>
      <c r="C21" s="49"/>
      <c r="D21" s="49"/>
      <c r="E21" s="49"/>
      <c r="F21" s="49"/>
      <c r="G21" s="49"/>
    </row>
    <row r="22" spans="1:14">
      <c r="A22" s="34"/>
      <c r="B22" s="126" t="s">
        <v>917</v>
      </c>
      <c r="C22" s="49">
        <f>300</f>
        <v>300</v>
      </c>
      <c r="D22" s="49"/>
      <c r="E22" s="49"/>
      <c r="F22" s="49">
        <f>C22+D22-E22</f>
        <v>300</v>
      </c>
      <c r="G22" s="49"/>
      <c r="N22" s="612"/>
    </row>
    <row r="23" spans="1:14">
      <c r="A23" s="34"/>
      <c r="B23" s="126" t="s">
        <v>912</v>
      </c>
      <c r="C23" s="93">
        <f>300000000</f>
        <v>300000000</v>
      </c>
      <c r="D23" s="49"/>
      <c r="E23" s="49"/>
      <c r="F23" s="93">
        <f>C23+D23-E23</f>
        <v>300000000</v>
      </c>
      <c r="G23" s="49"/>
      <c r="N23" s="612"/>
    </row>
    <row r="24" spans="1:14">
      <c r="A24" s="34"/>
      <c r="B24" s="126" t="s">
        <v>910</v>
      </c>
      <c r="C24" s="49"/>
      <c r="D24" s="49"/>
      <c r="E24" s="49"/>
      <c r="F24" s="49"/>
      <c r="G24" s="49"/>
      <c r="N24" s="612"/>
    </row>
    <row r="25" spans="1:14" ht="13">
      <c r="A25" s="34"/>
      <c r="B25" s="39" t="s">
        <v>918</v>
      </c>
      <c r="C25" s="50">
        <f>C15</f>
        <v>300</v>
      </c>
      <c r="D25" s="50"/>
      <c r="E25" s="50"/>
      <c r="F25" s="50">
        <f>C25+D25-E25</f>
        <v>300</v>
      </c>
      <c r="G25" s="49"/>
    </row>
    <row r="26" spans="1:14">
      <c r="C26" s="7"/>
      <c r="D26" s="7"/>
      <c r="E26" s="7"/>
      <c r="F26" s="7"/>
      <c r="G26" s="7"/>
    </row>
    <row r="27" spans="1:14" ht="15.5">
      <c r="A27" s="1324" t="s">
        <v>919</v>
      </c>
      <c r="B27" s="1324"/>
      <c r="C27" s="1324"/>
      <c r="D27" s="1324"/>
      <c r="E27" s="1324"/>
      <c r="F27" s="1324"/>
      <c r="G27" s="1324"/>
    </row>
    <row r="28" spans="1:14" ht="13">
      <c r="G28" s="2"/>
    </row>
    <row r="30" spans="1:14" ht="39">
      <c r="A30" s="34"/>
      <c r="B30" s="39" t="s">
        <v>901</v>
      </c>
      <c r="C30" s="45" t="s">
        <v>902</v>
      </c>
      <c r="D30" s="45" t="s">
        <v>903</v>
      </c>
      <c r="E30" s="45" t="s">
        <v>904</v>
      </c>
      <c r="F30" s="45" t="s">
        <v>905</v>
      </c>
      <c r="G30" s="45" t="s">
        <v>906</v>
      </c>
    </row>
    <row r="31" spans="1:14" ht="13">
      <c r="A31" s="34"/>
      <c r="B31" s="39">
        <v>1</v>
      </c>
      <c r="C31" s="39">
        <v>2</v>
      </c>
      <c r="D31" s="39">
        <v>3</v>
      </c>
      <c r="E31" s="39">
        <v>4</v>
      </c>
      <c r="F31" s="39">
        <v>5</v>
      </c>
      <c r="G31" s="39">
        <v>6</v>
      </c>
    </row>
    <row r="32" spans="1:14" ht="13">
      <c r="A32" s="34"/>
      <c r="B32" s="39" t="s">
        <v>907</v>
      </c>
      <c r="C32" s="34"/>
      <c r="D32" s="34"/>
      <c r="E32" s="34"/>
      <c r="F32" s="34"/>
      <c r="G32" s="34"/>
    </row>
    <row r="33" spans="1:7">
      <c r="A33" s="34"/>
      <c r="B33" s="126" t="s">
        <v>908</v>
      </c>
      <c r="C33" s="49">
        <f>1000</f>
        <v>1000</v>
      </c>
      <c r="D33" s="34"/>
      <c r="E33" s="34"/>
      <c r="F33" s="49">
        <f>C33+D33-E33</f>
        <v>1000</v>
      </c>
      <c r="G33" s="34"/>
    </row>
    <row r="34" spans="1:7">
      <c r="A34" s="34"/>
      <c r="B34" s="126" t="s">
        <v>909</v>
      </c>
      <c r="C34" s="93">
        <f>1000000000</f>
        <v>1000000000</v>
      </c>
      <c r="D34" s="34"/>
      <c r="E34" s="34"/>
      <c r="F34" s="34">
        <f>C34+D34-E34</f>
        <v>1000000000</v>
      </c>
      <c r="G34" s="34"/>
    </row>
    <row r="35" spans="1:7">
      <c r="A35" s="34"/>
      <c r="B35" s="126" t="s">
        <v>910</v>
      </c>
      <c r="C35" s="34"/>
      <c r="D35" s="34"/>
      <c r="E35" s="34"/>
      <c r="F35" s="34"/>
      <c r="G35" s="34"/>
    </row>
    <row r="36" spans="1:7">
      <c r="A36" s="34"/>
      <c r="B36" s="126" t="s">
        <v>911</v>
      </c>
      <c r="C36" s="34"/>
      <c r="D36" s="34"/>
      <c r="E36" s="34"/>
      <c r="F36" s="34"/>
      <c r="G36" s="34"/>
    </row>
    <row r="37" spans="1:7">
      <c r="A37" s="34"/>
      <c r="B37" s="126" t="s">
        <v>912</v>
      </c>
      <c r="C37" s="34"/>
      <c r="D37" s="34"/>
      <c r="E37" s="34"/>
      <c r="F37" s="34"/>
      <c r="G37" s="34"/>
    </row>
    <row r="38" spans="1:7">
      <c r="A38" s="34"/>
      <c r="B38" s="126" t="s">
        <v>910</v>
      </c>
      <c r="C38" s="34"/>
      <c r="D38" s="34"/>
      <c r="E38" s="34"/>
      <c r="F38" s="34"/>
      <c r="G38" s="34"/>
    </row>
    <row r="39" spans="1:7">
      <c r="A39" s="34"/>
      <c r="B39" s="126" t="s">
        <v>913</v>
      </c>
      <c r="C39" s="49">
        <f>300</f>
        <v>300</v>
      </c>
      <c r="D39" s="34"/>
      <c r="E39" s="34"/>
      <c r="F39" s="49">
        <f>C39+D39-E39</f>
        <v>300</v>
      </c>
      <c r="G39" s="34"/>
    </row>
    <row r="40" spans="1:7">
      <c r="A40" s="34"/>
      <c r="B40" s="126" t="s">
        <v>914</v>
      </c>
      <c r="C40" s="93">
        <f>300000000</f>
        <v>300000000</v>
      </c>
      <c r="D40" s="34"/>
      <c r="E40" s="34"/>
      <c r="F40" s="34">
        <f>C40+D40-E40</f>
        <v>300000000</v>
      </c>
      <c r="G40" s="34"/>
    </row>
    <row r="41" spans="1:7">
      <c r="A41" s="34"/>
      <c r="B41" s="126" t="s">
        <v>910</v>
      </c>
      <c r="C41" s="49"/>
      <c r="D41" s="34"/>
      <c r="E41" s="34"/>
      <c r="F41" s="34"/>
      <c r="G41" s="34"/>
    </row>
    <row r="42" spans="1:7">
      <c r="A42" s="34"/>
      <c r="B42" s="126" t="s">
        <v>915</v>
      </c>
      <c r="C42" s="49"/>
      <c r="D42" s="34"/>
      <c r="E42" s="34"/>
      <c r="F42" s="34"/>
      <c r="G42" s="34"/>
    </row>
    <row r="43" spans="1:7">
      <c r="A43" s="34"/>
      <c r="B43" s="126" t="s">
        <v>912</v>
      </c>
      <c r="C43" s="49"/>
      <c r="D43" s="34"/>
      <c r="E43" s="34"/>
      <c r="F43" s="34"/>
      <c r="G43" s="34"/>
    </row>
    <row r="44" spans="1:7">
      <c r="A44" s="34"/>
      <c r="B44" s="126" t="s">
        <v>910</v>
      </c>
      <c r="C44" s="49"/>
      <c r="D44" s="34"/>
      <c r="E44" s="34"/>
      <c r="F44" s="34"/>
      <c r="G44" s="34"/>
    </row>
    <row r="45" spans="1:7">
      <c r="A45" s="34"/>
      <c r="B45" s="126" t="s">
        <v>916</v>
      </c>
      <c r="C45" s="49"/>
      <c r="D45" s="34"/>
      <c r="E45" s="34"/>
      <c r="F45" s="34"/>
      <c r="G45" s="34"/>
    </row>
    <row r="46" spans="1:7">
      <c r="A46" s="34"/>
      <c r="B46" s="126" t="s">
        <v>917</v>
      </c>
      <c r="C46" s="49">
        <f>300</f>
        <v>300</v>
      </c>
      <c r="D46" s="34"/>
      <c r="E46" s="34"/>
      <c r="F46" s="34"/>
      <c r="G46" s="34"/>
    </row>
    <row r="47" spans="1:7">
      <c r="A47" s="34"/>
      <c r="B47" s="126" t="s">
        <v>912</v>
      </c>
      <c r="C47" s="93">
        <f>300000000</f>
        <v>300000000</v>
      </c>
      <c r="D47" s="34"/>
      <c r="E47" s="34"/>
      <c r="F47" s="34"/>
      <c r="G47" s="34"/>
    </row>
    <row r="48" spans="1:7">
      <c r="A48" s="34"/>
      <c r="B48" s="126" t="s">
        <v>910</v>
      </c>
      <c r="C48" s="34"/>
      <c r="D48" s="34"/>
      <c r="E48" s="34"/>
      <c r="F48" s="34"/>
      <c r="G48" s="34"/>
    </row>
    <row r="49" spans="1:7" ht="13">
      <c r="A49" s="34"/>
      <c r="B49" s="39" t="s">
        <v>918</v>
      </c>
      <c r="C49" s="50">
        <f>C39</f>
        <v>300</v>
      </c>
      <c r="D49" s="39"/>
      <c r="E49" s="39"/>
      <c r="F49" s="50">
        <f>C49+D49-E49</f>
        <v>300</v>
      </c>
      <c r="G49" s="34"/>
    </row>
  </sheetData>
  <mergeCells count="3">
    <mergeCell ref="A3:G3"/>
    <mergeCell ref="A5:G5"/>
    <mergeCell ref="A27:G27"/>
  </mergeCells>
  <phoneticPr fontId="0" type="noConversion"/>
  <printOptions horizontalCentered="1" gridLines="1"/>
  <pageMargins left="0.51181102362204722" right="0.23622047244094491" top="1.4960629921259843" bottom="0.98425196850393704" header="0.51181102362204722" footer="0.51181102362204722"/>
  <pageSetup paperSize="9" scale="90" orientation="portrait" r:id="rId1"/>
  <headerFooter alignWithMargins="0">
    <oddFooter xml:space="preserve">&amp;R&amp;"Arial,Bold"&amp;12OERC FORM-&amp;A&amp;"Arial,Regular"&amp;10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2"/>
  <dimension ref="A1:AJ102"/>
  <sheetViews>
    <sheetView view="pageBreakPreview" zoomScale="110" zoomScaleSheetLayoutView="110" workbookViewId="0">
      <pane xSplit="2" ySplit="6" topLeftCell="L14" activePane="bottomRight" state="frozen"/>
      <selection pane="topRight" activeCell="C1" sqref="C1"/>
      <selection pane="bottomLeft" activeCell="A6" sqref="A6"/>
      <selection pane="bottomRight" activeCell="N16" sqref="N16:N17"/>
    </sheetView>
  </sheetViews>
  <sheetFormatPr defaultRowHeight="12.5"/>
  <cols>
    <col min="1" max="1" width="5.453125" customWidth="1"/>
    <col min="2" max="2" width="24.1796875" style="79" customWidth="1"/>
    <col min="3" max="3" width="9.7265625" customWidth="1"/>
    <col min="4" max="4" width="10.54296875" customWidth="1"/>
    <col min="5" max="5" width="9.453125" customWidth="1"/>
    <col min="6" max="6" width="9.81640625" customWidth="1"/>
    <col min="7" max="7" width="8.453125" customWidth="1"/>
    <col min="8" max="9" width="11" customWidth="1"/>
    <col min="10" max="10" width="10.7265625" customWidth="1"/>
    <col min="11" max="12" width="11" customWidth="1"/>
    <col min="13" max="14" width="9.54296875" customWidth="1"/>
    <col min="15" max="16" width="11.26953125" customWidth="1"/>
    <col min="17" max="17" width="9" customWidth="1"/>
    <col min="18" max="19" width="11.26953125" customWidth="1"/>
    <col min="20" max="20" width="10" customWidth="1"/>
    <col min="21" max="21" width="9" customWidth="1"/>
    <col min="22" max="22" width="6.7265625" customWidth="1"/>
    <col min="23" max="23" width="16.453125" customWidth="1"/>
    <col min="24" max="24" width="9.26953125" bestFit="1" customWidth="1"/>
    <col min="25" max="25" width="4.7265625" customWidth="1"/>
    <col min="26" max="26" width="49.81640625" customWidth="1"/>
    <col min="27" max="27" width="13.26953125" customWidth="1"/>
    <col min="28" max="28" width="8.7265625" customWidth="1"/>
    <col min="29" max="29" width="9.453125" bestFit="1" customWidth="1"/>
    <col min="30" max="31" width="9.26953125" bestFit="1" customWidth="1"/>
  </cols>
  <sheetData>
    <row r="1" spans="1:33" ht="13">
      <c r="B1" s="978" t="s">
        <v>2</v>
      </c>
      <c r="E1" s="3" t="s">
        <v>0</v>
      </c>
      <c r="F1" s="2" t="s">
        <v>920</v>
      </c>
      <c r="G1" s="2"/>
      <c r="H1" s="2"/>
      <c r="I1" s="2"/>
      <c r="J1" s="2"/>
      <c r="K1" s="2"/>
      <c r="L1" s="2"/>
      <c r="M1" s="2"/>
    </row>
    <row r="2" spans="1:33">
      <c r="O2" s="120"/>
    </row>
    <row r="3" spans="1:33" ht="18.5" thickBot="1">
      <c r="B3" s="1342" t="s">
        <v>921</v>
      </c>
      <c r="C3" s="1342"/>
      <c r="D3" s="1342"/>
      <c r="E3" s="1342"/>
      <c r="F3" s="1342"/>
      <c r="G3" s="1342"/>
      <c r="H3" s="1342"/>
      <c r="I3" s="1342"/>
      <c r="J3" s="1342"/>
      <c r="K3" s="1342"/>
      <c r="L3" s="1342"/>
      <c r="M3" s="1342"/>
      <c r="N3" s="1342"/>
      <c r="O3" s="1342"/>
      <c r="P3" s="1342"/>
      <c r="Q3" s="1342"/>
      <c r="R3" s="1342"/>
      <c r="S3" s="2" t="s">
        <v>558</v>
      </c>
      <c r="T3" s="2"/>
      <c r="W3" s="6" t="s">
        <v>922</v>
      </c>
    </row>
    <row r="4" spans="1:33" ht="13.5" customHeight="1" thickBot="1">
      <c r="A4" s="109"/>
      <c r="B4" s="1013"/>
      <c r="C4" s="1327" t="s">
        <v>923</v>
      </c>
      <c r="D4" s="1328"/>
      <c r="E4" s="1328"/>
      <c r="F4" s="1328"/>
      <c r="G4" s="1329"/>
      <c r="H4" s="1327" t="s">
        <v>924</v>
      </c>
      <c r="I4" s="1328"/>
      <c r="J4" s="1328"/>
      <c r="K4" s="1328"/>
      <c r="L4" s="1328"/>
      <c r="M4" s="1328"/>
      <c r="N4" s="1329"/>
      <c r="O4" s="1327" t="s">
        <v>925</v>
      </c>
      <c r="P4" s="1328"/>
      <c r="Q4" s="1328"/>
      <c r="R4" s="1328"/>
      <c r="S4" s="1328"/>
      <c r="T4" s="1328"/>
      <c r="U4" s="1329"/>
      <c r="W4" s="16"/>
      <c r="X4" s="16" t="s">
        <v>926</v>
      </c>
      <c r="Y4" s="1014"/>
      <c r="Z4" s="1015" t="s">
        <v>927</v>
      </c>
      <c r="AA4" s="1016" t="s">
        <v>924</v>
      </c>
      <c r="AB4" s="1016" t="s">
        <v>925</v>
      </c>
    </row>
    <row r="5" spans="1:33" ht="24" thickTop="1">
      <c r="A5" s="972" t="s">
        <v>928</v>
      </c>
      <c r="B5" s="973" t="s">
        <v>929</v>
      </c>
      <c r="C5" s="106" t="s">
        <v>930</v>
      </c>
      <c r="D5" s="46"/>
      <c r="E5" s="1330" t="s">
        <v>931</v>
      </c>
      <c r="F5" s="1331"/>
      <c r="G5" s="107"/>
      <c r="H5" s="1332" t="s">
        <v>932</v>
      </c>
      <c r="I5" s="1333"/>
      <c r="J5" s="1331"/>
      <c r="K5" s="1330" t="s">
        <v>933</v>
      </c>
      <c r="L5" s="1333"/>
      <c r="M5" s="1333"/>
      <c r="N5" s="108"/>
      <c r="O5" s="1332" t="s">
        <v>932</v>
      </c>
      <c r="P5" s="1333"/>
      <c r="Q5" s="1331"/>
      <c r="R5" s="1330" t="s">
        <v>933</v>
      </c>
      <c r="S5" s="1333"/>
      <c r="T5" s="1333"/>
      <c r="U5" s="108"/>
      <c r="W5" s="612" t="s">
        <v>934</v>
      </c>
      <c r="X5">
        <v>17</v>
      </c>
      <c r="Z5" s="9">
        <f>(X5*3+X6*6+X7*3)/12</f>
        <v>20.5</v>
      </c>
      <c r="AA5" s="9">
        <f>(X6*3+X7*6+X8*3)/12</f>
        <v>28.25</v>
      </c>
      <c r="AB5" s="9">
        <f>(X8*3+X9*6+X10*3)/12</f>
        <v>37</v>
      </c>
    </row>
    <row r="6" spans="1:33" ht="26.5" thickBot="1">
      <c r="A6" s="982"/>
      <c r="B6" s="857"/>
      <c r="C6" s="253" t="s">
        <v>935</v>
      </c>
      <c r="D6" s="253" t="s">
        <v>936</v>
      </c>
      <c r="E6" s="253" t="s">
        <v>937</v>
      </c>
      <c r="F6" s="253" t="s">
        <v>936</v>
      </c>
      <c r="G6" s="148" t="s">
        <v>923</v>
      </c>
      <c r="H6" s="857" t="s">
        <v>938</v>
      </c>
      <c r="I6" s="857" t="s">
        <v>939</v>
      </c>
      <c r="J6" s="857" t="s">
        <v>940</v>
      </c>
      <c r="K6" s="253" t="s">
        <v>938</v>
      </c>
      <c r="L6" s="857" t="s">
        <v>939</v>
      </c>
      <c r="M6" s="857" t="s">
        <v>941</v>
      </c>
      <c r="N6" s="996" t="s">
        <v>924</v>
      </c>
      <c r="O6" s="857" t="s">
        <v>938</v>
      </c>
      <c r="P6" s="857" t="s">
        <v>939</v>
      </c>
      <c r="Q6" s="857" t="s">
        <v>940</v>
      </c>
      <c r="R6" s="857" t="s">
        <v>938</v>
      </c>
      <c r="S6" s="857" t="s">
        <v>939</v>
      </c>
      <c r="T6" s="857" t="s">
        <v>941</v>
      </c>
      <c r="U6" s="996" t="s">
        <v>925</v>
      </c>
      <c r="W6" s="612" t="s">
        <v>942</v>
      </c>
      <c r="X6">
        <v>17</v>
      </c>
    </row>
    <row r="7" spans="1:33">
      <c r="A7" s="983">
        <v>1</v>
      </c>
      <c r="B7" s="984" t="s">
        <v>943</v>
      </c>
      <c r="C7" s="1334">
        <f>G7*18%/(C38+D38)*C38</f>
        <v>1982.2513905088329</v>
      </c>
      <c r="D7" s="1336">
        <f>G7*18%/(C38+D38)*D38</f>
        <v>409.270809483167</v>
      </c>
      <c r="E7" s="1336">
        <f>G7*82%/(E38+F38)*E38</f>
        <v>8850.2724158277324</v>
      </c>
      <c r="F7" s="1336">
        <f>G7*82%/(E38+F38)*F38</f>
        <v>2044.4398285802665</v>
      </c>
      <c r="G7" s="1338">
        <f>(1328623444.44)/100000</f>
        <v>13286.234444400001</v>
      </c>
      <c r="H7" s="1340">
        <v>1339.73</v>
      </c>
      <c r="I7" s="1343">
        <v>278.16000000000003</v>
      </c>
      <c r="J7" s="1345">
        <f>H7+I7</f>
        <v>1617.89</v>
      </c>
      <c r="K7" s="1340">
        <f>M7/$M$38*$K$38</f>
        <v>2758.363904954947</v>
      </c>
      <c r="L7" s="1336">
        <f>M7-K7</f>
        <v>10691.557572777054</v>
      </c>
      <c r="M7" s="1343">
        <f>(G7*1.03)-L75/100000</f>
        <v>13449.921477732001</v>
      </c>
      <c r="N7" s="1345">
        <f>M7+J7</f>
        <v>15067.811477732001</v>
      </c>
      <c r="O7" s="1334">
        <v>4036.17</v>
      </c>
      <c r="P7" s="1336">
        <v>369.8</v>
      </c>
      <c r="Q7" s="1347">
        <f>O7+P7</f>
        <v>4405.97</v>
      </c>
      <c r="R7" s="1334">
        <f>T7/$T$38*$R$38</f>
        <v>3004.5971998141981</v>
      </c>
      <c r="S7" s="1336">
        <f>T7-R7</f>
        <v>10712.321922249765</v>
      </c>
      <c r="T7" s="1336">
        <f>M7*1.03-S75/100000</f>
        <v>13716.919122063962</v>
      </c>
      <c r="U7" s="1338">
        <f>T7+Q7</f>
        <v>18122.889122063963</v>
      </c>
      <c r="V7" s="7"/>
      <c r="W7" s="612" t="s">
        <v>944</v>
      </c>
      <c r="X7">
        <v>31</v>
      </c>
    </row>
    <row r="8" spans="1:33">
      <c r="A8" s="974">
        <v>2</v>
      </c>
      <c r="B8" s="985" t="s">
        <v>945</v>
      </c>
      <c r="C8" s="1335"/>
      <c r="D8" s="1337"/>
      <c r="E8" s="1337"/>
      <c r="F8" s="1337"/>
      <c r="G8" s="1339"/>
      <c r="H8" s="1341"/>
      <c r="I8" s="1344"/>
      <c r="J8" s="1346"/>
      <c r="K8" s="1341"/>
      <c r="L8" s="1337"/>
      <c r="M8" s="1344"/>
      <c r="N8" s="1346"/>
      <c r="O8" s="1335"/>
      <c r="P8" s="1337"/>
      <c r="Q8" s="1348"/>
      <c r="R8" s="1335"/>
      <c r="S8" s="1337"/>
      <c r="T8" s="1337"/>
      <c r="U8" s="1339"/>
      <c r="V8" s="7"/>
      <c r="W8" s="612" t="s">
        <v>946</v>
      </c>
      <c r="X8">
        <f>X7+3</f>
        <v>34</v>
      </c>
    </row>
    <row r="9" spans="1:33">
      <c r="A9" s="974">
        <v>3</v>
      </c>
      <c r="B9" s="985" t="s">
        <v>947</v>
      </c>
      <c r="C9" s="536">
        <f>G9*19%/(C38+D38)*C38</f>
        <v>136.22675877409483</v>
      </c>
      <c r="D9" s="49">
        <f>G9*19%/(C38+D38)*D38</f>
        <v>28.126420343905153</v>
      </c>
      <c r="E9" s="49">
        <f>G9*81%/(E38+F38)*E38</f>
        <v>569.18100978760003</v>
      </c>
      <c r="F9" s="49">
        <f>G9*81%/(E38+F38)*F38</f>
        <v>131.48254329440002</v>
      </c>
      <c r="G9" s="537">
        <f>(86501673.22)/100000</f>
        <v>865.01673219999998</v>
      </c>
      <c r="H9" s="536"/>
      <c r="I9" s="49"/>
      <c r="J9" s="537">
        <f>H9+I9</f>
        <v>0</v>
      </c>
      <c r="K9" s="536">
        <f>M9/$M$38*$K$38</f>
        <v>779.2378031497725</v>
      </c>
      <c r="L9" s="49">
        <f>M9-K9</f>
        <v>3020.3650143095174</v>
      </c>
      <c r="M9" s="49">
        <f>M7*AA5%</f>
        <v>3799.6028174592898</v>
      </c>
      <c r="N9" s="537">
        <f>M9+J9</f>
        <v>3799.6028174592898</v>
      </c>
      <c r="O9" s="536"/>
      <c r="P9" s="49"/>
      <c r="Q9" s="537">
        <f t="shared" ref="Q9:Q32" si="0">O9+P9</f>
        <v>0</v>
      </c>
      <c r="R9" s="536">
        <f>T9/$T$38*$R$38</f>
        <v>1111.700963931253</v>
      </c>
      <c r="S9" s="49">
        <f>T9-R9</f>
        <v>3963.5591112324128</v>
      </c>
      <c r="T9" s="49">
        <f>T7*AB5%</f>
        <v>5075.2600751636655</v>
      </c>
      <c r="U9" s="537">
        <f>T9+Q9</f>
        <v>5075.2600751636655</v>
      </c>
      <c r="V9" s="7"/>
      <c r="W9" s="612" t="s">
        <v>948</v>
      </c>
      <c r="X9">
        <f>X8+3</f>
        <v>37</v>
      </c>
    </row>
    <row r="10" spans="1:33" ht="25.5">
      <c r="A10" s="974">
        <v>4</v>
      </c>
      <c r="B10" s="986" t="s">
        <v>949</v>
      </c>
      <c r="C10" s="536">
        <f>G10*2.93%</f>
        <v>47.857029865560001</v>
      </c>
      <c r="D10" s="49">
        <f>G10*0.37%</f>
        <v>6.0433791980399993</v>
      </c>
      <c r="E10" s="49">
        <f>G10*78.69%</f>
        <v>1285.2797543074798</v>
      </c>
      <c r="F10" s="49">
        <f>G10*18.01%</f>
        <v>294.16556582891997</v>
      </c>
      <c r="G10" s="537">
        <f>163334572.92/100000</f>
        <v>1633.3457291999998</v>
      </c>
      <c r="H10" s="994">
        <v>82.005748496999971</v>
      </c>
      <c r="I10" s="979">
        <v>9.1117498329999975</v>
      </c>
      <c r="J10" s="537">
        <f>H10+I10</f>
        <v>91.117498329999961</v>
      </c>
      <c r="K10" s="536">
        <f>M10/$M$38*$K$38</f>
        <v>496.5055028918905</v>
      </c>
      <c r="L10" s="49">
        <f>M10-K10</f>
        <v>1924.4803630998695</v>
      </c>
      <c r="M10" s="49">
        <f>M7*0.18</f>
        <v>2420.98586599176</v>
      </c>
      <c r="N10" s="537">
        <f>M10+J10</f>
        <v>2512.1033643217597</v>
      </c>
      <c r="O10" s="536">
        <v>57.886410703764689</v>
      </c>
      <c r="P10" s="49">
        <v>6.4318234115294102</v>
      </c>
      <c r="Q10" s="537">
        <f t="shared" si="0"/>
        <v>64.318234115294104</v>
      </c>
      <c r="R10" s="536">
        <f>T10/$T$38*$R$38</f>
        <v>540.8274959665556</v>
      </c>
      <c r="S10" s="49">
        <f>T10-R10</f>
        <v>1928.2179460049574</v>
      </c>
      <c r="T10" s="49">
        <f>T7*0.18</f>
        <v>2469.0454419715129</v>
      </c>
      <c r="U10" s="537">
        <f t="shared" ref="U10:U13" si="1">T10+Q10</f>
        <v>2533.3636760868071</v>
      </c>
      <c r="V10" s="7"/>
      <c r="W10" s="612" t="s">
        <v>950</v>
      </c>
      <c r="X10">
        <f>X9+3</f>
        <v>40</v>
      </c>
      <c r="AA10" s="254"/>
    </row>
    <row r="11" spans="1:33">
      <c r="A11" s="974">
        <v>5</v>
      </c>
      <c r="B11" s="986" t="s">
        <v>951</v>
      </c>
      <c r="C11" s="536">
        <f>G11*8.44%</f>
        <v>23.779916629480002</v>
      </c>
      <c r="D11" s="49">
        <f>G11*1.56%</f>
        <v>4.3953400405200007</v>
      </c>
      <c r="E11" s="49">
        <f>G11*75.79%</f>
        <v>213.54027030193004</v>
      </c>
      <c r="F11" s="49">
        <f>G11*14.21%</f>
        <v>40.037039728070006</v>
      </c>
      <c r="G11" s="537">
        <f>(28175256.67)/100000</f>
        <v>281.75256670000005</v>
      </c>
      <c r="H11" s="536">
        <v>1786.71</v>
      </c>
      <c r="I11" s="49">
        <v>321.7</v>
      </c>
      <c r="J11" s="537">
        <f>H11+I11</f>
        <v>2108.41</v>
      </c>
      <c r="K11" s="536">
        <f>M11/$M$38*$K$38</f>
        <v>58.448944420508404</v>
      </c>
      <c r="L11" s="49">
        <f>M11-K11</f>
        <v>226.55105557949159</v>
      </c>
      <c r="M11" s="49">
        <v>285</v>
      </c>
      <c r="N11" s="537">
        <f>M11+J11</f>
        <v>2393.41</v>
      </c>
      <c r="O11" s="536">
        <v>5386.44</v>
      </c>
      <c r="P11" s="49">
        <v>496.8</v>
      </c>
      <c r="Q11" s="537">
        <f t="shared" si="0"/>
        <v>5883.24</v>
      </c>
      <c r="R11" s="536">
        <f>T11/$T$38*$R$38</f>
        <v>63.666557709260481</v>
      </c>
      <c r="S11" s="49">
        <f>T11-R11</f>
        <v>226.99104622252401</v>
      </c>
      <c r="T11" s="49">
        <f>(M11/M7)*T7</f>
        <v>290.65760393178448</v>
      </c>
      <c r="U11" s="537">
        <f t="shared" si="1"/>
        <v>6173.897603931784</v>
      </c>
      <c r="V11" s="7"/>
      <c r="W11" s="612" t="s">
        <v>952</v>
      </c>
      <c r="X11">
        <f>X10+3</f>
        <v>43</v>
      </c>
      <c r="Y11" s="266"/>
    </row>
    <row r="12" spans="1:33" ht="39">
      <c r="A12" s="974">
        <v>6</v>
      </c>
      <c r="B12" s="975" t="s">
        <v>953</v>
      </c>
      <c r="C12" s="536"/>
      <c r="D12" s="49"/>
      <c r="E12" s="49"/>
      <c r="F12" s="49"/>
      <c r="G12" s="537"/>
      <c r="H12" s="536"/>
      <c r="I12" s="49"/>
      <c r="J12" s="537">
        <f>H12+I12</f>
        <v>0</v>
      </c>
      <c r="K12" s="536">
        <f>M12/$M$38*$K$38</f>
        <v>0</v>
      </c>
      <c r="L12" s="49">
        <f>M12-K12</f>
        <v>0</v>
      </c>
      <c r="M12" s="50">
        <v>0</v>
      </c>
      <c r="N12" s="537">
        <f>M12+J12</f>
        <v>0</v>
      </c>
      <c r="O12" s="536"/>
      <c r="P12" s="49"/>
      <c r="Q12" s="537">
        <f t="shared" si="0"/>
        <v>0</v>
      </c>
      <c r="R12" s="536">
        <f>T12/$T$38*$R$38</f>
        <v>956.12335834896817</v>
      </c>
      <c r="S12" s="49">
        <f>T12-R12</f>
        <v>3408.8766416510316</v>
      </c>
      <c r="T12" s="50">
        <v>4365</v>
      </c>
      <c r="U12" s="537">
        <f t="shared" si="1"/>
        <v>4365</v>
      </c>
      <c r="V12" s="7"/>
      <c r="W12" s="612"/>
      <c r="X12" s="266"/>
      <c r="Y12" s="266"/>
    </row>
    <row r="13" spans="1:33" ht="15.5">
      <c r="A13" s="974">
        <v>7</v>
      </c>
      <c r="B13" s="986" t="s">
        <v>954</v>
      </c>
      <c r="C13" s="119"/>
      <c r="D13" s="34"/>
      <c r="E13" s="49">
        <f>G13*100%</f>
        <v>109.24854429999999</v>
      </c>
      <c r="F13" s="34"/>
      <c r="G13" s="537">
        <f>10924854.43/100000</f>
        <v>109.24854429999999</v>
      </c>
      <c r="H13" s="536">
        <v>997.99659599999995</v>
      </c>
      <c r="I13" s="49">
        <v>191.95515599999999</v>
      </c>
      <c r="J13" s="537">
        <f>H13+I13</f>
        <v>1189.9517519999999</v>
      </c>
      <c r="K13" s="536"/>
      <c r="L13" s="49">
        <f>M13-K13</f>
        <v>20</v>
      </c>
      <c r="M13" s="49">
        <v>20</v>
      </c>
      <c r="N13" s="537">
        <f>M13+J13</f>
        <v>1209.9517519999999</v>
      </c>
      <c r="O13" s="536">
        <v>3177.5767469322354</v>
      </c>
      <c r="P13" s="49">
        <v>292.0465077077647</v>
      </c>
      <c r="Q13" s="537">
        <f t="shared" si="0"/>
        <v>3469.6232546400001</v>
      </c>
      <c r="R13" s="536"/>
      <c r="S13" s="49">
        <f>T13-R13</f>
        <v>25</v>
      </c>
      <c r="T13" s="49">
        <v>25</v>
      </c>
      <c r="U13" s="537">
        <f t="shared" si="1"/>
        <v>3494.6232546400001</v>
      </c>
      <c r="V13" s="7"/>
      <c r="W13" s="354" t="s">
        <v>955</v>
      </c>
      <c r="AE13" s="615"/>
    </row>
    <row r="14" spans="1:33" ht="15.5">
      <c r="A14" s="974">
        <v>8</v>
      </c>
      <c r="B14" s="987" t="s">
        <v>956</v>
      </c>
      <c r="C14" s="990">
        <f t="shared" ref="C14:U14" si="2">SUM(C7:C13)</f>
        <v>2190.1150957779678</v>
      </c>
      <c r="D14" s="50">
        <f t="shared" si="2"/>
        <v>447.83594906563212</v>
      </c>
      <c r="E14" s="50">
        <f t="shared" si="2"/>
        <v>11027.521994524743</v>
      </c>
      <c r="F14" s="50">
        <f t="shared" si="2"/>
        <v>2510.1249774316566</v>
      </c>
      <c r="G14" s="918">
        <f t="shared" si="2"/>
        <v>16175.598016800002</v>
      </c>
      <c r="H14" s="990">
        <f t="shared" si="2"/>
        <v>4206.4423444969998</v>
      </c>
      <c r="I14" s="50">
        <f t="shared" si="2"/>
        <v>800.92690583299998</v>
      </c>
      <c r="J14" s="918">
        <f t="shared" si="2"/>
        <v>5007.3692503299999</v>
      </c>
      <c r="K14" s="990">
        <f t="shared" si="2"/>
        <v>4092.5561554171181</v>
      </c>
      <c r="L14" s="50">
        <f t="shared" si="2"/>
        <v>15882.954005765931</v>
      </c>
      <c r="M14" s="50">
        <f t="shared" ref="M14" si="3">SUM(M7:M13)</f>
        <v>19975.510161183051</v>
      </c>
      <c r="N14" s="918">
        <f t="shared" si="2"/>
        <v>24982.879411513051</v>
      </c>
      <c r="O14" s="990">
        <f t="shared" si="2"/>
        <v>12658.073157636001</v>
      </c>
      <c r="P14" s="50">
        <f t="shared" si="2"/>
        <v>1165.078331119294</v>
      </c>
      <c r="Q14" s="918">
        <f t="shared" si="2"/>
        <v>13823.151488755295</v>
      </c>
      <c r="R14" s="990">
        <f t="shared" si="2"/>
        <v>5676.9155757702365</v>
      </c>
      <c r="S14" s="50">
        <f t="shared" si="2"/>
        <v>20264.966667360692</v>
      </c>
      <c r="T14" s="50">
        <f t="shared" ref="T14" si="4">SUM(T7:T13)</f>
        <v>25941.882243130924</v>
      </c>
      <c r="U14" s="918">
        <f t="shared" si="2"/>
        <v>39765.033731886215</v>
      </c>
      <c r="V14" s="7"/>
      <c r="AA14" s="616"/>
      <c r="AB14" s="616"/>
      <c r="AC14" s="616"/>
      <c r="AE14" s="616"/>
      <c r="AF14" s="616"/>
      <c r="AG14" s="616"/>
    </row>
    <row r="15" spans="1:33" ht="13">
      <c r="A15" s="974"/>
      <c r="B15" s="975" t="s">
        <v>957</v>
      </c>
      <c r="C15" s="119"/>
      <c r="D15" s="34"/>
      <c r="E15" s="34"/>
      <c r="F15" s="49"/>
      <c r="G15" s="537"/>
      <c r="H15" s="536"/>
      <c r="I15" s="49"/>
      <c r="J15" s="537">
        <f>H15+I15</f>
        <v>0</v>
      </c>
      <c r="K15" s="536">
        <f>M15/$M$38*$K$38</f>
        <v>0</v>
      </c>
      <c r="L15" s="49">
        <f>M15-K15</f>
        <v>0</v>
      </c>
      <c r="M15" s="49"/>
      <c r="N15" s="537">
        <f>M15+J15</f>
        <v>0</v>
      </c>
      <c r="O15" s="536"/>
      <c r="P15" s="49"/>
      <c r="Q15" s="537">
        <f t="shared" si="0"/>
        <v>0</v>
      </c>
      <c r="R15" s="536"/>
      <c r="S15" s="49"/>
      <c r="T15" s="49"/>
      <c r="U15" s="537"/>
      <c r="V15" s="7"/>
      <c r="W15" s="612"/>
      <c r="X15" t="s">
        <v>958</v>
      </c>
      <c r="Z15" t="s">
        <v>959</v>
      </c>
      <c r="AA15" t="s">
        <v>960</v>
      </c>
      <c r="AB15" t="s">
        <v>961</v>
      </c>
      <c r="AC15" t="s">
        <v>150</v>
      </c>
    </row>
    <row r="16" spans="1:33">
      <c r="A16" s="974">
        <v>9</v>
      </c>
      <c r="B16" s="985" t="s">
        <v>962</v>
      </c>
      <c r="C16" s="119"/>
      <c r="D16" s="34"/>
      <c r="E16" s="49">
        <f>G16*100%</f>
        <v>3057.26503</v>
      </c>
      <c r="F16" s="49"/>
      <c r="G16" s="537">
        <f>(300935262+4791241)/100000</f>
        <v>3057.26503</v>
      </c>
      <c r="H16" s="536"/>
      <c r="I16" s="49"/>
      <c r="J16" s="537">
        <f>H16+I16</f>
        <v>0</v>
      </c>
      <c r="K16" s="536">
        <f>M16/$M$38*$K$38</f>
        <v>631.79883623800094</v>
      </c>
      <c r="L16" s="49">
        <f>M16-K16</f>
        <v>2448.884144661999</v>
      </c>
      <c r="M16" s="49">
        <f>G16*1.03-68.3</f>
        <v>3080.6829809000001</v>
      </c>
      <c r="N16" s="537">
        <f>M16+J16</f>
        <v>3080.6829809000001</v>
      </c>
      <c r="O16" s="997"/>
      <c r="P16" s="96"/>
      <c r="Q16" s="537">
        <f t="shared" si="0"/>
        <v>0</v>
      </c>
      <c r="R16" s="536">
        <f>T16/$T$38*$R$38</f>
        <v>695.046585667312</v>
      </c>
      <c r="S16" s="49">
        <f>T16-R16</f>
        <v>2478.056884659688</v>
      </c>
      <c r="T16" s="49">
        <f>M16*1.03</f>
        <v>3173.1034703270002</v>
      </c>
      <c r="U16" s="537">
        <f t="shared" ref="U16:U17" si="5">T16+Q16</f>
        <v>3173.1034703270002</v>
      </c>
      <c r="V16" s="7"/>
      <c r="W16" s="682" t="s">
        <v>963</v>
      </c>
      <c r="X16" s="7">
        <v>123</v>
      </c>
      <c r="Y16" s="7"/>
      <c r="Z16" s="7">
        <v>573</v>
      </c>
      <c r="AA16" s="7">
        <v>638</v>
      </c>
      <c r="AB16" s="7">
        <v>220</v>
      </c>
      <c r="AC16" s="7">
        <f>SUM(X16:AB16)</f>
        <v>1554</v>
      </c>
      <c r="AD16" s="7"/>
    </row>
    <row r="17" spans="1:33" ht="50">
      <c r="A17" s="974">
        <v>10</v>
      </c>
      <c r="B17" s="985" t="s">
        <v>964</v>
      </c>
      <c r="C17" s="119"/>
      <c r="D17" s="34"/>
      <c r="E17" s="49">
        <f>G17*100%</f>
        <v>2243.9935700000001</v>
      </c>
      <c r="F17" s="49"/>
      <c r="G17" s="537">
        <f>224399357/100000</f>
        <v>2243.9935700000001</v>
      </c>
      <c r="H17" s="994">
        <v>128.99</v>
      </c>
      <c r="I17" s="979">
        <v>12.7</v>
      </c>
      <c r="J17" s="537">
        <f>H17+I17</f>
        <v>141.69</v>
      </c>
      <c r="K17" s="536">
        <f>M17/$M$38*$K$38</f>
        <v>474.01342847893159</v>
      </c>
      <c r="L17" s="49">
        <f>M17-K17</f>
        <v>1837.2999486210688</v>
      </c>
      <c r="M17" s="49">
        <f>G17*1.03</f>
        <v>2311.3133771000003</v>
      </c>
      <c r="N17" s="537">
        <f>M17+J17</f>
        <v>2453.0033771000003</v>
      </c>
      <c r="O17" s="997"/>
      <c r="P17" s="96"/>
      <c r="Q17" s="537">
        <f t="shared" si="0"/>
        <v>0</v>
      </c>
      <c r="R17" s="536">
        <f>T17/$T$38*$R$38</f>
        <v>521.46568832967694</v>
      </c>
      <c r="S17" s="49">
        <f>T17-R17</f>
        <v>1859.1870900833233</v>
      </c>
      <c r="T17" s="49">
        <f>M17*1.03</f>
        <v>2380.6527784130003</v>
      </c>
      <c r="U17" s="537">
        <f t="shared" si="5"/>
        <v>2380.6527784130003</v>
      </c>
      <c r="V17" s="7"/>
      <c r="W17" s="682" t="s">
        <v>965</v>
      </c>
      <c r="X17" s="7">
        <v>23</v>
      </c>
      <c r="Y17" s="7"/>
      <c r="Z17" s="7">
        <v>108</v>
      </c>
      <c r="AA17" s="7">
        <v>124</v>
      </c>
      <c r="AB17" s="7">
        <v>43</v>
      </c>
      <c r="AC17" s="7">
        <f>SUM(X17:AB17)</f>
        <v>298</v>
      </c>
      <c r="AD17" s="7"/>
    </row>
    <row r="18" spans="1:33" ht="13">
      <c r="A18" s="974">
        <v>11</v>
      </c>
      <c r="B18" s="985" t="s">
        <v>966</v>
      </c>
      <c r="C18" s="536"/>
      <c r="D18" s="49"/>
      <c r="E18" s="49"/>
      <c r="F18" s="49"/>
      <c r="G18" s="537"/>
      <c r="H18" s="536"/>
      <c r="I18" s="49"/>
      <c r="J18" s="537"/>
      <c r="K18" s="536"/>
      <c r="L18" s="49"/>
      <c r="M18" s="49"/>
      <c r="N18" s="537"/>
      <c r="O18" s="998"/>
      <c r="P18" s="142"/>
      <c r="Q18" s="537">
        <f t="shared" si="0"/>
        <v>0</v>
      </c>
      <c r="R18" s="536">
        <f>T18/$T$38*$R$38</f>
        <v>0</v>
      </c>
      <c r="S18" s="49">
        <f>T18-R18</f>
        <v>0</v>
      </c>
      <c r="T18" s="49"/>
      <c r="U18" s="537"/>
      <c r="V18" s="7"/>
      <c r="W18" s="354"/>
      <c r="X18" s="12">
        <f>SUM(X16:X17)</f>
        <v>146</v>
      </c>
      <c r="Y18" s="12"/>
      <c r="Z18" s="12">
        <f t="shared" ref="Z18:AC18" si="6">SUM(Z16:Z17)</f>
        <v>681</v>
      </c>
      <c r="AA18" s="12">
        <f t="shared" si="6"/>
        <v>762</v>
      </c>
      <c r="AB18" s="12">
        <f t="shared" si="6"/>
        <v>263</v>
      </c>
      <c r="AC18" s="12">
        <f t="shared" si="6"/>
        <v>1852</v>
      </c>
      <c r="AD18" s="7"/>
    </row>
    <row r="19" spans="1:33" ht="26">
      <c r="A19" s="974">
        <v>12</v>
      </c>
      <c r="B19" s="987" t="s">
        <v>967</v>
      </c>
      <c r="C19" s="990">
        <f t="shared" ref="C19:U19" si="7">SUM(C15:C18)</f>
        <v>0</v>
      </c>
      <c r="D19" s="50">
        <f t="shared" si="7"/>
        <v>0</v>
      </c>
      <c r="E19" s="50">
        <f t="shared" si="7"/>
        <v>5301.2586000000001</v>
      </c>
      <c r="F19" s="50">
        <f t="shared" si="7"/>
        <v>0</v>
      </c>
      <c r="G19" s="918">
        <f t="shared" si="7"/>
        <v>5301.2586000000001</v>
      </c>
      <c r="H19" s="990">
        <f t="shared" si="7"/>
        <v>128.99</v>
      </c>
      <c r="I19" s="50">
        <f t="shared" si="7"/>
        <v>12.7</v>
      </c>
      <c r="J19" s="918">
        <f t="shared" si="7"/>
        <v>141.69</v>
      </c>
      <c r="K19" s="990">
        <f t="shared" si="7"/>
        <v>1105.8122647169325</v>
      </c>
      <c r="L19" s="50">
        <f t="shared" si="7"/>
        <v>4286.1840932830673</v>
      </c>
      <c r="M19" s="50">
        <f t="shared" ref="M19" si="8">SUM(M15:M18)</f>
        <v>5391.9963580000003</v>
      </c>
      <c r="N19" s="918">
        <f t="shared" si="7"/>
        <v>5533.6863580000008</v>
      </c>
      <c r="O19" s="990">
        <f t="shared" si="7"/>
        <v>0</v>
      </c>
      <c r="P19" s="50">
        <f t="shared" si="7"/>
        <v>0</v>
      </c>
      <c r="Q19" s="918">
        <f t="shared" si="7"/>
        <v>0</v>
      </c>
      <c r="R19" s="990">
        <f t="shared" si="7"/>
        <v>1216.5122739969888</v>
      </c>
      <c r="S19" s="50">
        <f t="shared" si="7"/>
        <v>4337.2439747430108</v>
      </c>
      <c r="T19" s="50">
        <f t="shared" ref="T19" si="9">SUM(T15:T18)</f>
        <v>5553.756248740001</v>
      </c>
      <c r="U19" s="918">
        <f t="shared" si="7"/>
        <v>5553.756248740001</v>
      </c>
      <c r="V19" s="7"/>
      <c r="W19" s="612"/>
      <c r="AA19" s="7"/>
      <c r="AC19" s="7"/>
    </row>
    <row r="20" spans="1:33" ht="13">
      <c r="A20" s="974"/>
      <c r="B20" s="975" t="s">
        <v>968</v>
      </c>
      <c r="C20" s="119"/>
      <c r="D20" s="34"/>
      <c r="E20" s="34"/>
      <c r="F20" s="34"/>
      <c r="G20" s="537"/>
      <c r="H20" s="995"/>
      <c r="I20" s="49"/>
      <c r="J20" s="537"/>
      <c r="K20" s="536"/>
      <c r="L20" s="49"/>
      <c r="M20" s="49"/>
      <c r="N20" s="537"/>
      <c r="O20" s="536"/>
      <c r="P20" s="49"/>
      <c r="Q20" s="537">
        <f t="shared" si="0"/>
        <v>0</v>
      </c>
      <c r="R20" s="536"/>
      <c r="S20" s="49"/>
      <c r="T20" s="49"/>
      <c r="U20" s="537"/>
      <c r="V20" s="7"/>
      <c r="W20" s="682" t="s">
        <v>969</v>
      </c>
      <c r="X20">
        <v>1157</v>
      </c>
      <c r="Z20">
        <v>1210</v>
      </c>
      <c r="AA20">
        <v>1491</v>
      </c>
      <c r="AB20">
        <v>561</v>
      </c>
      <c r="AC20" s="7">
        <f t="shared" ref="AC20:AC21" si="10">SUM(X20:AB20)</f>
        <v>4419</v>
      </c>
    </row>
    <row r="21" spans="1:33" ht="25">
      <c r="A21" s="974">
        <v>13</v>
      </c>
      <c r="B21" s="986" t="s">
        <v>970</v>
      </c>
      <c r="C21" s="536">
        <f>G21*8.44%</f>
        <v>37.986083551999997</v>
      </c>
      <c r="D21" s="49">
        <f>G21*1.56%</f>
        <v>7.021124448000001</v>
      </c>
      <c r="E21" s="49">
        <f>G21*75.79%</f>
        <v>341.10962943200002</v>
      </c>
      <c r="F21" s="49">
        <f>G21*14.21%</f>
        <v>63.955242568000003</v>
      </c>
      <c r="G21" s="537">
        <f>(44489087+518121)/100000</f>
        <v>450.07208000000003</v>
      </c>
      <c r="H21" s="994">
        <v>280.88731799999999</v>
      </c>
      <c r="I21" s="979">
        <v>31.209702000000004</v>
      </c>
      <c r="J21" s="537">
        <f>H21+I21</f>
        <v>312.09701999999999</v>
      </c>
      <c r="K21" s="536">
        <f t="shared" ref="K21:K28" si="11">M21/$M$38*$K$38</f>
        <v>137.91819524774738</v>
      </c>
      <c r="L21" s="49">
        <f t="shared" ref="L21:L28" si="12">M21-K21</f>
        <v>534.57787863885278</v>
      </c>
      <c r="M21" s="49">
        <f>(M7*0.05)</f>
        <v>672.49607388660013</v>
      </c>
      <c r="N21" s="537">
        <f>M21+J21</f>
        <v>984.59309388660017</v>
      </c>
      <c r="O21" s="536">
        <v>199.50094799999999</v>
      </c>
      <c r="P21" s="49">
        <v>22.166772000000002</v>
      </c>
      <c r="Q21" s="537">
        <f t="shared" si="0"/>
        <v>221.66772</v>
      </c>
      <c r="R21" s="536">
        <f>T21/$T$38*$R$38</f>
        <v>150.22985999070991</v>
      </c>
      <c r="S21" s="49">
        <f t="shared" ref="S21:S28" si="13">T21-R21</f>
        <v>535.61609611248832</v>
      </c>
      <c r="T21" s="49">
        <f>(T7*0.05)</f>
        <v>685.8459561031982</v>
      </c>
      <c r="U21" s="537">
        <f t="shared" ref="U21:U22" si="14">T21+Q21</f>
        <v>907.51367610319824</v>
      </c>
      <c r="V21" s="7"/>
      <c r="W21" s="682" t="s">
        <v>971</v>
      </c>
      <c r="X21">
        <v>367</v>
      </c>
      <c r="Z21">
        <v>379</v>
      </c>
      <c r="AA21" s="7">
        <v>475</v>
      </c>
      <c r="AB21">
        <v>171</v>
      </c>
      <c r="AC21" s="7">
        <f t="shared" si="10"/>
        <v>1392</v>
      </c>
    </row>
    <row r="22" spans="1:33" ht="13">
      <c r="A22" s="974">
        <v>14</v>
      </c>
      <c r="B22" s="986" t="s">
        <v>972</v>
      </c>
      <c r="C22" s="536">
        <f>G22*8.44%</f>
        <v>2.5794766879999997</v>
      </c>
      <c r="D22" s="49">
        <f>G22*1.56%</f>
        <v>0.47677531200000001</v>
      </c>
      <c r="E22" s="49">
        <f>G22*75.79%</f>
        <v>23.163333907999998</v>
      </c>
      <c r="F22" s="49">
        <f>G22*14.21%</f>
        <v>4.3429340920000001</v>
      </c>
      <c r="G22" s="537">
        <f>3056252/100000</f>
        <v>30.562519999999999</v>
      </c>
      <c r="H22" s="536"/>
      <c r="I22" s="49"/>
      <c r="J22" s="537">
        <f>H22+I22</f>
        <v>0</v>
      </c>
      <c r="K22" s="536">
        <f t="shared" si="11"/>
        <v>6.5626884963377856</v>
      </c>
      <c r="L22" s="49">
        <f t="shared" si="12"/>
        <v>25.437311503662215</v>
      </c>
      <c r="M22" s="49">
        <v>32</v>
      </c>
      <c r="N22" s="537">
        <f>M22+J22</f>
        <v>32</v>
      </c>
      <c r="O22" s="536"/>
      <c r="P22" s="49"/>
      <c r="Q22" s="537">
        <f t="shared" si="0"/>
        <v>0</v>
      </c>
      <c r="R22" s="536">
        <f>T22/$T$38*$R$38</f>
        <v>7.666510318949344</v>
      </c>
      <c r="S22" s="49">
        <f t="shared" si="13"/>
        <v>27.333489681050658</v>
      </c>
      <c r="T22" s="49">
        <v>35</v>
      </c>
      <c r="U22" s="537">
        <f t="shared" si="14"/>
        <v>35</v>
      </c>
      <c r="V22" s="7"/>
      <c r="W22" s="612"/>
      <c r="X22" s="12">
        <f>SUM(X20:X21)</f>
        <v>1524</v>
      </c>
      <c r="Z22" s="12">
        <f t="shared" ref="Z22:AC22" si="15">SUM(Z20:Z21)</f>
        <v>1589</v>
      </c>
      <c r="AA22" s="12">
        <f t="shared" si="15"/>
        <v>1966</v>
      </c>
      <c r="AB22" s="12">
        <f t="shared" si="15"/>
        <v>732</v>
      </c>
      <c r="AC22" s="12">
        <f t="shared" si="15"/>
        <v>5811</v>
      </c>
    </row>
    <row r="23" spans="1:33" ht="13">
      <c r="A23" s="974">
        <v>15</v>
      </c>
      <c r="B23" s="986" t="s">
        <v>973</v>
      </c>
      <c r="C23" s="536">
        <f>G23*2.93%</f>
        <v>0</v>
      </c>
      <c r="D23" s="49">
        <f>G23*0.37%</f>
        <v>0</v>
      </c>
      <c r="E23" s="49">
        <f>G23*78.69%</f>
        <v>0</v>
      </c>
      <c r="F23" s="49">
        <f>G23*18.01%</f>
        <v>0</v>
      </c>
      <c r="G23" s="537">
        <v>0</v>
      </c>
      <c r="H23" s="536"/>
      <c r="I23" s="49"/>
      <c r="J23" s="537">
        <f t="shared" ref="J23:J32" si="16">H23+I23</f>
        <v>0</v>
      </c>
      <c r="K23" s="536">
        <f t="shared" si="11"/>
        <v>0</v>
      </c>
      <c r="L23" s="49">
        <f t="shared" si="12"/>
        <v>0</v>
      </c>
      <c r="M23" s="49"/>
      <c r="N23" s="537"/>
      <c r="O23" s="536"/>
      <c r="P23" s="49"/>
      <c r="Q23" s="537">
        <f t="shared" si="0"/>
        <v>0</v>
      </c>
      <c r="R23" s="536">
        <f>T23/$T$38*$R$38</f>
        <v>0</v>
      </c>
      <c r="S23" s="49">
        <f t="shared" si="13"/>
        <v>0</v>
      </c>
      <c r="T23" s="49"/>
      <c r="U23" s="537"/>
      <c r="V23" s="7"/>
      <c r="W23" s="612"/>
      <c r="AA23" s="9"/>
      <c r="AC23" s="12"/>
      <c r="AG23" s="12"/>
    </row>
    <row r="24" spans="1:33" ht="25.5">
      <c r="A24" s="974">
        <v>16</v>
      </c>
      <c r="B24" s="985" t="s">
        <v>974</v>
      </c>
      <c r="C24" s="536">
        <f>G24*8.44%</f>
        <v>4.9436312519999994</v>
      </c>
      <c r="D24" s="49">
        <f>G24*1.56%</f>
        <v>0.91375174800000003</v>
      </c>
      <c r="E24" s="49">
        <f>G24*75.79%</f>
        <v>44.393105757000001</v>
      </c>
      <c r="F24" s="49">
        <f>G24*14.21%</f>
        <v>8.3233412429999998</v>
      </c>
      <c r="G24" s="537">
        <f>5857383/100000</f>
        <v>58.573830000000001</v>
      </c>
      <c r="H24" s="536"/>
      <c r="I24" s="49"/>
      <c r="J24" s="537">
        <f t="shared" si="16"/>
        <v>0</v>
      </c>
      <c r="K24" s="536">
        <f t="shared" si="11"/>
        <v>12.305040930633348</v>
      </c>
      <c r="L24" s="49">
        <f t="shared" si="12"/>
        <v>47.694959069366654</v>
      </c>
      <c r="M24" s="49">
        <v>60</v>
      </c>
      <c r="N24" s="537">
        <f>M24+J24</f>
        <v>60</v>
      </c>
      <c r="O24" s="536"/>
      <c r="P24" s="49"/>
      <c r="Q24" s="537">
        <f t="shared" si="0"/>
        <v>0</v>
      </c>
      <c r="R24" s="536">
        <f>T24/$T$38*$R$38</f>
        <v>14.237804878048781</v>
      </c>
      <c r="S24" s="49">
        <f t="shared" si="13"/>
        <v>50.762195121951223</v>
      </c>
      <c r="T24" s="49">
        <v>65</v>
      </c>
      <c r="U24" s="537">
        <f t="shared" ref="U24:U28" si="17">T24+Q24</f>
        <v>65</v>
      </c>
      <c r="V24" s="7"/>
      <c r="W24" s="612" t="s">
        <v>975</v>
      </c>
      <c r="X24" s="203">
        <f>X22+X18</f>
        <v>1670</v>
      </c>
      <c r="Y24" s="2"/>
      <c r="Z24" s="203">
        <f t="shared" ref="Z24:AC24" si="18">Z22+Z18</f>
        <v>2270</v>
      </c>
      <c r="AA24" s="203">
        <f t="shared" si="18"/>
        <v>2728</v>
      </c>
      <c r="AB24" s="203">
        <f t="shared" si="18"/>
        <v>995</v>
      </c>
      <c r="AC24" s="203">
        <f t="shared" si="18"/>
        <v>7663</v>
      </c>
    </row>
    <row r="25" spans="1:33" ht="13">
      <c r="A25" s="974">
        <v>17</v>
      </c>
      <c r="B25" s="986" t="s">
        <v>976</v>
      </c>
      <c r="C25" s="119"/>
      <c r="D25" s="49">
        <f>G25*1.56%</f>
        <v>0.53354293200000003</v>
      </c>
      <c r="E25" s="49">
        <f>G25*75.79%</f>
        <v>25.921294113000002</v>
      </c>
      <c r="F25" s="49">
        <f>G25*14.21%</f>
        <v>4.8600288870000004</v>
      </c>
      <c r="G25" s="537">
        <f>3420147/100000</f>
        <v>34.20147</v>
      </c>
      <c r="H25" s="536"/>
      <c r="I25" s="49"/>
      <c r="J25" s="537">
        <f t="shared" si="16"/>
        <v>0</v>
      </c>
      <c r="K25" s="536">
        <f t="shared" si="11"/>
        <v>7.1779405428694529</v>
      </c>
      <c r="L25" s="49">
        <f t="shared" si="12"/>
        <v>27.822059457130546</v>
      </c>
      <c r="M25" s="49">
        <v>35</v>
      </c>
      <c r="N25" s="537">
        <f>M25+J25</f>
        <v>35</v>
      </c>
      <c r="O25" s="536"/>
      <c r="P25" s="49"/>
      <c r="Q25" s="537">
        <f t="shared" si="0"/>
        <v>0</v>
      </c>
      <c r="R25" s="536">
        <f>T25/$T$38*$R$38</f>
        <v>7.666510318949344</v>
      </c>
      <c r="S25" s="49">
        <f t="shared" si="13"/>
        <v>27.333489681050658</v>
      </c>
      <c r="T25" s="49">
        <v>35</v>
      </c>
      <c r="U25" s="537">
        <f t="shared" si="17"/>
        <v>35</v>
      </c>
      <c r="V25" s="7"/>
      <c r="W25" s="354"/>
    </row>
    <row r="26" spans="1:33" ht="25">
      <c r="A26" s="974">
        <v>18</v>
      </c>
      <c r="B26" s="986" t="s">
        <v>977</v>
      </c>
      <c r="C26" s="119"/>
      <c r="D26" s="34"/>
      <c r="E26" s="49">
        <f>G26*100%</f>
        <v>0</v>
      </c>
      <c r="F26" s="34"/>
      <c r="G26" s="537">
        <v>0</v>
      </c>
      <c r="H26" s="536"/>
      <c r="I26" s="49"/>
      <c r="J26" s="537">
        <f t="shared" si="16"/>
        <v>0</v>
      </c>
      <c r="K26" s="536">
        <f t="shared" si="11"/>
        <v>0</v>
      </c>
      <c r="L26" s="49">
        <f t="shared" si="12"/>
        <v>0</v>
      </c>
      <c r="M26" s="49">
        <v>0</v>
      </c>
      <c r="N26" s="537">
        <f>M26+J26</f>
        <v>0</v>
      </c>
      <c r="O26" s="536"/>
      <c r="P26" s="49"/>
      <c r="Q26" s="537">
        <f t="shared" si="0"/>
        <v>0</v>
      </c>
      <c r="R26" s="536">
        <v>0</v>
      </c>
      <c r="S26" s="49">
        <f t="shared" si="13"/>
        <v>10</v>
      </c>
      <c r="T26" s="49">
        <v>10</v>
      </c>
      <c r="U26" s="537">
        <f t="shared" si="17"/>
        <v>10</v>
      </c>
      <c r="V26" s="7"/>
      <c r="W26" s="612" t="s">
        <v>978</v>
      </c>
      <c r="AA26" s="7"/>
      <c r="AB26" s="7"/>
      <c r="AC26" s="7"/>
    </row>
    <row r="27" spans="1:33" ht="13">
      <c r="A27" s="974">
        <v>19</v>
      </c>
      <c r="B27" s="986" t="s">
        <v>979</v>
      </c>
      <c r="C27" s="536">
        <f>G27*8.44%</f>
        <v>5.1970658839999997</v>
      </c>
      <c r="D27" s="49">
        <f>G27*1.56%</f>
        <v>0.96059511600000014</v>
      </c>
      <c r="E27" s="49">
        <f>G27*75.79%</f>
        <v>46.668912719000005</v>
      </c>
      <c r="F27" s="49">
        <f>G27*14.21%</f>
        <v>8.7500362809999999</v>
      </c>
      <c r="G27" s="537">
        <f>6157661/100000</f>
        <v>61.576610000000002</v>
      </c>
      <c r="H27" s="536"/>
      <c r="I27" s="49"/>
      <c r="J27" s="537">
        <f t="shared" si="16"/>
        <v>0</v>
      </c>
      <c r="K27" s="536">
        <f t="shared" si="11"/>
        <v>20.508401551055577</v>
      </c>
      <c r="L27" s="49">
        <f t="shared" si="12"/>
        <v>79.491598448944416</v>
      </c>
      <c r="M27" s="49">
        <v>100</v>
      </c>
      <c r="N27" s="537">
        <f>M27+J27</f>
        <v>100</v>
      </c>
      <c r="O27" s="536">
        <v>450</v>
      </c>
      <c r="P27" s="49">
        <v>50</v>
      </c>
      <c r="Q27" s="537">
        <f t="shared" si="0"/>
        <v>500</v>
      </c>
      <c r="R27" s="536">
        <f>T27/$T$38*$R$38</f>
        <v>32.856472795497183</v>
      </c>
      <c r="S27" s="49">
        <f t="shared" si="13"/>
        <v>117.14352720450282</v>
      </c>
      <c r="T27" s="49">
        <v>150</v>
      </c>
      <c r="U27" s="537">
        <f t="shared" si="17"/>
        <v>650</v>
      </c>
      <c r="V27" s="7"/>
      <c r="W27" s="612"/>
      <c r="AA27" s="7"/>
      <c r="AB27" s="7"/>
      <c r="AC27" s="12">
        <f>AC26+AC24</f>
        <v>7663</v>
      </c>
      <c r="AE27" s="7"/>
      <c r="AF27" s="9"/>
      <c r="AG27" s="9"/>
    </row>
    <row r="28" spans="1:33" ht="13">
      <c r="A28" s="974">
        <v>20</v>
      </c>
      <c r="B28" s="986" t="s">
        <v>980</v>
      </c>
      <c r="C28" s="536">
        <f>G28*8.44%</f>
        <v>25.763237318799995</v>
      </c>
      <c r="D28" s="49">
        <f>G28*1.56%</f>
        <v>4.7619253812000002</v>
      </c>
      <c r="E28" s="49">
        <f>G28*75.79%</f>
        <v>231.35020810329999</v>
      </c>
      <c r="F28" s="49">
        <f>G28*14.21%</f>
        <v>43.376256196699998</v>
      </c>
      <c r="G28" s="537">
        <f>(21752556.7+4135+8768471)/100000</f>
        <v>305.25162699999998</v>
      </c>
      <c r="H28" s="994">
        <v>56.07</v>
      </c>
      <c r="I28" s="979">
        <v>6.23</v>
      </c>
      <c r="J28" s="537">
        <f t="shared" si="16"/>
        <v>62.3</v>
      </c>
      <c r="K28" s="536">
        <f t="shared" si="11"/>
        <v>41.016803102111155</v>
      </c>
      <c r="L28" s="49">
        <f t="shared" si="12"/>
        <v>158.98319689788883</v>
      </c>
      <c r="M28" s="49">
        <v>200</v>
      </c>
      <c r="N28" s="537">
        <f>M28+J28</f>
        <v>262.3</v>
      </c>
      <c r="O28" s="536">
        <v>74.295000000000002</v>
      </c>
      <c r="P28" s="49">
        <v>8.2550000000000008</v>
      </c>
      <c r="Q28" s="537">
        <f t="shared" si="0"/>
        <v>82.55</v>
      </c>
      <c r="R28" s="536">
        <f>T28/$T$38*$R$38</f>
        <v>49.284709193245781</v>
      </c>
      <c r="S28" s="49">
        <f t="shared" si="13"/>
        <v>175.71529080675421</v>
      </c>
      <c r="T28" s="49">
        <v>225</v>
      </c>
      <c r="U28" s="537">
        <f t="shared" si="17"/>
        <v>307.55</v>
      </c>
      <c r="V28" s="7"/>
      <c r="W28" s="612"/>
      <c r="Z28" s="378"/>
      <c r="AA28" s="7"/>
      <c r="AB28" s="7"/>
      <c r="AC28" s="7"/>
    </row>
    <row r="29" spans="1:33" ht="26">
      <c r="A29" s="974">
        <v>21</v>
      </c>
      <c r="B29" s="987" t="s">
        <v>981</v>
      </c>
      <c r="C29" s="990">
        <f t="shared" ref="C29:N29" si="19">SUM(C21:C28)</f>
        <v>76.469494694799991</v>
      </c>
      <c r="D29" s="50">
        <f t="shared" si="19"/>
        <v>14.6677149372</v>
      </c>
      <c r="E29" s="50">
        <f t="shared" si="19"/>
        <v>712.60648403230005</v>
      </c>
      <c r="F29" s="50">
        <f t="shared" si="19"/>
        <v>133.6078392677</v>
      </c>
      <c r="G29" s="918">
        <f t="shared" si="19"/>
        <v>940.23813699999994</v>
      </c>
      <c r="H29" s="990">
        <f t="shared" si="19"/>
        <v>336.95731799999999</v>
      </c>
      <c r="I29" s="50">
        <f t="shared" si="19"/>
        <v>37.439702000000004</v>
      </c>
      <c r="J29" s="918">
        <f t="shared" si="19"/>
        <v>374.39702</v>
      </c>
      <c r="K29" s="990">
        <f t="shared" si="19"/>
        <v>225.48906987075469</v>
      </c>
      <c r="L29" s="50">
        <f t="shared" si="19"/>
        <v>874.00700401584527</v>
      </c>
      <c r="M29" s="50">
        <f t="shared" ref="M29" si="20">SUM(M21:M28)</f>
        <v>1099.4960738866002</v>
      </c>
      <c r="N29" s="918">
        <f t="shared" si="19"/>
        <v>1473.8930938866001</v>
      </c>
      <c r="O29" s="990">
        <f>SUM(O21:O28)</f>
        <v>723.79594799999995</v>
      </c>
      <c r="P29" s="50">
        <f>SUM(P21:P28)</f>
        <v>80.421772000000004</v>
      </c>
      <c r="Q29" s="918">
        <f>SUM(Q20:Q28)</f>
        <v>804.21771999999999</v>
      </c>
      <c r="R29" s="990">
        <f>SUM(R21:R28)</f>
        <v>261.94186749540034</v>
      </c>
      <c r="S29" s="50">
        <f>SUM(S21:S28)</f>
        <v>943.9040886077978</v>
      </c>
      <c r="T29" s="50">
        <f>SUM(T21:T28)</f>
        <v>1205.8459561031982</v>
      </c>
      <c r="U29" s="918">
        <f>SUM(U21:U28)</f>
        <v>2010.0636761031981</v>
      </c>
      <c r="V29" s="7"/>
      <c r="W29" s="612"/>
      <c r="AA29" s="7"/>
      <c r="AB29" s="7"/>
      <c r="AC29" s="7"/>
    </row>
    <row r="30" spans="1:33" ht="13">
      <c r="A30" s="974">
        <v>22</v>
      </c>
      <c r="B30" s="986" t="s">
        <v>982</v>
      </c>
      <c r="C30" s="536">
        <f>G30*8.44%</f>
        <v>11.359036455999997</v>
      </c>
      <c r="D30" s="49">
        <f>G30*1.56%</f>
        <v>2.0995375439999999</v>
      </c>
      <c r="E30" s="49">
        <f>G30*75.79%</f>
        <v>102.002532346</v>
      </c>
      <c r="F30" s="49">
        <f>G30*14.21%</f>
        <v>19.124633654</v>
      </c>
      <c r="G30" s="537">
        <f>13458574/100000</f>
        <v>134.58573999999999</v>
      </c>
      <c r="H30" s="536">
        <f>920.67+170.46</f>
        <v>1091.1299999999999</v>
      </c>
      <c r="I30" s="49">
        <f>102.3+18.94</f>
        <v>121.24</v>
      </c>
      <c r="J30" s="537">
        <f t="shared" si="16"/>
        <v>1212.3699999999999</v>
      </c>
      <c r="K30" s="536">
        <f>M30/$M$38*$K$38</f>
        <v>30.762602326583369</v>
      </c>
      <c r="L30" s="49">
        <f>M30-K30</f>
        <v>119.23739767341664</v>
      </c>
      <c r="M30" s="49">
        <v>150</v>
      </c>
      <c r="N30" s="537">
        <f>M30+J30</f>
        <v>1362.37</v>
      </c>
      <c r="O30" s="536">
        <f>880.96+149.26</f>
        <v>1030.22</v>
      </c>
      <c r="P30" s="49">
        <f>97.88+16.58</f>
        <v>114.46</v>
      </c>
      <c r="Q30" s="537">
        <f t="shared" si="0"/>
        <v>1144.68</v>
      </c>
      <c r="R30" s="536">
        <f>T30/$T$38*$R$38</f>
        <v>34.499296435272043</v>
      </c>
      <c r="S30" s="49">
        <f>T30-R30</f>
        <v>123.00070356472796</v>
      </c>
      <c r="T30" s="49">
        <f>M30*1.05</f>
        <v>157.5</v>
      </c>
      <c r="U30" s="537">
        <f t="shared" ref="U30:U32" si="21">T30+Q30</f>
        <v>1302.18</v>
      </c>
      <c r="V30" s="7"/>
      <c r="AC30" s="12"/>
      <c r="AG30" s="12"/>
    </row>
    <row r="31" spans="1:33" ht="13">
      <c r="A31" s="974">
        <v>23</v>
      </c>
      <c r="B31" s="986" t="s">
        <v>983</v>
      </c>
      <c r="C31" s="536">
        <f>G31*8.44%</f>
        <v>1712.9841808399999</v>
      </c>
      <c r="D31" s="49">
        <f>G31*1.56%</f>
        <v>316.61792916000007</v>
      </c>
      <c r="E31" s="49">
        <f>G31*75.79%</f>
        <v>15382.354391690002</v>
      </c>
      <c r="F31" s="49">
        <f>G31*14.21%</f>
        <v>2884.0645983100003</v>
      </c>
      <c r="G31" s="537">
        <f>2029602110/100000</f>
        <v>20296.021100000002</v>
      </c>
      <c r="H31" s="536"/>
      <c r="I31" s="49"/>
      <c r="J31" s="537">
        <f t="shared" si="16"/>
        <v>0</v>
      </c>
      <c r="K31" s="536">
        <f>M31/$M$38*$K$38</f>
        <v>2731.0159414045675</v>
      </c>
      <c r="L31" s="49">
        <f>M31-K31</f>
        <v>10585.555487166861</v>
      </c>
      <c r="M31" s="49">
        <f>7768/7*12</f>
        <v>13316.571428571429</v>
      </c>
      <c r="N31" s="537">
        <f>M31+J31</f>
        <v>13316.571428571429</v>
      </c>
      <c r="O31" s="536"/>
      <c r="P31" s="49"/>
      <c r="Q31" s="537">
        <f t="shared" si="0"/>
        <v>0</v>
      </c>
      <c r="R31" s="536">
        <f>T31/$T$38*$R$38</f>
        <v>3062.7489681050656</v>
      </c>
      <c r="S31" s="49">
        <f>T31-R31</f>
        <v>10919.651031894937</v>
      </c>
      <c r="T31" s="980">
        <f>N31*1.05</f>
        <v>13982.400000000001</v>
      </c>
      <c r="U31" s="537">
        <f t="shared" si="21"/>
        <v>13982.400000000001</v>
      </c>
      <c r="V31" s="367"/>
      <c r="W31" s="354"/>
      <c r="AC31" s="7"/>
    </row>
    <row r="32" spans="1:33" ht="50.5">
      <c r="A32" s="974">
        <v>24</v>
      </c>
      <c r="B32" s="985" t="s">
        <v>984</v>
      </c>
      <c r="C32" s="536">
        <f>G32*8.44%</f>
        <v>406.76985855123996</v>
      </c>
      <c r="D32" s="49">
        <f>G32*1.56%</f>
        <v>75.184950158760003</v>
      </c>
      <c r="E32" s="49">
        <f>G32*75.79%</f>
        <v>3652.73549521309</v>
      </c>
      <c r="F32" s="49">
        <f>G32*14.21%</f>
        <v>684.85778317691006</v>
      </c>
      <c r="G32" s="537">
        <f>481954808.71/100000</f>
        <v>4819.5480871</v>
      </c>
      <c r="H32" s="994">
        <f>180.1341544+64.44</f>
        <v>244.5741544</v>
      </c>
      <c r="I32" s="979">
        <f>33.3515752+13.58</f>
        <v>46.931575199999997</v>
      </c>
      <c r="J32" s="537">
        <f t="shared" si="16"/>
        <v>291.5057296</v>
      </c>
      <c r="K32" s="536">
        <f>M32/$M$38*$K$38</f>
        <v>716.50495476087895</v>
      </c>
      <c r="L32" s="49">
        <f>M32-K32</f>
        <v>2777.2093309534075</v>
      </c>
      <c r="M32" s="49">
        <f>2038/7*12</f>
        <v>3493.7142857142862</v>
      </c>
      <c r="N32" s="537">
        <f>M32+J32</f>
        <v>3785.2200153142862</v>
      </c>
      <c r="O32" s="536">
        <f>503.449699945059+194.13</f>
        <v>697.57969994505902</v>
      </c>
      <c r="P32" s="49">
        <f>45.9582834349412+17.79</f>
        <v>63.7482834349412</v>
      </c>
      <c r="Q32" s="537">
        <f t="shared" si="0"/>
        <v>761.32798338000021</v>
      </c>
      <c r="R32" s="536">
        <f>T32/$T$38*$R$38</f>
        <v>361.42120075046904</v>
      </c>
      <c r="S32" s="49">
        <f>T32-R32</f>
        <v>1288.5787992495309</v>
      </c>
      <c r="T32" s="981">
        <f>(S60*1500000)/100000</f>
        <v>1650</v>
      </c>
      <c r="U32" s="537">
        <f t="shared" si="21"/>
        <v>2411.3279833800002</v>
      </c>
      <c r="V32" s="367"/>
      <c r="W32" s="612"/>
      <c r="Z32" s="2"/>
      <c r="AA32" s="7"/>
      <c r="AB32" s="7"/>
      <c r="AC32" s="7"/>
      <c r="AD32" s="2"/>
    </row>
    <row r="33" spans="1:36" ht="13">
      <c r="A33" s="974">
        <v>25</v>
      </c>
      <c r="B33" s="975" t="s">
        <v>985</v>
      </c>
      <c r="C33" s="990">
        <f>C14+C19+C29+C30+C31+C32</f>
        <v>4397.6976663200076</v>
      </c>
      <c r="D33" s="50">
        <f>D14+D19+D29+D30+D31+D32</f>
        <v>856.40608086559212</v>
      </c>
      <c r="E33" s="50">
        <f>E14+E19+E29+E30+E31+E32</f>
        <v>36178.479497806133</v>
      </c>
      <c r="F33" s="50">
        <f>F14+F19+F29+F30+F31+F32</f>
        <v>6231.7798318402665</v>
      </c>
      <c r="G33" s="918">
        <f>G14+G32+G30+G29+G19+G31</f>
        <v>47667.2496809</v>
      </c>
      <c r="H33" s="990">
        <f>H14+H19+H29+H30+H31+H32</f>
        <v>6008.0938168969997</v>
      </c>
      <c r="I33" s="50">
        <f>I14+I19+I29+I30+I31+I32</f>
        <v>1019.238183033</v>
      </c>
      <c r="J33" s="918">
        <f>J14+J19+J29+J30+J31+J32</f>
        <v>7027.3319999300002</v>
      </c>
      <c r="K33" s="990">
        <f>K14+K19+K29+K30+K31+K32</f>
        <v>8902.1409884968361</v>
      </c>
      <c r="L33" s="50">
        <f>L14+L19+L29+L30+L31+L32</f>
        <v>34525.14731885853</v>
      </c>
      <c r="M33" s="50">
        <f>M14+M32+M30+M29+M19+M31</f>
        <v>43427.288307355368</v>
      </c>
      <c r="N33" s="918">
        <f>N14+N32+N30+N29+N19+N31</f>
        <v>50454.620307285368</v>
      </c>
      <c r="O33" s="990">
        <f>O14+O19+O29+O30+O31+O32</f>
        <v>15109.668805581059</v>
      </c>
      <c r="P33" s="50">
        <f>P14+P19+P29+P30+P31+P32</f>
        <v>1423.7083865542352</v>
      </c>
      <c r="Q33" s="918">
        <f>Q14+Q19+Q29+Q30+Q31+Q32</f>
        <v>16533.377192135296</v>
      </c>
      <c r="R33" s="990">
        <f>R14+R19+R29+R30+R31+R32</f>
        <v>10614.039182553432</v>
      </c>
      <c r="S33" s="50">
        <f>S14+S19+S29+S30+S31+S32</f>
        <v>37877.345265420692</v>
      </c>
      <c r="T33" s="50">
        <f>T14+T32+T30+T29+T19+T31</f>
        <v>48491.384447974124</v>
      </c>
      <c r="U33" s="918">
        <f>U14+U32+U30+U29+U19+U31</f>
        <v>65024.761640109413</v>
      </c>
      <c r="V33" s="12"/>
      <c r="W33" s="612"/>
      <c r="AA33" s="7"/>
      <c r="AB33" s="7"/>
      <c r="AC33" s="7"/>
      <c r="AD33" s="7"/>
      <c r="AE33" s="7"/>
      <c r="AG33" s="9"/>
    </row>
    <row r="34" spans="1:36" ht="26">
      <c r="A34" s="974">
        <v>26</v>
      </c>
      <c r="B34" s="975" t="s">
        <v>986</v>
      </c>
      <c r="C34" s="990">
        <f>$G$34/$G$33*C33</f>
        <v>0</v>
      </c>
      <c r="D34" s="50">
        <f>$G$34/$G$33*D33</f>
        <v>0</v>
      </c>
      <c r="E34" s="50">
        <f>$G$34/$G$33*E33</f>
        <v>0</v>
      </c>
      <c r="F34" s="50">
        <f>$G$34/$G$33*F33</f>
        <v>0</v>
      </c>
      <c r="G34" s="918">
        <f>CWIP!G40</f>
        <v>0</v>
      </c>
      <c r="H34" s="990">
        <f>$N$34/$N$33*H33</f>
        <v>128.36446854211195</v>
      </c>
      <c r="I34" s="50">
        <f>$N$34/$N$33*I33</f>
        <v>21.77628573556974</v>
      </c>
      <c r="J34" s="918">
        <f>$N$34/$N$33*J33</f>
        <v>150.14075427768171</v>
      </c>
      <c r="K34" s="990">
        <f>$N$34/$N$33*K33</f>
        <v>190.1965301642922</v>
      </c>
      <c r="L34" s="50">
        <f>M34-K34</f>
        <v>887.77940007570783</v>
      </c>
      <c r="M34" s="50">
        <f>CWIP!Q40</f>
        <v>1077.97593024</v>
      </c>
      <c r="N34" s="918">
        <f>CWIP!Q40</f>
        <v>1077.97593024</v>
      </c>
      <c r="O34" s="990">
        <f>$U$34/$U$33*O33</f>
        <v>492.2381917146447</v>
      </c>
      <c r="P34" s="50">
        <f>$U$34/$U$33*P33</f>
        <v>46.381138510962941</v>
      </c>
      <c r="Q34" s="918">
        <f>$N$34/$N$33*Q33</f>
        <v>353.23985296401816</v>
      </c>
      <c r="R34" s="990">
        <f>$U$34/$U$33*R33</f>
        <v>345.78093810227415</v>
      </c>
      <c r="S34" s="50">
        <f>T34-R34</f>
        <v>1772.5759562977257</v>
      </c>
      <c r="T34" s="50">
        <f>CWIP!AB40</f>
        <v>2118.3568943999999</v>
      </c>
      <c r="U34" s="918">
        <f>CWIP!AB40</f>
        <v>2118.3568943999999</v>
      </c>
      <c r="V34" s="12"/>
      <c r="W34" s="612"/>
      <c r="AA34" s="7"/>
      <c r="AB34" s="7"/>
      <c r="AC34" s="7"/>
      <c r="AD34" s="7"/>
    </row>
    <row r="35" spans="1:36" ht="13.5" thickBot="1">
      <c r="A35" s="988">
        <v>27</v>
      </c>
      <c r="B35" s="989" t="s">
        <v>987</v>
      </c>
      <c r="C35" s="991">
        <f>C33-C34</f>
        <v>4397.6976663200076</v>
      </c>
      <c r="D35" s="992">
        <f>D33-D34</f>
        <v>856.40608086559212</v>
      </c>
      <c r="E35" s="992">
        <f>E33-E34</f>
        <v>36178.479497806133</v>
      </c>
      <c r="F35" s="992">
        <f>F33-F34</f>
        <v>6231.7798318402665</v>
      </c>
      <c r="G35" s="993">
        <f>(G33-G34)</f>
        <v>47667.2496809</v>
      </c>
      <c r="H35" s="991">
        <f t="shared" ref="H35:U35" si="22">H33-H34</f>
        <v>5879.7293483548874</v>
      </c>
      <c r="I35" s="992">
        <f t="shared" si="22"/>
        <v>997.46189729743026</v>
      </c>
      <c r="J35" s="993">
        <f t="shared" si="22"/>
        <v>6877.1912456523187</v>
      </c>
      <c r="K35" s="991">
        <f t="shared" si="22"/>
        <v>8711.9444583325439</v>
      </c>
      <c r="L35" s="992">
        <f t="shared" si="22"/>
        <v>33637.367918782824</v>
      </c>
      <c r="M35" s="992">
        <f>M33-M34</f>
        <v>42349.31237711537</v>
      </c>
      <c r="N35" s="993">
        <f>N33-N34</f>
        <v>49376.64437704537</v>
      </c>
      <c r="O35" s="991">
        <f t="shared" si="22"/>
        <v>14617.430613866414</v>
      </c>
      <c r="P35" s="992">
        <f t="shared" si="22"/>
        <v>1377.3272480432722</v>
      </c>
      <c r="Q35" s="993">
        <f t="shared" ref="Q35" si="23">Q33-Q34</f>
        <v>16180.137339171279</v>
      </c>
      <c r="R35" s="991">
        <f t="shared" si="22"/>
        <v>10268.258244451157</v>
      </c>
      <c r="S35" s="992">
        <f t="shared" si="22"/>
        <v>36104.769309122967</v>
      </c>
      <c r="T35" s="992">
        <f t="shared" ref="T35" si="24">T33-T34</f>
        <v>46373.027553574124</v>
      </c>
      <c r="U35" s="993">
        <f t="shared" si="22"/>
        <v>62906.404745709413</v>
      </c>
      <c r="V35" s="12"/>
      <c r="W35" s="612"/>
      <c r="AA35" s="7"/>
      <c r="AB35" s="7"/>
      <c r="AC35" s="7"/>
      <c r="AD35" s="7"/>
    </row>
    <row r="36" spans="1:36" ht="5.25" customHeight="1" thickBot="1">
      <c r="B36" s="977"/>
      <c r="C36" s="118"/>
      <c r="D36" s="12"/>
      <c r="E36" s="12"/>
      <c r="F36" s="12"/>
      <c r="G36" s="114"/>
      <c r="H36" s="12"/>
      <c r="I36" s="12"/>
      <c r="J36" s="12"/>
      <c r="K36" s="12"/>
      <c r="L36" s="12"/>
      <c r="M36" s="12"/>
      <c r="N36" s="174"/>
      <c r="O36" s="12"/>
      <c r="P36" s="12"/>
      <c r="Q36" s="12"/>
      <c r="R36" s="12"/>
      <c r="S36" s="12"/>
      <c r="T36" s="12"/>
      <c r="U36" s="174"/>
      <c r="W36" s="12"/>
      <c r="AB36" s="7"/>
      <c r="AC36" s="12"/>
      <c r="AD36" s="12"/>
      <c r="AE36" s="12"/>
      <c r="AG36" s="12"/>
    </row>
    <row r="37" spans="1:36" ht="13">
      <c r="A37" s="1000"/>
      <c r="B37" s="1001" t="s">
        <v>988</v>
      </c>
      <c r="C37" s="1000"/>
      <c r="D37" s="1006"/>
      <c r="E37" s="1006"/>
      <c r="F37" s="1006"/>
      <c r="G37" s="1007"/>
      <c r="H37" s="1000"/>
      <c r="I37" s="1006"/>
      <c r="J37" s="1006"/>
      <c r="K37" s="1006"/>
      <c r="L37" s="1006"/>
      <c r="M37" s="1006"/>
      <c r="N37" s="460"/>
      <c r="O37" s="1000"/>
      <c r="P37" s="1006"/>
      <c r="Q37" s="1006"/>
      <c r="R37" s="1006"/>
      <c r="S37" s="1006"/>
      <c r="T37" s="1006"/>
      <c r="U37" s="1010"/>
      <c r="W37" s="2"/>
      <c r="AA37" s="12"/>
      <c r="AB37" s="12"/>
      <c r="AC37" s="12"/>
      <c r="AG37" s="12"/>
    </row>
    <row r="38" spans="1:36">
      <c r="A38" s="1002">
        <v>1</v>
      </c>
      <c r="B38" s="1003" t="s">
        <v>989</v>
      </c>
      <c r="C38" s="119">
        <v>402</v>
      </c>
      <c r="D38" s="34">
        <v>83</v>
      </c>
      <c r="E38" s="34">
        <v>1645</v>
      </c>
      <c r="F38" s="34">
        <v>380</v>
      </c>
      <c r="G38" s="535">
        <f>SUM(C38:F38)</f>
        <v>2510</v>
      </c>
      <c r="H38" s="119"/>
      <c r="I38" s="34"/>
      <c r="J38" s="34"/>
      <c r="K38" s="34">
        <f>C38+D38+C39+D39-C40-D40</f>
        <v>476</v>
      </c>
      <c r="L38" s="34">
        <f>E38+F38+E39+F39-E40-F40</f>
        <v>1845</v>
      </c>
      <c r="M38" s="34">
        <f>L38+K38</f>
        <v>2321</v>
      </c>
      <c r="N38" s="464">
        <f>SUM(H38:L38)</f>
        <v>2321</v>
      </c>
      <c r="O38" s="119">
        <f>H38+H39-H40</f>
        <v>785</v>
      </c>
      <c r="P38" s="34">
        <f>I38+I39-I40</f>
        <v>65</v>
      </c>
      <c r="Q38" s="34">
        <f>P38+O38</f>
        <v>850</v>
      </c>
      <c r="R38" s="34">
        <f>K38+K39-K40</f>
        <v>467</v>
      </c>
      <c r="S38" s="34">
        <f>L38+L39-L40</f>
        <v>1665</v>
      </c>
      <c r="T38" s="34">
        <f>S38+R38</f>
        <v>2132</v>
      </c>
      <c r="U38" s="464">
        <f>T38+Q38</f>
        <v>2982</v>
      </c>
      <c r="Z38" s="83"/>
      <c r="AA38" s="1326"/>
      <c r="AB38" s="1326"/>
      <c r="AC38" s="1326"/>
      <c r="AD38" s="468"/>
      <c r="AE38" s="468"/>
      <c r="AF38" s="468"/>
      <c r="AG38" s="468"/>
      <c r="AH38" s="468"/>
      <c r="AI38" s="468"/>
      <c r="AJ38" s="468"/>
    </row>
    <row r="39" spans="1:36" ht="20.5">
      <c r="A39" s="1002">
        <v>2</v>
      </c>
      <c r="B39" s="1003" t="s">
        <v>990</v>
      </c>
      <c r="C39" s="119">
        <v>0</v>
      </c>
      <c r="D39" s="34">
        <v>0</v>
      </c>
      <c r="E39" s="34">
        <v>0</v>
      </c>
      <c r="F39" s="34">
        <v>0</v>
      </c>
      <c r="G39" s="535">
        <f>SUM(C39:F39)</f>
        <v>0</v>
      </c>
      <c r="H39" s="119">
        <v>785</v>
      </c>
      <c r="I39" s="34">
        <v>65</v>
      </c>
      <c r="J39" s="34">
        <f>I39+H39</f>
        <v>850</v>
      </c>
      <c r="K39" s="34">
        <v>0</v>
      </c>
      <c r="L39" s="34">
        <v>0</v>
      </c>
      <c r="M39" s="34">
        <f>L39+K39</f>
        <v>0</v>
      </c>
      <c r="N39" s="464">
        <f>J39+M39</f>
        <v>850</v>
      </c>
      <c r="O39" s="119">
        <v>640</v>
      </c>
      <c r="P39" s="34">
        <v>60</v>
      </c>
      <c r="Q39" s="34">
        <f>P39+O39</f>
        <v>700</v>
      </c>
      <c r="R39" s="34"/>
      <c r="S39" s="34"/>
      <c r="T39" s="34">
        <f>S39+R39</f>
        <v>0</v>
      </c>
      <c r="U39" s="464">
        <f>Q39+T39</f>
        <v>700</v>
      </c>
      <c r="Z39" s="83"/>
      <c r="AA39" s="468"/>
      <c r="AB39" s="468"/>
      <c r="AC39" s="468"/>
      <c r="AD39" s="468"/>
      <c r="AE39" s="468"/>
      <c r="AF39" s="468"/>
      <c r="AG39" s="468"/>
      <c r="AH39" s="468"/>
      <c r="AI39" s="468"/>
      <c r="AJ39" s="468"/>
    </row>
    <row r="40" spans="1:36" ht="20.5">
      <c r="A40" s="1002">
        <v>3</v>
      </c>
      <c r="B40" s="1003" t="s">
        <v>991</v>
      </c>
      <c r="C40" s="119">
        <v>8</v>
      </c>
      <c r="D40" s="34">
        <v>1</v>
      </c>
      <c r="E40" s="34">
        <v>163</v>
      </c>
      <c r="F40" s="34">
        <v>17</v>
      </c>
      <c r="G40" s="535">
        <f>SUM(C40:F40)</f>
        <v>189</v>
      </c>
      <c r="H40" s="119"/>
      <c r="I40" s="34"/>
      <c r="J40" s="34"/>
      <c r="K40" s="34">
        <v>9</v>
      </c>
      <c r="L40" s="34">
        <v>180</v>
      </c>
      <c r="M40" s="34">
        <f>L40+K40</f>
        <v>189</v>
      </c>
      <c r="N40" s="464">
        <f>SUM(H40:L40)</f>
        <v>189</v>
      </c>
      <c r="O40" s="119">
        <v>0</v>
      </c>
      <c r="P40" s="34">
        <v>0</v>
      </c>
      <c r="Q40" s="34">
        <f>P40+O40</f>
        <v>0</v>
      </c>
      <c r="R40" s="34">
        <v>5</v>
      </c>
      <c r="S40" s="34">
        <v>105</v>
      </c>
      <c r="T40" s="34">
        <f>S40+R40</f>
        <v>110</v>
      </c>
      <c r="U40" s="464">
        <f>Q40+T40</f>
        <v>110</v>
      </c>
      <c r="Z40" s="83"/>
      <c r="AA40" s="468"/>
      <c r="AB40" s="468"/>
      <c r="AC40" s="468"/>
      <c r="AD40" s="468"/>
      <c r="AE40" s="468"/>
      <c r="AF40" s="468"/>
      <c r="AG40" s="468"/>
      <c r="AH40" s="468"/>
      <c r="AI40" s="468"/>
      <c r="AJ40" s="468"/>
    </row>
    <row r="41" spans="1:36" ht="12.75" customHeight="1">
      <c r="A41" s="1002">
        <v>4</v>
      </c>
      <c r="B41" s="1003" t="s">
        <v>992</v>
      </c>
      <c r="C41" s="119"/>
      <c r="D41" s="34"/>
      <c r="E41" s="34"/>
      <c r="F41" s="34"/>
      <c r="G41" s="464"/>
      <c r="H41" s="119"/>
      <c r="I41" s="34"/>
      <c r="J41" s="34"/>
      <c r="K41" s="34"/>
      <c r="L41" s="34"/>
      <c r="M41" s="34"/>
      <c r="N41" s="464"/>
      <c r="O41" s="119"/>
      <c r="P41" s="34"/>
      <c r="Q41" s="34"/>
      <c r="R41" s="34"/>
      <c r="S41" s="34"/>
      <c r="T41" s="34"/>
      <c r="U41" s="464"/>
      <c r="Z41" s="83"/>
      <c r="AA41" s="468"/>
      <c r="AB41" s="468"/>
      <c r="AC41" s="468"/>
      <c r="AD41" s="468"/>
      <c r="AE41" s="468"/>
      <c r="AF41" s="468"/>
      <c r="AG41" s="468"/>
      <c r="AH41" s="468"/>
      <c r="AI41" s="468"/>
      <c r="AJ41" s="468"/>
    </row>
    <row r="42" spans="1:36">
      <c r="A42" s="1002">
        <v>5</v>
      </c>
      <c r="B42" s="1003" t="s">
        <v>993</v>
      </c>
      <c r="C42" s="119"/>
      <c r="D42" s="34"/>
      <c r="E42" s="34"/>
      <c r="F42" s="34"/>
      <c r="G42" s="537"/>
      <c r="H42" s="119"/>
      <c r="I42" s="34"/>
      <c r="J42" s="34"/>
      <c r="K42" s="34"/>
      <c r="L42" s="34"/>
      <c r="M42" s="34"/>
      <c r="N42" s="537"/>
      <c r="O42" s="119"/>
      <c r="P42" s="34"/>
      <c r="Q42" s="34"/>
      <c r="R42" s="34"/>
      <c r="S42" s="34"/>
      <c r="T42" s="34"/>
      <c r="U42" s="1011"/>
      <c r="Z42" s="83"/>
      <c r="AA42" s="469"/>
      <c r="AB42" s="469"/>
      <c r="AC42" s="469"/>
      <c r="AD42" s="470"/>
      <c r="AE42" s="470"/>
      <c r="AF42" s="470"/>
      <c r="AG42" s="470"/>
      <c r="AH42" s="470"/>
      <c r="AI42" s="470"/>
      <c r="AJ42" s="470"/>
    </row>
    <row r="43" spans="1:36">
      <c r="A43" s="1002">
        <v>6</v>
      </c>
      <c r="B43" s="1003" t="s">
        <v>994</v>
      </c>
      <c r="C43" s="119"/>
      <c r="D43" s="34"/>
      <c r="E43" s="34"/>
      <c r="F43" s="34"/>
      <c r="G43" s="537"/>
      <c r="H43" s="119"/>
      <c r="I43" s="34"/>
      <c r="J43" s="34"/>
      <c r="K43" s="34"/>
      <c r="L43" s="34"/>
      <c r="M43" s="34"/>
      <c r="N43" s="537"/>
      <c r="O43" s="119"/>
      <c r="P43" s="34"/>
      <c r="Q43" s="34"/>
      <c r="R43" s="34"/>
      <c r="S43" s="34"/>
      <c r="T43" s="34"/>
      <c r="U43" s="1011"/>
      <c r="Z43" s="83"/>
      <c r="AA43" s="469"/>
      <c r="AB43" s="469"/>
      <c r="AC43" s="469"/>
      <c r="AD43" s="470"/>
      <c r="AE43" s="470"/>
      <c r="AF43" s="470"/>
      <c r="AG43" s="470"/>
      <c r="AH43" s="470"/>
      <c r="AI43" s="470"/>
      <c r="AJ43" s="470"/>
    </row>
    <row r="44" spans="1:36">
      <c r="A44" s="1002">
        <v>7</v>
      </c>
      <c r="B44" s="1003" t="s">
        <v>995</v>
      </c>
      <c r="C44" s="1008"/>
      <c r="D44" s="999"/>
      <c r="E44" s="999"/>
      <c r="F44" s="999"/>
      <c r="G44" s="537"/>
      <c r="H44" s="119"/>
      <c r="I44" s="34"/>
      <c r="J44" s="34"/>
      <c r="K44" s="34"/>
      <c r="L44" s="34"/>
      <c r="M44" s="34"/>
      <c r="N44" s="464"/>
      <c r="O44" s="119"/>
      <c r="P44" s="34"/>
      <c r="Q44" s="34"/>
      <c r="R44" s="34"/>
      <c r="S44" s="34"/>
      <c r="T44" s="34"/>
      <c r="U44" s="537"/>
      <c r="Z44" s="471"/>
      <c r="AA44" s="471"/>
      <c r="AB44" s="471"/>
      <c r="AC44" s="472"/>
      <c r="AD44" s="471"/>
      <c r="AE44" s="472"/>
      <c r="AF44" s="471"/>
      <c r="AG44" s="472"/>
      <c r="AH44" s="471"/>
      <c r="AI44" s="472"/>
      <c r="AJ44" s="471"/>
    </row>
    <row r="45" spans="1:36" ht="13" thickBot="1">
      <c r="A45" s="1004">
        <v>8</v>
      </c>
      <c r="B45" s="1005" t="s">
        <v>996</v>
      </c>
      <c r="C45" s="505"/>
      <c r="D45" s="538"/>
      <c r="E45" s="538"/>
      <c r="F45" s="538"/>
      <c r="G45" s="1009"/>
      <c r="H45" s="505"/>
      <c r="I45" s="538"/>
      <c r="J45" s="538"/>
      <c r="K45" s="538"/>
      <c r="L45" s="538"/>
      <c r="M45" s="538"/>
      <c r="N45" s="924"/>
      <c r="O45" s="505"/>
      <c r="P45" s="538"/>
      <c r="Q45" s="538"/>
      <c r="R45" s="538"/>
      <c r="S45" s="538"/>
      <c r="T45" s="538"/>
      <c r="U45" s="924"/>
      <c r="Z45" s="121"/>
      <c r="AA45" s="473"/>
      <c r="AB45" s="473"/>
      <c r="AC45" s="474"/>
      <c r="AD45" s="475"/>
      <c r="AE45" s="476"/>
      <c r="AF45" s="475"/>
      <c r="AG45" s="471"/>
      <c r="AH45" s="121"/>
      <c r="AI45" s="121"/>
      <c r="AJ45" s="475"/>
    </row>
    <row r="46" spans="1:36" ht="13.5" thickBot="1">
      <c r="B46" s="976"/>
      <c r="Z46" s="121"/>
      <c r="AA46" s="473"/>
      <c r="AB46" s="473"/>
      <c r="AC46" s="474"/>
      <c r="AD46" s="476"/>
      <c r="AE46" s="476"/>
      <c r="AF46" s="476"/>
      <c r="AG46" s="121"/>
      <c r="AH46" s="121"/>
      <c r="AI46" s="121"/>
      <c r="AJ46" s="476"/>
    </row>
    <row r="47" spans="1:36" ht="13">
      <c r="D47" s="1325" t="s">
        <v>997</v>
      </c>
      <c r="E47" s="1325"/>
      <c r="F47" s="1325"/>
      <c r="G47" s="1325"/>
      <c r="I47" s="1325" t="s">
        <v>998</v>
      </c>
      <c r="J47" s="1325"/>
      <c r="K47" s="1325"/>
      <c r="L47" s="1325"/>
      <c r="M47" s="1325"/>
      <c r="N47" s="1325"/>
      <c r="O47" s="1325" t="s">
        <v>999</v>
      </c>
      <c r="P47" s="1325"/>
      <c r="Q47" s="1325"/>
      <c r="R47" s="1325"/>
      <c r="S47" s="1325"/>
      <c r="T47" s="41"/>
      <c r="Y47" s="458" t="s">
        <v>408</v>
      </c>
      <c r="Z47" s="459" t="s">
        <v>1000</v>
      </c>
      <c r="AA47" s="460" t="s">
        <v>1001</v>
      </c>
      <c r="AB47" s="477"/>
      <c r="AC47" s="478"/>
      <c r="AD47" s="478"/>
      <c r="AE47" s="478"/>
      <c r="AF47" s="478"/>
      <c r="AG47" s="478"/>
      <c r="AH47" s="478"/>
      <c r="AI47" s="478"/>
      <c r="AJ47" s="478"/>
    </row>
    <row r="48" spans="1:36" ht="13.5" thickBot="1">
      <c r="D48" s="132" t="s">
        <v>94</v>
      </c>
      <c r="E48" s="132" t="s">
        <v>80</v>
      </c>
      <c r="F48" s="132" t="s">
        <v>48</v>
      </c>
      <c r="G48" s="132" t="s">
        <v>150</v>
      </c>
      <c r="I48" s="132" t="s">
        <v>94</v>
      </c>
      <c r="J48" s="132"/>
      <c r="K48" s="132" t="s">
        <v>80</v>
      </c>
      <c r="L48" s="132" t="s">
        <v>48</v>
      </c>
      <c r="M48" s="132"/>
      <c r="N48" s="132" t="s">
        <v>150</v>
      </c>
      <c r="O48" s="132" t="s">
        <v>94</v>
      </c>
      <c r="P48" s="132" t="s">
        <v>80</v>
      </c>
      <c r="Q48" s="132"/>
      <c r="R48" s="132" t="s">
        <v>48</v>
      </c>
      <c r="S48" s="132" t="s">
        <v>150</v>
      </c>
      <c r="T48" s="8"/>
      <c r="Y48" s="461">
        <v>1</v>
      </c>
      <c r="Z48" s="617" t="s">
        <v>1002</v>
      </c>
      <c r="AA48" s="500">
        <f>(126061.24999+122.99203+9259.69768+10328.62845)/100</f>
        <v>1457.7256814999998</v>
      </c>
      <c r="AB48" s="121"/>
      <c r="AC48" s="121"/>
      <c r="AD48" s="121"/>
      <c r="AE48" s="121"/>
      <c r="AF48" s="121"/>
      <c r="AG48" s="121"/>
      <c r="AH48" s="473"/>
      <c r="AI48" s="121"/>
      <c r="AJ48" s="121"/>
    </row>
    <row r="49" spans="2:36" ht="14" thickTop="1" thickBot="1">
      <c r="C49" s="116" t="s">
        <v>1003</v>
      </c>
      <c r="D49" s="134">
        <f>'T-1'!F67</f>
        <v>1299.68</v>
      </c>
      <c r="E49" s="134">
        <f>'T-1'!F56</f>
        <v>1777.8600000000001</v>
      </c>
      <c r="F49" s="134">
        <f>'T-1'!F38</f>
        <v>2635.9629999999997</v>
      </c>
      <c r="G49" s="134">
        <f>SUM(D49:F49)</f>
        <v>5713.5029999999997</v>
      </c>
      <c r="H49" s="116"/>
      <c r="I49" s="134">
        <f>'T-1'!M67</f>
        <v>1700</v>
      </c>
      <c r="J49" s="134"/>
      <c r="K49" s="134">
        <f>'T-1'!M56</f>
        <v>1800</v>
      </c>
      <c r="L49" s="134">
        <f>'T-1'!M38</f>
        <v>3260</v>
      </c>
      <c r="M49" s="134"/>
      <c r="N49" s="134">
        <f>SUM(I49:L49)</f>
        <v>6760</v>
      </c>
      <c r="O49" s="134">
        <f>'T-1'!R67</f>
        <v>1750</v>
      </c>
      <c r="P49" s="134">
        <f>'T-1'!R56</f>
        <v>1850.0000020000002</v>
      </c>
      <c r="Q49" s="134"/>
      <c r="R49" s="134">
        <f>'T-1'!R38</f>
        <v>3510</v>
      </c>
      <c r="S49" s="134">
        <f>SUM(O49:R49)</f>
        <v>7110.0000020000007</v>
      </c>
      <c r="T49" s="4"/>
      <c r="Y49" s="461">
        <v>2</v>
      </c>
      <c r="Z49" s="617" t="s">
        <v>1004</v>
      </c>
      <c r="AA49" s="500">
        <f>AA55</f>
        <v>1457.5279989000003</v>
      </c>
      <c r="AB49" s="121"/>
      <c r="AC49" s="501"/>
      <c r="AD49" s="121"/>
      <c r="AE49" s="121"/>
      <c r="AF49" s="121"/>
      <c r="AG49" s="121"/>
      <c r="AH49" s="473"/>
      <c r="AI49" s="121"/>
      <c r="AJ49" s="121"/>
    </row>
    <row r="50" spans="2:36" ht="13">
      <c r="C50" t="s">
        <v>1005</v>
      </c>
      <c r="D50" s="7">
        <f>G50/$G$49*D49</f>
        <v>1195.17808219269</v>
      </c>
      <c r="E50" s="7">
        <f>G50/$G$49*E49</f>
        <v>1634.9095971370614</v>
      </c>
      <c r="F50" s="7">
        <f>G50/$G$49*F49</f>
        <v>2424.0160678558486</v>
      </c>
      <c r="G50" s="7">
        <f>C33+D33</f>
        <v>5254.1037471855998</v>
      </c>
      <c r="I50" s="4">
        <f>N50/$N$49*I49</f>
        <v>1767.228461520858</v>
      </c>
      <c r="J50" s="4"/>
      <c r="K50" s="4">
        <f>N50/$N$49*K49</f>
        <v>1871.1830769044379</v>
      </c>
      <c r="L50" s="4">
        <f>N50/$N$49*L49</f>
        <v>3388.9204615047042</v>
      </c>
      <c r="M50" s="4"/>
      <c r="N50" s="4">
        <f>H33+I33</f>
        <v>7027.3319999300002</v>
      </c>
      <c r="O50" s="4">
        <f>$S$50/$S$49*O49</f>
        <v>4069.3966354568165</v>
      </c>
      <c r="P50" s="4">
        <f>$S$50/$S$49*P49</f>
        <v>4301.9335907050881</v>
      </c>
      <c r="Q50" s="4"/>
      <c r="R50" s="4">
        <f>$S$50/$S$49*R49</f>
        <v>8162.0469659733862</v>
      </c>
      <c r="S50" s="4">
        <f>O33+P33</f>
        <v>16533.377192135293</v>
      </c>
      <c r="T50" s="4"/>
      <c r="Y50" s="461">
        <v>3</v>
      </c>
      <c r="Z50" s="617" t="s">
        <v>1006</v>
      </c>
      <c r="AA50" s="500">
        <f>(213.04+34.77+0.1535)*8%</f>
        <v>19.83708</v>
      </c>
      <c r="AB50" s="83"/>
      <c r="AC50" s="502"/>
      <c r="AD50" s="476"/>
      <c r="AE50" s="83"/>
      <c r="AF50" s="83"/>
      <c r="AG50" s="83"/>
      <c r="AH50" s="477"/>
      <c r="AI50" s="83"/>
      <c r="AJ50" s="83"/>
    </row>
    <row r="51" spans="2:36" ht="13">
      <c r="C51" t="s">
        <v>1007</v>
      </c>
      <c r="E51" s="7">
        <f>G51/SUM(E49:F49)*E49</f>
        <v>17082.58433829475</v>
      </c>
      <c r="F51" s="7">
        <f>G51/SUM(E49:F49)*F49</f>
        <v>25327.674991351643</v>
      </c>
      <c r="G51" s="7">
        <f>E33+F33</f>
        <v>42410.259329646397</v>
      </c>
      <c r="I51" s="4"/>
      <c r="J51" s="4"/>
      <c r="K51" s="4">
        <f>N51/SUM(K49:L49)*K49</f>
        <v>15448.442480877406</v>
      </c>
      <c r="L51" s="4">
        <f>N51/SUM(K49:L49)*L49</f>
        <v>27978.845826477966</v>
      </c>
      <c r="M51" s="4"/>
      <c r="N51" s="4">
        <f>K33+L33</f>
        <v>43427.288307355368</v>
      </c>
      <c r="O51" s="4"/>
      <c r="P51" s="4">
        <f>S51/SUM(P49:R49)*P49</f>
        <v>16736.76516646667</v>
      </c>
      <c r="Q51" s="4"/>
      <c r="R51" s="4">
        <f>S51/SUM(P49:R49)*R49</f>
        <v>31754.619281507443</v>
      </c>
      <c r="S51" s="4">
        <f>R33+S33</f>
        <v>48491.384447974124</v>
      </c>
      <c r="T51" s="4"/>
      <c r="Y51" s="461">
        <v>4</v>
      </c>
      <c r="Z51" s="617" t="s">
        <v>1008</v>
      </c>
      <c r="AA51" s="462">
        <f>129+(153*1500000)/10000000</f>
        <v>151.94999999999999</v>
      </c>
      <c r="AC51" s="503"/>
    </row>
    <row r="52" spans="2:36" ht="25.5" thickBot="1">
      <c r="C52" t="s">
        <v>150</v>
      </c>
      <c r="D52" s="14">
        <f>SUM(D50:D51)</f>
        <v>1195.17808219269</v>
      </c>
      <c r="E52" s="14">
        <f>SUM(E50:E51)</f>
        <v>18717.493935431812</v>
      </c>
      <c r="F52" s="14">
        <f>SUM(F50:F51)</f>
        <v>27751.691059207493</v>
      </c>
      <c r="G52" s="14">
        <f>SUM(G50:G51)</f>
        <v>47664.363076832</v>
      </c>
      <c r="I52" s="14">
        <f t="shared" ref="I52:S52" si="25">SUM(I50:I51)</f>
        <v>1767.228461520858</v>
      </c>
      <c r="J52" s="14"/>
      <c r="K52" s="14">
        <f t="shared" si="25"/>
        <v>17319.625557781845</v>
      </c>
      <c r="L52" s="14">
        <f t="shared" si="25"/>
        <v>31367.766287982671</v>
      </c>
      <c r="M52" s="14"/>
      <c r="N52" s="14">
        <f t="shared" si="25"/>
        <v>50454.620307285368</v>
      </c>
      <c r="O52" s="14">
        <f t="shared" si="25"/>
        <v>4069.3966354568165</v>
      </c>
      <c r="P52" s="14">
        <f t="shared" si="25"/>
        <v>21038.698757171758</v>
      </c>
      <c r="Q52" s="14"/>
      <c r="R52" s="14">
        <f t="shared" si="25"/>
        <v>39916.666247480825</v>
      </c>
      <c r="S52" s="14">
        <f t="shared" si="25"/>
        <v>65024.761640109413</v>
      </c>
      <c r="T52" s="12"/>
      <c r="Y52" s="461">
        <v>5</v>
      </c>
      <c r="Z52" s="617" t="s">
        <v>1009</v>
      </c>
      <c r="AA52" s="463">
        <f>AA48-AA49+AA51-AA50</f>
        <v>132.31060259999953</v>
      </c>
      <c r="AC52" s="503"/>
    </row>
    <row r="53" spans="2:36" ht="13.5" thickTop="1">
      <c r="D53" s="120">
        <f>D52/$G$52</f>
        <v>2.5074877855099775E-2</v>
      </c>
      <c r="E53" s="120">
        <f>E52/$G$52</f>
        <v>0.3926936756767393</v>
      </c>
      <c r="F53" s="120">
        <f>F52/$G$52</f>
        <v>0.58223144646816083</v>
      </c>
      <c r="G53" s="133">
        <f>SUM(D53:F53)</f>
        <v>0.99999999999999989</v>
      </c>
      <c r="I53" s="120">
        <f>I52/$N$52</f>
        <v>3.5026097724209414E-2</v>
      </c>
      <c r="J53" s="120"/>
      <c r="K53" s="120">
        <f>K52/$N$52</f>
        <v>0.34327134863565678</v>
      </c>
      <c r="L53" s="120">
        <f>L52/$N$52</f>
        <v>0.62170255364013394</v>
      </c>
      <c r="M53" s="120"/>
      <c r="N53" s="133">
        <f>SUM(I53:L53)</f>
        <v>1</v>
      </c>
      <c r="O53" s="120">
        <f>O52/$S$52</f>
        <v>6.2582261477244369E-2</v>
      </c>
      <c r="P53" s="120">
        <f>P52/$S$52</f>
        <v>0.32354903311470806</v>
      </c>
      <c r="Q53" s="120"/>
      <c r="R53" s="120">
        <f>R52/$S$52</f>
        <v>0.61386870540804739</v>
      </c>
      <c r="S53" s="133">
        <f>SUM(O53:R53)</f>
        <v>0.99999999999999978</v>
      </c>
      <c r="T53" s="133"/>
      <c r="Y53" s="110"/>
      <c r="Z53" s="34"/>
      <c r="AA53" s="464"/>
    </row>
    <row r="54" spans="2:36" ht="13">
      <c r="C54" t="s">
        <v>1005</v>
      </c>
      <c r="D54" s="7">
        <f>G54/$G$49*D49</f>
        <v>0</v>
      </c>
      <c r="E54" s="7">
        <f>G54/$G$49*E49</f>
        <v>0</v>
      </c>
      <c r="F54" s="7">
        <f>G54/$G$49*F49</f>
        <v>0</v>
      </c>
      <c r="G54" s="7">
        <f>C34+D34</f>
        <v>0</v>
      </c>
      <c r="I54" s="7">
        <f>N54/$N$49*I49</f>
        <v>37.757290276931784</v>
      </c>
      <c r="J54" s="7"/>
      <c r="K54" s="7">
        <f>N54/$N$49*K49</f>
        <v>39.978307352045412</v>
      </c>
      <c r="L54" s="7">
        <f>N54/$N$49*L49</f>
        <v>72.405156648704477</v>
      </c>
      <c r="M54" s="7"/>
      <c r="N54" s="7">
        <f>H34+I34</f>
        <v>150.14075427768168</v>
      </c>
      <c r="O54" s="7">
        <f>+$S$54/$S$49*O49</f>
        <v>132.57156506746415</v>
      </c>
      <c r="P54" s="7">
        <f>+$S$54/$S$49*P49</f>
        <v>140.14708322282962</v>
      </c>
      <c r="Q54" s="7"/>
      <c r="R54" s="7">
        <f>+$S$54/$S$49*R49</f>
        <v>265.9006819353138</v>
      </c>
      <c r="S54" s="7">
        <f>O34+P34</f>
        <v>538.61933022560765</v>
      </c>
      <c r="T54" s="7"/>
      <c r="Y54" s="110" t="s">
        <v>553</v>
      </c>
      <c r="Z54" s="457" t="s">
        <v>1010</v>
      </c>
      <c r="AA54" s="464"/>
    </row>
    <row r="55" spans="2:36" ht="13">
      <c r="C55" t="s">
        <v>1007</v>
      </c>
      <c r="E55" s="7">
        <f>G55/SUM(E49:F49)*E49</f>
        <v>0</v>
      </c>
      <c r="F55" s="7">
        <f>G55/SUM(E49:F49)*F49</f>
        <v>0</v>
      </c>
      <c r="G55" s="7">
        <f>E34+F34</f>
        <v>0</v>
      </c>
      <c r="K55" s="7">
        <f>N55/SUM(K49:L49)*K49</f>
        <v>383.46969850434783</v>
      </c>
      <c r="L55" s="7">
        <f>N55/SUM(K49:L49)*L49</f>
        <v>694.50623173565225</v>
      </c>
      <c r="M55" s="7"/>
      <c r="N55" s="7">
        <f>K34+L34</f>
        <v>1077.97593024</v>
      </c>
      <c r="P55" s="7">
        <f>+S55/(P49+R49)*P49</f>
        <v>731.14930175642075</v>
      </c>
      <c r="Q55" s="7"/>
      <c r="R55" s="7">
        <f>+S55/(P49+R49)*R49</f>
        <v>1387.2075926435791</v>
      </c>
      <c r="S55" s="7">
        <f>+R34+S34</f>
        <v>2118.3568943999999</v>
      </c>
      <c r="T55" s="7"/>
      <c r="Y55" s="461">
        <v>1</v>
      </c>
      <c r="Z55" s="617" t="s">
        <v>1004</v>
      </c>
      <c r="AA55" s="500">
        <f>(126880.78041+126.20139+9090.51868+9655.29941)/100</f>
        <v>1457.5279989000003</v>
      </c>
    </row>
    <row r="56" spans="2:36" ht="13">
      <c r="D56" s="12">
        <f>SUM(D54:D55)</f>
        <v>0</v>
      </c>
      <c r="E56" s="12">
        <f>SUM(E54:E55)</f>
        <v>0</v>
      </c>
      <c r="F56" s="12">
        <f>SUM(F54:F55)</f>
        <v>0</v>
      </c>
      <c r="G56" s="12">
        <f>SUM(D56:F56)</f>
        <v>0</v>
      </c>
      <c r="I56" s="12">
        <f>SUM(I54:I55)</f>
        <v>37.757290276931784</v>
      </c>
      <c r="J56" s="12"/>
      <c r="K56" s="12">
        <f>SUM(K54:K55)</f>
        <v>423.44800585639325</v>
      </c>
      <c r="L56" s="12">
        <f>SUM(L54:L55)</f>
        <v>766.91138838435677</v>
      </c>
      <c r="M56" s="12"/>
      <c r="N56" s="12">
        <f>SUM(I56:L56)</f>
        <v>1228.1166845176817</v>
      </c>
      <c r="O56" s="12">
        <f>SUM(O54:O55)</f>
        <v>132.57156506746415</v>
      </c>
      <c r="P56" s="12">
        <f>SUM(P54:P55)</f>
        <v>871.29638497925043</v>
      </c>
      <c r="Q56" s="12"/>
      <c r="R56" s="12">
        <f>SUM(R54:R55)</f>
        <v>1653.1082745788929</v>
      </c>
      <c r="S56" s="12">
        <f>SUM(O56:R56)</f>
        <v>2656.9762246256073</v>
      </c>
      <c r="T56" s="12"/>
      <c r="Y56" s="461"/>
      <c r="Z56" s="617"/>
      <c r="AA56" s="500"/>
    </row>
    <row r="57" spans="2:36" ht="13">
      <c r="C57" t="s">
        <v>930</v>
      </c>
      <c r="D57" t="s">
        <v>931</v>
      </c>
      <c r="H57" s="612" t="s">
        <v>1011</v>
      </c>
      <c r="O57" s="612" t="s">
        <v>1012</v>
      </c>
      <c r="Y57" s="461">
        <v>2</v>
      </c>
      <c r="Z57" s="617" t="s">
        <v>1013</v>
      </c>
      <c r="AA57" s="500">
        <f>(125054.28665+120.45752+8449.69837+8606.92338)/100</f>
        <v>1422.3136591999998</v>
      </c>
    </row>
    <row r="58" spans="2:36" ht="13">
      <c r="B58" s="79" t="s">
        <v>1014</v>
      </c>
      <c r="C58">
        <f>C38+D38</f>
        <v>485</v>
      </c>
      <c r="D58">
        <f>E38+F38</f>
        <v>2025</v>
      </c>
      <c r="H58" s="41" t="s">
        <v>930</v>
      </c>
      <c r="I58" s="41"/>
      <c r="J58" s="41"/>
      <c r="L58">
        <f>K40+H40</f>
        <v>9</v>
      </c>
      <c r="O58" s="41" t="s">
        <v>930</v>
      </c>
      <c r="P58" s="41"/>
      <c r="Q58" s="41"/>
      <c r="S58">
        <f>O40+R40</f>
        <v>5</v>
      </c>
      <c r="Y58" s="461">
        <v>3</v>
      </c>
      <c r="Z58" s="617" t="s">
        <v>1015</v>
      </c>
      <c r="AA58" s="500">
        <f>(213.04+34.77+0.1535)*8%</f>
        <v>19.83708</v>
      </c>
    </row>
    <row r="59" spans="2:36" ht="13">
      <c r="B59" s="79" t="s">
        <v>1016</v>
      </c>
      <c r="C59" s="7">
        <f>950.12</f>
        <v>950.12</v>
      </c>
      <c r="D59" s="7">
        <f>5770.61-C59</f>
        <v>4820.49</v>
      </c>
      <c r="E59" s="7">
        <f>SUM(C59:D59)</f>
        <v>5770.61</v>
      </c>
      <c r="H59" s="42" t="s">
        <v>931</v>
      </c>
      <c r="I59" s="41"/>
      <c r="J59" s="41"/>
      <c r="L59">
        <f>L40+I40</f>
        <v>180</v>
      </c>
      <c r="O59" s="42" t="s">
        <v>931</v>
      </c>
      <c r="P59" s="41"/>
      <c r="Q59" s="41"/>
      <c r="S59">
        <f>P40+S40</f>
        <v>105</v>
      </c>
      <c r="Y59" s="461">
        <v>4</v>
      </c>
      <c r="Z59" s="617" t="s">
        <v>1017</v>
      </c>
      <c r="AA59" s="496">
        <f>124.56+(184*1500000)/10000000</f>
        <v>152.16</v>
      </c>
    </row>
    <row r="60" spans="2:36" ht="17.25" customHeight="1">
      <c r="C60" s="173">
        <f>C59/E59</f>
        <v>0.16464810479308081</v>
      </c>
      <c r="D60" s="173">
        <f>D59/E59</f>
        <v>0.83535189520691921</v>
      </c>
      <c r="E60" s="7"/>
      <c r="K60" t="s">
        <v>150</v>
      </c>
      <c r="L60" s="2">
        <f>L59+L58</f>
        <v>189</v>
      </c>
      <c r="M60" s="2"/>
      <c r="R60" t="s">
        <v>150</v>
      </c>
      <c r="S60" s="2">
        <f>S59+S58</f>
        <v>110</v>
      </c>
      <c r="T60" s="2"/>
      <c r="Y60" s="461">
        <v>5</v>
      </c>
      <c r="Z60" s="617" t="s">
        <v>1018</v>
      </c>
      <c r="AA60" s="463">
        <f>AA55-AA57+AA59-AA58</f>
        <v>167.53725970000045</v>
      </c>
    </row>
    <row r="61" spans="2:36" ht="13">
      <c r="B61" s="79" t="s">
        <v>1019</v>
      </c>
      <c r="C61" s="7">
        <f>C59*0.9</f>
        <v>855.10800000000006</v>
      </c>
      <c r="D61" s="7">
        <f>7102.96-C61</f>
        <v>6247.8519999999999</v>
      </c>
      <c r="E61" s="7">
        <f>SUM(C61:D61)</f>
        <v>7102.96</v>
      </c>
      <c r="H61" t="s">
        <v>1020</v>
      </c>
      <c r="L61">
        <v>70000</v>
      </c>
      <c r="O61" t="s">
        <v>1020</v>
      </c>
      <c r="S61">
        <v>70000</v>
      </c>
      <c r="Y61" s="461"/>
      <c r="Z61" s="44"/>
      <c r="AA61" s="496"/>
    </row>
    <row r="62" spans="2:36" ht="13">
      <c r="C62" s="173">
        <f>C61/E61</f>
        <v>0.12038755673690969</v>
      </c>
      <c r="D62" s="173">
        <f>D61/E61</f>
        <v>0.87961244326309029</v>
      </c>
      <c r="H62" t="s">
        <v>1021</v>
      </c>
      <c r="L62">
        <v>40000</v>
      </c>
      <c r="O62" t="s">
        <v>1021</v>
      </c>
      <c r="S62">
        <v>40000</v>
      </c>
      <c r="W62" s="7"/>
      <c r="Y62" s="461"/>
      <c r="Z62" s="44"/>
      <c r="AA62" s="464"/>
    </row>
    <row r="63" spans="2:36" ht="13">
      <c r="H63" t="s">
        <v>1022</v>
      </c>
      <c r="O63" t="s">
        <v>1022</v>
      </c>
      <c r="Y63" s="110"/>
      <c r="Z63" s="44"/>
      <c r="AA63" s="464"/>
    </row>
    <row r="64" spans="2:36" ht="13.5" thickBot="1">
      <c r="C64" s="173"/>
      <c r="D64" s="173"/>
      <c r="H64" t="s">
        <v>930</v>
      </c>
      <c r="L64">
        <f>L58*L61*6</f>
        <v>3780000</v>
      </c>
      <c r="O64" t="s">
        <v>930</v>
      </c>
      <c r="S64">
        <f>S58*S61*6</f>
        <v>2100000</v>
      </c>
      <c r="Y64" s="465"/>
      <c r="Z64" s="466"/>
      <c r="AA64" s="467"/>
    </row>
    <row r="65" spans="3:20">
      <c r="H65" t="s">
        <v>1023</v>
      </c>
      <c r="L65">
        <f>L59*L62*6</f>
        <v>43200000</v>
      </c>
      <c r="O65" t="s">
        <v>1023</v>
      </c>
      <c r="S65">
        <f>S59*S62*6</f>
        <v>25200000</v>
      </c>
    </row>
    <row r="66" spans="3:20">
      <c r="K66" t="s">
        <v>1024</v>
      </c>
      <c r="L66">
        <f>L65+L64</f>
        <v>46980000</v>
      </c>
      <c r="R66" t="s">
        <v>1024</v>
      </c>
      <c r="S66">
        <f>S65+S64</f>
        <v>27300000</v>
      </c>
    </row>
    <row r="67" spans="3:20">
      <c r="H67" t="s">
        <v>1025</v>
      </c>
      <c r="O67" t="s">
        <v>1025</v>
      </c>
    </row>
    <row r="68" spans="3:20">
      <c r="H68" t="s">
        <v>1026</v>
      </c>
      <c r="O68" t="s">
        <v>1026</v>
      </c>
    </row>
    <row r="69" spans="3:20">
      <c r="C69" s="173"/>
      <c r="D69" s="173"/>
      <c r="H69" t="s">
        <v>1027</v>
      </c>
      <c r="L69">
        <f>L61/2</f>
        <v>35000</v>
      </c>
      <c r="O69" t="s">
        <v>1027</v>
      </c>
      <c r="S69">
        <f>S61/2</f>
        <v>35000</v>
      </c>
    </row>
    <row r="70" spans="3:20">
      <c r="H70" t="s">
        <v>1028</v>
      </c>
      <c r="L70">
        <f>L62/2</f>
        <v>20000</v>
      </c>
      <c r="O70" t="s">
        <v>1028</v>
      </c>
      <c r="S70">
        <f>S62/2</f>
        <v>20000</v>
      </c>
    </row>
    <row r="71" spans="3:20">
      <c r="H71" t="s">
        <v>930</v>
      </c>
      <c r="L71">
        <f>L69*L58*6</f>
        <v>1890000</v>
      </c>
      <c r="O71" t="s">
        <v>930</v>
      </c>
      <c r="S71">
        <f>S69*S58*6</f>
        <v>1050000</v>
      </c>
    </row>
    <row r="72" spans="3:20">
      <c r="H72" t="s">
        <v>1023</v>
      </c>
      <c r="L72">
        <f>L70*L59*6</f>
        <v>21600000</v>
      </c>
      <c r="O72" t="s">
        <v>1023</v>
      </c>
      <c r="S72">
        <f>S70*S59*6</f>
        <v>12600000</v>
      </c>
    </row>
    <row r="73" spans="3:20">
      <c r="K73" t="s">
        <v>1029</v>
      </c>
      <c r="L73">
        <f>SUM(L71:L72)</f>
        <v>23490000</v>
      </c>
      <c r="R73" t="s">
        <v>1029</v>
      </c>
      <c r="S73">
        <f>SUM(S71:S72)</f>
        <v>13650000</v>
      </c>
    </row>
    <row r="74" spans="3:20">
      <c r="H74" s="612" t="s">
        <v>1030</v>
      </c>
      <c r="O74" s="612" t="s">
        <v>1031</v>
      </c>
    </row>
    <row r="75" spans="3:20" ht="13">
      <c r="K75" t="s">
        <v>1032</v>
      </c>
      <c r="L75" s="2">
        <f>L66-L73</f>
        <v>23490000</v>
      </c>
      <c r="M75" s="2"/>
      <c r="R75" t="s">
        <v>1032</v>
      </c>
      <c r="S75" s="2">
        <f>S66-S73</f>
        <v>13650000</v>
      </c>
      <c r="T75" s="2"/>
    </row>
    <row r="76" spans="3:20" ht="13">
      <c r="H76" s="2" t="s">
        <v>1033</v>
      </c>
      <c r="O76" s="2" t="s">
        <v>1034</v>
      </c>
    </row>
    <row r="77" spans="3:20" ht="13">
      <c r="H77" s="612" t="s">
        <v>930</v>
      </c>
      <c r="I77" s="2"/>
      <c r="J77" s="2"/>
      <c r="L77">
        <f>H39+K39</f>
        <v>785</v>
      </c>
      <c r="O77" s="612" t="s">
        <v>930</v>
      </c>
      <c r="P77" s="2"/>
      <c r="Q77" s="2"/>
      <c r="S77">
        <f>O39+R39</f>
        <v>640</v>
      </c>
    </row>
    <row r="78" spans="3:20">
      <c r="H78" t="s">
        <v>931</v>
      </c>
      <c r="L78">
        <f>I39+L39</f>
        <v>65</v>
      </c>
      <c r="O78" t="s">
        <v>931</v>
      </c>
      <c r="S78">
        <f>P39+S39</f>
        <v>60</v>
      </c>
    </row>
    <row r="79" spans="3:20" ht="13">
      <c r="K79" t="s">
        <v>150</v>
      </c>
      <c r="L79" s="2">
        <f>L78+L77</f>
        <v>850</v>
      </c>
      <c r="M79" s="2"/>
      <c r="R79" t="s">
        <v>150</v>
      </c>
      <c r="S79" s="2">
        <f>S78+S77</f>
        <v>700</v>
      </c>
      <c r="T79" s="2"/>
    </row>
    <row r="80" spans="3:20">
      <c r="H80" t="s">
        <v>1035</v>
      </c>
      <c r="O80" t="s">
        <v>1035</v>
      </c>
    </row>
    <row r="81" spans="7:20">
      <c r="H81" t="s">
        <v>930</v>
      </c>
      <c r="L81">
        <f>21000*L77*6</f>
        <v>98910000</v>
      </c>
      <c r="O81" t="s">
        <v>930</v>
      </c>
      <c r="S81">
        <f>21000*S77*6</f>
        <v>80640000</v>
      </c>
    </row>
    <row r="82" spans="7:20">
      <c r="H82" t="s">
        <v>931</v>
      </c>
      <c r="L82">
        <f>17000*L78*6</f>
        <v>6630000</v>
      </c>
      <c r="O82" t="s">
        <v>931</v>
      </c>
      <c r="S82">
        <f>17000*S78*6</f>
        <v>6120000</v>
      </c>
    </row>
    <row r="83" spans="7:20" ht="13">
      <c r="K83" t="s">
        <v>1036</v>
      </c>
      <c r="L83" s="2">
        <f>SUM(L81:L82)</f>
        <v>105540000</v>
      </c>
      <c r="M83" s="2"/>
      <c r="R83" t="s">
        <v>1037</v>
      </c>
      <c r="S83" s="2">
        <f>SUM(S81:S82)</f>
        <v>86760000</v>
      </c>
      <c r="T83" s="2"/>
    </row>
    <row r="84" spans="7:20" ht="13">
      <c r="O84" s="2"/>
    </row>
    <row r="88" spans="7:20" ht="13">
      <c r="S88" s="2"/>
      <c r="T88" s="2"/>
    </row>
    <row r="90" spans="7:20">
      <c r="G90">
        <f>514+57</f>
        <v>571</v>
      </c>
    </row>
    <row r="91" spans="7:20" ht="13">
      <c r="G91">
        <f>131+80+6+28+4+6+31+6+10+1+15+5+7+4+1+3+23+11+3+3+23+11+66+36</f>
        <v>514</v>
      </c>
      <c r="O91" s="354" t="s">
        <v>1038</v>
      </c>
    </row>
    <row r="92" spans="7:20">
      <c r="N92" t="s">
        <v>1039</v>
      </c>
      <c r="S92">
        <f>514+694+57</f>
        <v>1265</v>
      </c>
    </row>
    <row r="93" spans="7:20">
      <c r="N93" t="s">
        <v>1040</v>
      </c>
      <c r="S93">
        <v>8000</v>
      </c>
    </row>
    <row r="94" spans="7:20">
      <c r="N94" t="s">
        <v>1041</v>
      </c>
      <c r="S94">
        <f>S93*S92*12</f>
        <v>121440000</v>
      </c>
    </row>
    <row r="95" spans="7:20">
      <c r="N95" t="s">
        <v>1042</v>
      </c>
      <c r="S95">
        <f>(42500*3+25000*1+25500*2+24500*8)*12</f>
        <v>4794000</v>
      </c>
    </row>
    <row r="96" spans="7:20">
      <c r="H96" s="255"/>
      <c r="I96" s="255"/>
      <c r="J96" s="255"/>
      <c r="K96" s="255"/>
      <c r="L96" s="255"/>
      <c r="M96" s="255"/>
      <c r="N96" s="7" t="s">
        <v>150</v>
      </c>
      <c r="S96">
        <f>S95+S94</f>
        <v>126234000</v>
      </c>
    </row>
    <row r="100" spans="14:21">
      <c r="O100" s="255"/>
      <c r="P100" s="255"/>
      <c r="Q100" s="255"/>
      <c r="R100" s="255"/>
      <c r="S100" s="255"/>
      <c r="T100" s="255"/>
      <c r="U100" s="7"/>
    </row>
    <row r="102" spans="14:21">
      <c r="N102">
        <f>1265*12*15000</f>
        <v>227700000</v>
      </c>
    </row>
  </sheetData>
  <mergeCells count="32">
    <mergeCell ref="B3:R3"/>
    <mergeCell ref="U7:U8"/>
    <mergeCell ref="I7:I8"/>
    <mergeCell ref="K7:K8"/>
    <mergeCell ref="L7:L8"/>
    <mergeCell ref="N7:N8"/>
    <mergeCell ref="O7:O8"/>
    <mergeCell ref="P7:P8"/>
    <mergeCell ref="M7:M8"/>
    <mergeCell ref="J7:J8"/>
    <mergeCell ref="O5:Q5"/>
    <mergeCell ref="R5:T5"/>
    <mergeCell ref="T7:T8"/>
    <mergeCell ref="Q7:Q8"/>
    <mergeCell ref="R7:R8"/>
    <mergeCell ref="S7:S8"/>
    <mergeCell ref="D47:G47"/>
    <mergeCell ref="AA38:AC38"/>
    <mergeCell ref="O47:S47"/>
    <mergeCell ref="I47:N47"/>
    <mergeCell ref="C4:G4"/>
    <mergeCell ref="H4:N4"/>
    <mergeCell ref="O4:U4"/>
    <mergeCell ref="E5:F5"/>
    <mergeCell ref="H5:J5"/>
    <mergeCell ref="K5:M5"/>
    <mergeCell ref="C7:C8"/>
    <mergeCell ref="D7:D8"/>
    <mergeCell ref="E7:E8"/>
    <mergeCell ref="F7:F8"/>
    <mergeCell ref="G7:G8"/>
    <mergeCell ref="H7:H8"/>
  </mergeCells>
  <phoneticPr fontId="0" type="noConversion"/>
  <printOptions horizontalCentered="1" gridLines="1"/>
  <pageMargins left="0" right="0" top="0.39370078740157483" bottom="0.31496062992125984" header="0" footer="0"/>
  <pageSetup paperSize="9" scale="65" orientation="landscape" r:id="rId1"/>
  <headerFooter alignWithMargins="0">
    <oddFooter xml:space="preserve">&amp;R&amp;"Arial,Bold"&amp;12OERC FORM-&amp;A
&amp;"Arial,Regular"&amp;10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4">
    <pageSetUpPr fitToPage="1"/>
  </sheetPr>
  <dimension ref="A1:H31"/>
  <sheetViews>
    <sheetView view="pageBreakPreview" topLeftCell="A11" zoomScale="91" zoomScaleSheetLayoutView="91" workbookViewId="0">
      <selection activeCell="F16" sqref="F16"/>
    </sheetView>
  </sheetViews>
  <sheetFormatPr defaultRowHeight="12.5"/>
  <cols>
    <col min="1" max="1" width="13.7265625" customWidth="1"/>
    <col min="2" max="2" width="34.453125" customWidth="1"/>
    <col min="3" max="4" width="13.26953125" customWidth="1"/>
    <col min="5" max="5" width="12.453125" bestFit="1" customWidth="1"/>
    <col min="6" max="6" width="14.26953125" bestFit="1" customWidth="1"/>
  </cols>
  <sheetData>
    <row r="1" spans="1:7" ht="13">
      <c r="A1" s="20" t="s">
        <v>2</v>
      </c>
      <c r="E1" s="3" t="s">
        <v>0</v>
      </c>
      <c r="F1" s="2" t="s">
        <v>1043</v>
      </c>
    </row>
    <row r="2" spans="1:7" ht="13">
      <c r="A2" s="80" t="s">
        <v>1044</v>
      </c>
      <c r="B2" s="37"/>
      <c r="C2" s="37"/>
      <c r="D2" s="37"/>
      <c r="E2" s="37"/>
      <c r="F2" s="37"/>
    </row>
    <row r="3" spans="1:7" ht="13">
      <c r="F3" s="2" t="s">
        <v>558</v>
      </c>
    </row>
    <row r="4" spans="1:7" ht="26">
      <c r="A4" s="143" t="s">
        <v>929</v>
      </c>
      <c r="B4" s="143" t="s">
        <v>861</v>
      </c>
      <c r="C4" s="1012" t="s">
        <v>1045</v>
      </c>
      <c r="D4" s="1012" t="s">
        <v>1046</v>
      </c>
      <c r="E4" s="1012" t="s">
        <v>1047</v>
      </c>
      <c r="F4" s="1012" t="s">
        <v>1048</v>
      </c>
    </row>
    <row r="5" spans="1:7" ht="18" customHeight="1" thickTop="1">
      <c r="A5" s="97">
        <v>1</v>
      </c>
      <c r="B5" s="97" t="s">
        <v>1049</v>
      </c>
      <c r="C5" s="146">
        <f>4815685/100000</f>
        <v>48.156849999999999</v>
      </c>
      <c r="D5" s="146">
        <v>11.99</v>
      </c>
      <c r="E5" s="146">
        <v>253</v>
      </c>
      <c r="F5" s="146">
        <v>600</v>
      </c>
      <c r="G5" s="173"/>
    </row>
    <row r="6" spans="1:7" ht="18" customHeight="1">
      <c r="A6" s="34">
        <v>2</v>
      </c>
      <c r="B6" s="34" t="s">
        <v>1050</v>
      </c>
      <c r="C6" s="49">
        <f>2066.59351-C13-C5-C14</f>
        <v>1428.3257765999999</v>
      </c>
      <c r="D6" s="49">
        <f>3965.28-D7-D8</f>
        <v>853.44666666666672</v>
      </c>
      <c r="E6" s="49">
        <v>1325</v>
      </c>
      <c r="F6" s="49">
        <f>F16-F5-F7-F8-F11-F13-F14</f>
        <v>3964.0532268858005</v>
      </c>
      <c r="G6" s="173"/>
    </row>
    <row r="7" spans="1:7" ht="18" customHeight="1">
      <c r="A7" s="34"/>
      <c r="B7" s="34" t="s">
        <v>1051</v>
      </c>
      <c r="C7" s="49"/>
      <c r="D7" s="49">
        <f>C31/12*2</f>
        <v>802.33333333333337</v>
      </c>
      <c r="E7" s="49">
        <f>C31/12*8</f>
        <v>3209.3333333333335</v>
      </c>
      <c r="F7" s="49">
        <f>C31*1.1</f>
        <v>5295.4000000000005</v>
      </c>
      <c r="G7" s="173"/>
    </row>
    <row r="8" spans="1:7" ht="18" customHeight="1">
      <c r="A8" s="34"/>
      <c r="B8" s="34" t="s">
        <v>1052</v>
      </c>
      <c r="C8" s="49"/>
      <c r="D8" s="49">
        <f>G31/12*2</f>
        <v>2309.5</v>
      </c>
      <c r="E8" s="49">
        <f>G31/12*8</f>
        <v>9238</v>
      </c>
      <c r="F8" s="49">
        <f>G31*1.1</f>
        <v>15242.7</v>
      </c>
      <c r="G8" s="173"/>
    </row>
    <row r="9" spans="1:7" ht="18" customHeight="1">
      <c r="A9" s="34"/>
      <c r="B9" s="34" t="s">
        <v>1053</v>
      </c>
      <c r="C9" s="49"/>
      <c r="D9" s="49"/>
      <c r="E9" s="49"/>
      <c r="F9" s="49"/>
      <c r="G9" s="173"/>
    </row>
    <row r="10" spans="1:7" ht="18" customHeight="1">
      <c r="A10" s="34">
        <v>3</v>
      </c>
      <c r="B10" s="34" t="s">
        <v>1054</v>
      </c>
      <c r="C10" s="49"/>
      <c r="D10" s="49"/>
      <c r="E10" s="49"/>
      <c r="F10" s="49"/>
      <c r="G10" s="173"/>
    </row>
    <row r="11" spans="1:7" ht="18" customHeight="1">
      <c r="A11" s="34">
        <v>4</v>
      </c>
      <c r="B11" s="34" t="s">
        <v>1055</v>
      </c>
      <c r="C11" s="49"/>
      <c r="D11" s="49">
        <v>9.42</v>
      </c>
      <c r="E11" s="49">
        <v>698</v>
      </c>
      <c r="F11" s="49">
        <v>800</v>
      </c>
      <c r="G11" s="173"/>
    </row>
    <row r="12" spans="1:7" ht="18" customHeight="1">
      <c r="A12" s="34">
        <v>5</v>
      </c>
      <c r="B12" s="34" t="s">
        <v>1056</v>
      </c>
      <c r="C12" s="49"/>
      <c r="D12" s="49"/>
      <c r="E12" s="49"/>
      <c r="F12" s="49"/>
      <c r="G12" s="173"/>
    </row>
    <row r="13" spans="1:7" ht="18" customHeight="1">
      <c r="A13" s="34">
        <v>6</v>
      </c>
      <c r="B13" s="34" t="s">
        <v>1057</v>
      </c>
      <c r="C13" s="49">
        <v>551.83631000000003</v>
      </c>
      <c r="D13" s="49">
        <v>384.87</v>
      </c>
      <c r="E13" s="49">
        <v>850</v>
      </c>
      <c r="F13" s="49">
        <v>1400</v>
      </c>
      <c r="G13" s="173"/>
    </row>
    <row r="14" spans="1:7" ht="18" customHeight="1">
      <c r="A14" s="34">
        <v>7</v>
      </c>
      <c r="B14" s="34" t="s">
        <v>1058</v>
      </c>
      <c r="C14" s="49">
        <f>(2970305.05+158976.84+698175.45)/100000</f>
        <v>38.274573400000001</v>
      </c>
      <c r="D14" s="49">
        <v>165.94</v>
      </c>
      <c r="E14" s="49">
        <v>427</v>
      </c>
      <c r="F14" s="49">
        <v>550</v>
      </c>
      <c r="G14" s="173"/>
    </row>
    <row r="15" spans="1:7" ht="18" customHeight="1">
      <c r="A15" s="405">
        <v>8</v>
      </c>
      <c r="B15" s="802" t="s">
        <v>1059</v>
      </c>
      <c r="C15" s="160"/>
      <c r="D15" s="160"/>
      <c r="E15" s="160"/>
      <c r="F15" s="160"/>
      <c r="G15" s="173"/>
    </row>
    <row r="16" spans="1:7" ht="18" customHeight="1" thickBot="1">
      <c r="A16" s="143"/>
      <c r="B16" s="145" t="s">
        <v>235</v>
      </c>
      <c r="C16" s="144">
        <f>SUM(C5:C14)</f>
        <v>2066.5935100000002</v>
      </c>
      <c r="D16" s="144">
        <f>SUM(D5:D14)</f>
        <v>4537.5</v>
      </c>
      <c r="E16" s="144">
        <f>SUM(E5:E14)</f>
        <v>16000.333333333334</v>
      </c>
      <c r="F16" s="144">
        <f>DEPCAL!F15*5.4%+DEPCAL!K34*5.4%</f>
        <v>27852.153226885803</v>
      </c>
      <c r="G16" s="173"/>
    </row>
    <row r="17" spans="1:8" ht="13" thickTop="1">
      <c r="E17" s="7"/>
      <c r="F17" s="7"/>
    </row>
    <row r="18" spans="1:8">
      <c r="C18" s="7"/>
      <c r="E18" s="7"/>
      <c r="F18" s="7"/>
    </row>
    <row r="19" spans="1:8">
      <c r="A19" t="s">
        <v>1060</v>
      </c>
      <c r="E19" s="7"/>
    </row>
    <row r="20" spans="1:8">
      <c r="A20" t="s">
        <v>33</v>
      </c>
      <c r="E20" s="7"/>
    </row>
    <row r="21" spans="1:8">
      <c r="A21" t="s">
        <v>1061</v>
      </c>
      <c r="B21" t="s">
        <v>1062</v>
      </c>
      <c r="C21" t="s">
        <v>1063</v>
      </c>
      <c r="E21" t="s">
        <v>1064</v>
      </c>
    </row>
    <row r="22" spans="1:8">
      <c r="A22" t="s">
        <v>1065</v>
      </c>
      <c r="C22">
        <v>1014</v>
      </c>
      <c r="E22" s="7"/>
    </row>
    <row r="23" spans="1:8">
      <c r="A23" t="s">
        <v>1066</v>
      </c>
      <c r="B23" t="s">
        <v>1067</v>
      </c>
      <c r="C23">
        <v>1014</v>
      </c>
      <c r="F23" t="s">
        <v>1067</v>
      </c>
      <c r="G23">
        <v>1297</v>
      </c>
      <c r="H23" t="s">
        <v>1068</v>
      </c>
    </row>
    <row r="24" spans="1:8">
      <c r="A24" t="s">
        <v>1069</v>
      </c>
      <c r="B24" t="s">
        <v>1070</v>
      </c>
      <c r="C24">
        <v>836</v>
      </c>
      <c r="F24" t="s">
        <v>1071</v>
      </c>
      <c r="G24">
        <v>1662</v>
      </c>
    </row>
    <row r="25" spans="1:8">
      <c r="A25" t="s">
        <v>1072</v>
      </c>
      <c r="B25" t="s">
        <v>1073</v>
      </c>
      <c r="C25">
        <v>880</v>
      </c>
      <c r="F25" t="s">
        <v>1074</v>
      </c>
      <c r="G25">
        <v>1757</v>
      </c>
    </row>
    <row r="26" spans="1:8">
      <c r="A26" t="s">
        <v>1075</v>
      </c>
      <c r="B26" t="s">
        <v>1076</v>
      </c>
      <c r="C26">
        <v>1070</v>
      </c>
      <c r="F26" t="s">
        <v>1077</v>
      </c>
      <c r="G26">
        <v>995</v>
      </c>
    </row>
    <row r="27" spans="1:8">
      <c r="F27" t="s">
        <v>1078</v>
      </c>
      <c r="G27">
        <v>2890</v>
      </c>
    </row>
    <row r="28" spans="1:8">
      <c r="F28" t="s">
        <v>1079</v>
      </c>
      <c r="G28">
        <v>2042</v>
      </c>
    </row>
    <row r="29" spans="1:8">
      <c r="F29" t="s">
        <v>1070</v>
      </c>
      <c r="G29">
        <v>1766</v>
      </c>
    </row>
    <row r="30" spans="1:8">
      <c r="F30" t="s">
        <v>1080</v>
      </c>
      <c r="G30">
        <v>1448</v>
      </c>
    </row>
    <row r="31" spans="1:8">
      <c r="C31">
        <f>SUM(C22:C30)</f>
        <v>4814</v>
      </c>
      <c r="G31">
        <f>SUM(G22:G30)</f>
        <v>13857</v>
      </c>
    </row>
  </sheetData>
  <phoneticPr fontId="0" type="noConversion"/>
  <printOptions horizontalCentered="1" gridLines="1"/>
  <pageMargins left="0.74803149606299213" right="0.51181102362204722" top="1.7322834645669292" bottom="0.98425196850393704" header="0.51181102362204722" footer="0.51181102362204722"/>
  <pageSetup paperSize="9" scale="89" orientation="portrait" r:id="rId1"/>
  <headerFooter alignWithMargins="0">
    <oddFooter xml:space="preserve">&amp;R&amp;"Arial,Bold"&amp;12OERC FORM-&amp;A&amp;"Arial,Regular"&amp;10
</oddFooter>
  </headerFooter>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6"/>
  <dimension ref="A1:M166"/>
  <sheetViews>
    <sheetView view="pageBreakPreview" topLeftCell="B1" zoomScale="93" zoomScaleSheetLayoutView="93" workbookViewId="0">
      <selection activeCell="G54" sqref="G54"/>
    </sheetView>
  </sheetViews>
  <sheetFormatPr defaultRowHeight="12.5"/>
  <cols>
    <col min="1" max="1" width="9.26953125" hidden="1" customWidth="1"/>
    <col min="2" max="2" width="33.7265625" customWidth="1"/>
    <col min="3" max="3" width="10.81640625" hidden="1" customWidth="1"/>
    <col min="4" max="5" width="13.81640625" customWidth="1"/>
    <col min="6" max="6" width="11.1796875" bestFit="1" customWidth="1"/>
    <col min="7" max="7" width="14.26953125" bestFit="1" customWidth="1"/>
    <col min="8" max="8" width="9.81640625" customWidth="1"/>
    <col min="9" max="9" width="49.453125" customWidth="1"/>
    <col min="10" max="10" width="10.54296875" bestFit="1" customWidth="1"/>
    <col min="11" max="11" width="9.7265625" bestFit="1" customWidth="1"/>
    <col min="12" max="12" width="12" bestFit="1" customWidth="1"/>
    <col min="16" max="16" width="9.26953125" bestFit="1" customWidth="1"/>
  </cols>
  <sheetData>
    <row r="1" spans="1:8" ht="13">
      <c r="B1" s="20" t="s">
        <v>2</v>
      </c>
      <c r="F1" s="3" t="s">
        <v>0</v>
      </c>
      <c r="G1" s="2" t="s">
        <v>1081</v>
      </c>
    </row>
    <row r="3" spans="1:8" ht="13">
      <c r="A3" s="80" t="s">
        <v>1082</v>
      </c>
      <c r="B3" s="80"/>
      <c r="C3" s="80"/>
      <c r="D3" s="80"/>
      <c r="E3" s="80"/>
      <c r="F3" s="80"/>
      <c r="G3" s="80"/>
    </row>
    <row r="4" spans="1:8" ht="13">
      <c r="G4" s="2" t="s">
        <v>1083</v>
      </c>
    </row>
    <row r="5" spans="1:8" ht="21.5">
      <c r="A5" s="1019" t="s">
        <v>929</v>
      </c>
      <c r="B5" s="39" t="s">
        <v>861</v>
      </c>
      <c r="C5" s="1020" t="s">
        <v>1084</v>
      </c>
      <c r="D5" s="1019" t="s">
        <v>1084</v>
      </c>
      <c r="E5" s="1019" t="s">
        <v>1085</v>
      </c>
      <c r="F5" s="1019" t="s">
        <v>163</v>
      </c>
      <c r="G5" s="1017" t="s">
        <v>1086</v>
      </c>
    </row>
    <row r="6" spans="1:8" ht="13">
      <c r="A6" s="39"/>
      <c r="B6" s="39"/>
      <c r="C6" s="1020" t="s">
        <v>1087</v>
      </c>
      <c r="D6" s="1018" t="s">
        <v>923</v>
      </c>
      <c r="E6" s="1018" t="s">
        <v>924</v>
      </c>
      <c r="F6" s="1018" t="s">
        <v>924</v>
      </c>
      <c r="G6" s="1018" t="s">
        <v>925</v>
      </c>
    </row>
    <row r="7" spans="1:8" ht="13">
      <c r="A7" s="34"/>
      <c r="B7" s="39" t="s">
        <v>1088</v>
      </c>
      <c r="C7" s="39"/>
      <c r="D7" s="48"/>
      <c r="E7" s="275"/>
      <c r="F7" s="275"/>
      <c r="G7" s="48"/>
    </row>
    <row r="8" spans="1:8">
      <c r="A8" s="34"/>
      <c r="B8" s="34" t="s">
        <v>1089</v>
      </c>
      <c r="C8" s="49">
        <v>0</v>
      </c>
      <c r="D8" s="49">
        <v>190.06</v>
      </c>
      <c r="E8" s="49"/>
      <c r="F8" s="49">
        <v>190</v>
      </c>
      <c r="G8" s="49">
        <v>190</v>
      </c>
      <c r="H8" s="7"/>
    </row>
    <row r="9" spans="1:8">
      <c r="A9" s="34"/>
      <c r="B9" s="34" t="s">
        <v>1090</v>
      </c>
      <c r="C9" s="49"/>
      <c r="D9" s="49"/>
      <c r="E9" s="49"/>
      <c r="F9" s="49">
        <v>0</v>
      </c>
      <c r="G9" s="414">
        <v>0</v>
      </c>
      <c r="H9" s="7"/>
    </row>
    <row r="10" spans="1:8">
      <c r="A10" s="34"/>
      <c r="B10" s="34" t="s">
        <v>1091</v>
      </c>
      <c r="C10" s="49">
        <v>10.68</v>
      </c>
      <c r="D10" s="49">
        <v>167.1</v>
      </c>
      <c r="E10" s="49">
        <v>140.38</v>
      </c>
      <c r="F10" s="49">
        <v>302</v>
      </c>
      <c r="G10" s="49">
        <v>345</v>
      </c>
      <c r="H10" s="7"/>
    </row>
    <row r="11" spans="1:8">
      <c r="A11" s="34"/>
      <c r="B11" s="34" t="s">
        <v>1092</v>
      </c>
      <c r="C11" s="49">
        <v>11.51</v>
      </c>
      <c r="D11" s="49">
        <f>451.51-D8-D10-D12</f>
        <v>9.6899999999999977</v>
      </c>
      <c r="E11" s="49">
        <v>16.82</v>
      </c>
      <c r="F11" s="49">
        <v>35</v>
      </c>
      <c r="G11" s="49">
        <v>40</v>
      </c>
      <c r="H11" s="7"/>
    </row>
    <row r="12" spans="1:8">
      <c r="A12" s="34"/>
      <c r="B12" s="34" t="s">
        <v>1093</v>
      </c>
      <c r="C12" s="49">
        <v>0.35</v>
      </c>
      <c r="D12" s="49">
        <v>84.66</v>
      </c>
      <c r="E12" s="49">
        <v>120.27</v>
      </c>
      <c r="F12" s="49">
        <v>182</v>
      </c>
      <c r="G12" s="49">
        <v>215</v>
      </c>
      <c r="H12" s="7"/>
    </row>
    <row r="13" spans="1:8">
      <c r="A13" s="34"/>
      <c r="B13" s="34" t="s">
        <v>1094</v>
      </c>
      <c r="C13" s="49"/>
      <c r="D13" s="49"/>
      <c r="E13" s="276"/>
      <c r="F13" s="276"/>
      <c r="G13" s="49"/>
      <c r="H13" s="7"/>
    </row>
    <row r="14" spans="1:8" ht="13">
      <c r="A14" s="34"/>
      <c r="B14" s="39" t="s">
        <v>1095</v>
      </c>
      <c r="C14" s="50">
        <f>SUM(C8:C13)</f>
        <v>22.54</v>
      </c>
      <c r="D14" s="50">
        <f>SUM(D8:D13)</f>
        <v>451.51</v>
      </c>
      <c r="E14" s="50">
        <f>SUM(E8:E13)</f>
        <v>277.46999999999997</v>
      </c>
      <c r="F14" s="277">
        <f>SUM(F8:F13)</f>
        <v>709</v>
      </c>
      <c r="G14" s="50">
        <f>SUM(G8:G13)</f>
        <v>790</v>
      </c>
      <c r="H14" s="7"/>
    </row>
    <row r="15" spans="1:8" ht="13">
      <c r="A15" s="34"/>
      <c r="B15" s="39" t="s">
        <v>1096</v>
      </c>
      <c r="C15" s="49"/>
      <c r="D15" s="49"/>
      <c r="E15" s="276"/>
      <c r="F15" s="276"/>
      <c r="G15" s="49"/>
      <c r="H15" s="7"/>
    </row>
    <row r="16" spans="1:8">
      <c r="A16" s="34"/>
      <c r="B16" s="34" t="s">
        <v>1097</v>
      </c>
      <c r="C16" s="49">
        <v>23.63</v>
      </c>
      <c r="D16" s="49">
        <v>92.19</v>
      </c>
      <c r="E16" s="49">
        <v>52.21</v>
      </c>
      <c r="F16" s="49">
        <v>107</v>
      </c>
      <c r="G16" s="49">
        <v>112</v>
      </c>
      <c r="H16" s="7"/>
    </row>
    <row r="17" spans="1:11">
      <c r="A17" s="34"/>
      <c r="B17" s="34" t="s">
        <v>1098</v>
      </c>
      <c r="C17" s="49">
        <v>4.07</v>
      </c>
      <c r="D17" s="49">
        <v>2.99</v>
      </c>
      <c r="E17" s="49">
        <v>2.73</v>
      </c>
      <c r="F17" s="49">
        <v>6.5</v>
      </c>
      <c r="G17" s="49">
        <v>7.2</v>
      </c>
      <c r="H17" s="7"/>
    </row>
    <row r="18" spans="1:11">
      <c r="A18" s="34"/>
      <c r="B18" s="34" t="s">
        <v>1099</v>
      </c>
      <c r="C18" s="49"/>
      <c r="D18" s="49">
        <v>0.7</v>
      </c>
      <c r="E18" s="49"/>
      <c r="F18" s="49"/>
      <c r="G18" s="49"/>
      <c r="H18" s="7"/>
    </row>
    <row r="19" spans="1:11">
      <c r="A19" s="34"/>
      <c r="B19" s="34" t="s">
        <v>1100</v>
      </c>
      <c r="C19" s="49">
        <v>0</v>
      </c>
      <c r="D19" s="49">
        <v>2.64</v>
      </c>
      <c r="E19" s="49">
        <v>2.4500000000000002</v>
      </c>
      <c r="F19" s="49">
        <v>4.5</v>
      </c>
      <c r="G19" s="49">
        <v>5.25</v>
      </c>
      <c r="H19" s="7"/>
    </row>
    <row r="20" spans="1:11">
      <c r="A20" s="34"/>
      <c r="B20" s="34" t="s">
        <v>1101</v>
      </c>
      <c r="C20" s="49"/>
      <c r="D20" s="49"/>
      <c r="E20" s="276"/>
      <c r="F20" s="276"/>
      <c r="G20" s="49"/>
      <c r="H20" s="7"/>
    </row>
    <row r="21" spans="1:11" ht="13">
      <c r="A21" s="34"/>
      <c r="B21" s="39" t="s">
        <v>1095</v>
      </c>
      <c r="C21" s="50">
        <f>SUM(C16:C20)</f>
        <v>27.7</v>
      </c>
      <c r="D21" s="50">
        <f>SUM(D16:D20)</f>
        <v>98.52</v>
      </c>
      <c r="E21" s="50">
        <f>SUM(E16:E20)</f>
        <v>57.39</v>
      </c>
      <c r="F21" s="277">
        <f>SUM(F16:F20)</f>
        <v>118</v>
      </c>
      <c r="G21" s="50">
        <f>SUM(G16:G20)</f>
        <v>124.45</v>
      </c>
      <c r="H21" s="7"/>
    </row>
    <row r="22" spans="1:11" ht="13">
      <c r="A22" s="34"/>
      <c r="B22" s="39" t="s">
        <v>1102</v>
      </c>
      <c r="C22" s="49"/>
      <c r="D22" s="49"/>
      <c r="E22" s="276"/>
      <c r="F22" s="276"/>
      <c r="G22" s="49"/>
      <c r="H22" s="7"/>
    </row>
    <row r="23" spans="1:11">
      <c r="A23" s="34"/>
      <c r="B23" s="34" t="s">
        <v>1103</v>
      </c>
      <c r="C23" s="49">
        <v>5</v>
      </c>
      <c r="D23" s="49">
        <v>13.98</v>
      </c>
      <c r="E23" s="49">
        <v>7.57</v>
      </c>
      <c r="F23" s="49">
        <v>28</v>
      </c>
      <c r="G23" s="49">
        <v>32</v>
      </c>
      <c r="H23" s="7"/>
    </row>
    <row r="24" spans="1:11">
      <c r="A24" s="34"/>
      <c r="B24" s="34" t="s">
        <v>1104</v>
      </c>
      <c r="C24" s="49">
        <v>0.37</v>
      </c>
      <c r="D24" s="49">
        <v>606.07000000000005</v>
      </c>
      <c r="E24" s="49">
        <v>371.51</v>
      </c>
      <c r="F24" s="49">
        <v>750</v>
      </c>
      <c r="G24" s="49">
        <v>800</v>
      </c>
      <c r="H24" s="7"/>
    </row>
    <row r="25" spans="1:11">
      <c r="A25" s="34"/>
      <c r="B25" s="34" t="s">
        <v>1105</v>
      </c>
      <c r="C25" s="49"/>
      <c r="D25" s="49">
        <v>1756.99</v>
      </c>
      <c r="E25" s="276">
        <f>2337.26-17.5-18.2-400-59.4-800</f>
        <v>1042.1600000000003</v>
      </c>
      <c r="F25" s="49">
        <v>1875</v>
      </c>
      <c r="G25" s="49">
        <v>2225</v>
      </c>
      <c r="H25" s="7"/>
      <c r="J25" s="7"/>
      <c r="K25" s="7"/>
    </row>
    <row r="26" spans="1:11">
      <c r="A26" s="34"/>
      <c r="B26" s="34" t="s">
        <v>1106</v>
      </c>
      <c r="C26" s="49">
        <v>0</v>
      </c>
      <c r="D26" s="49">
        <f>37.47+15.81+8.53</f>
        <v>61.81</v>
      </c>
      <c r="E26" s="276">
        <v>55.83</v>
      </c>
      <c r="F26" s="49">
        <v>108</v>
      </c>
      <c r="G26" s="49">
        <v>120</v>
      </c>
      <c r="H26" s="7"/>
    </row>
    <row r="27" spans="1:11">
      <c r="A27" s="34"/>
      <c r="B27" s="34" t="s">
        <v>1107</v>
      </c>
      <c r="C27" s="49"/>
      <c r="D27" s="49">
        <v>34.950000000000003</v>
      </c>
      <c r="E27" s="49">
        <v>17.5</v>
      </c>
      <c r="F27" s="49">
        <v>45</v>
      </c>
      <c r="G27" s="49">
        <v>52</v>
      </c>
      <c r="H27" s="7"/>
    </row>
    <row r="28" spans="1:11" ht="13">
      <c r="A28" s="34"/>
      <c r="B28" s="39" t="s">
        <v>1095</v>
      </c>
      <c r="C28" s="50">
        <f>SUM(C23:C27)</f>
        <v>5.37</v>
      </c>
      <c r="D28" s="50">
        <f>SUM(D23:D27)</f>
        <v>2473.7999999999997</v>
      </c>
      <c r="E28" s="50">
        <f>SUM(E23:E27)</f>
        <v>1494.5700000000002</v>
      </c>
      <c r="F28" s="277">
        <f>SUM(F23:F27)</f>
        <v>2806</v>
      </c>
      <c r="G28" s="50">
        <f>SUM(G23:G27)</f>
        <v>3229</v>
      </c>
      <c r="H28" s="7"/>
    </row>
    <row r="29" spans="1:11" ht="13">
      <c r="A29" s="34"/>
      <c r="B29" s="39" t="s">
        <v>1108</v>
      </c>
      <c r="C29" s="49"/>
      <c r="D29" s="49"/>
      <c r="E29" s="276"/>
      <c r="F29" s="276"/>
      <c r="G29" s="49"/>
      <c r="H29" s="7"/>
    </row>
    <row r="30" spans="1:11">
      <c r="A30" s="34"/>
      <c r="B30" s="34" t="s">
        <v>1109</v>
      </c>
      <c r="C30" s="49">
        <v>0.28000000000000003</v>
      </c>
      <c r="D30" s="49">
        <v>29.23</v>
      </c>
      <c r="E30" s="49">
        <v>18.2</v>
      </c>
      <c r="F30" s="49">
        <v>34.5</v>
      </c>
      <c r="G30" s="49">
        <v>37</v>
      </c>
      <c r="H30" s="7"/>
    </row>
    <row r="31" spans="1:11">
      <c r="A31" s="34"/>
      <c r="B31" s="34" t="s">
        <v>1110</v>
      </c>
      <c r="C31" s="49">
        <v>55.61</v>
      </c>
      <c r="D31" s="49">
        <v>181.68</v>
      </c>
      <c r="E31" s="49">
        <v>302.08</v>
      </c>
      <c r="F31" s="49">
        <v>400</v>
      </c>
      <c r="G31" s="49">
        <v>500</v>
      </c>
      <c r="H31" s="7"/>
    </row>
    <row r="32" spans="1:11">
      <c r="A32" s="34"/>
      <c r="B32" s="34" t="s">
        <v>1111</v>
      </c>
      <c r="C32" s="49">
        <f>19.35+61.2</f>
        <v>80.550000000000011</v>
      </c>
      <c r="D32" s="49">
        <v>797.91</v>
      </c>
      <c r="E32" s="49">
        <v>318.69</v>
      </c>
      <c r="F32" s="49">
        <v>648</v>
      </c>
      <c r="G32" s="49">
        <v>725</v>
      </c>
      <c r="H32" s="7"/>
    </row>
    <row r="33" spans="1:11">
      <c r="A33" s="34"/>
      <c r="B33" s="34" t="s">
        <v>53</v>
      </c>
      <c r="C33" s="49">
        <v>3.75</v>
      </c>
      <c r="D33" s="49">
        <v>0</v>
      </c>
      <c r="E33" s="276"/>
      <c r="F33" s="276">
        <v>5</v>
      </c>
      <c r="G33" s="49">
        <v>5.25</v>
      </c>
      <c r="H33" s="7"/>
    </row>
    <row r="34" spans="1:11" ht="13">
      <c r="A34" s="34"/>
      <c r="B34" s="39" t="s">
        <v>1095</v>
      </c>
      <c r="C34" s="50">
        <f>SUM(C30:C33)</f>
        <v>140.19</v>
      </c>
      <c r="D34" s="50">
        <f>SUM(D30:D33)</f>
        <v>1008.8199999999999</v>
      </c>
      <c r="E34" s="50">
        <f>SUM(E30:E33)</f>
        <v>638.97</v>
      </c>
      <c r="F34" s="277">
        <f>SUM(F30:F33)</f>
        <v>1087.5</v>
      </c>
      <c r="G34" s="50">
        <f>SUM(G30:G33)</f>
        <v>1267.25</v>
      </c>
      <c r="H34" s="7"/>
    </row>
    <row r="35" spans="1:11" ht="13">
      <c r="A35" s="34"/>
      <c r="B35" s="39" t="s">
        <v>1112</v>
      </c>
      <c r="C35" s="49"/>
      <c r="D35" s="49"/>
      <c r="E35" s="276"/>
      <c r="F35" s="276"/>
      <c r="G35" s="49"/>
      <c r="H35" s="7"/>
    </row>
    <row r="36" spans="1:11" ht="13">
      <c r="A36" s="34"/>
      <c r="B36" s="34" t="s">
        <v>1113</v>
      </c>
      <c r="C36" s="49">
        <v>0</v>
      </c>
      <c r="D36" s="49">
        <v>0.06</v>
      </c>
      <c r="E36" s="49">
        <v>1.05</v>
      </c>
      <c r="F36" s="276">
        <v>1.5</v>
      </c>
      <c r="G36" s="49">
        <v>1.9</v>
      </c>
      <c r="H36" s="7"/>
      <c r="I36" s="202"/>
    </row>
    <row r="37" spans="1:11">
      <c r="A37" s="34"/>
      <c r="B37" s="34" t="s">
        <v>1114</v>
      </c>
      <c r="C37" s="49">
        <v>0.18</v>
      </c>
      <c r="D37" s="49">
        <v>0.51</v>
      </c>
      <c r="E37" s="49">
        <v>0.33</v>
      </c>
      <c r="F37" s="49">
        <v>0.92</v>
      </c>
      <c r="G37" s="49">
        <v>1.2</v>
      </c>
      <c r="H37" s="7"/>
    </row>
    <row r="38" spans="1:11">
      <c r="A38" s="34"/>
      <c r="B38" s="34" t="s">
        <v>1115</v>
      </c>
      <c r="C38" s="49">
        <v>15.15</v>
      </c>
      <c r="D38" s="49">
        <v>71.3</v>
      </c>
      <c r="E38" s="49">
        <v>45.5</v>
      </c>
      <c r="F38" s="49">
        <v>96</v>
      </c>
      <c r="G38" s="49">
        <v>108</v>
      </c>
      <c r="H38" s="7"/>
    </row>
    <row r="39" spans="1:11">
      <c r="A39" s="34"/>
      <c r="B39" s="608" t="s">
        <v>1116</v>
      </c>
      <c r="C39" s="49">
        <v>2.4500000000000002</v>
      </c>
      <c r="D39" s="49">
        <v>22.54</v>
      </c>
      <c r="E39" s="49">
        <v>13.85</v>
      </c>
      <c r="F39" s="49">
        <v>39</v>
      </c>
      <c r="G39" s="49">
        <v>45</v>
      </c>
      <c r="H39" s="7"/>
    </row>
    <row r="40" spans="1:11">
      <c r="A40" s="34"/>
      <c r="B40" s="608" t="s">
        <v>1117</v>
      </c>
      <c r="C40" s="49"/>
      <c r="D40" s="49">
        <v>6.84</v>
      </c>
      <c r="E40" s="49">
        <v>18.5</v>
      </c>
      <c r="F40" s="414">
        <v>38</v>
      </c>
      <c r="G40" s="49">
        <v>45</v>
      </c>
      <c r="H40" s="7"/>
    </row>
    <row r="41" spans="1:11" ht="13">
      <c r="A41" s="34"/>
      <c r="B41" s="34" t="s">
        <v>1118</v>
      </c>
      <c r="C41" s="49">
        <v>10.56</v>
      </c>
      <c r="D41" s="49">
        <f>20381927.12/100000</f>
        <v>203.8192712</v>
      </c>
      <c r="E41" s="49">
        <f>1381.06-700</f>
        <v>681.06</v>
      </c>
      <c r="F41" s="49">
        <v>710</v>
      </c>
      <c r="G41" s="49">
        <v>810</v>
      </c>
      <c r="H41" s="7"/>
      <c r="I41" s="202"/>
    </row>
    <row r="42" spans="1:11" ht="13">
      <c r="A42" s="34"/>
      <c r="B42" s="34" t="s">
        <v>1119</v>
      </c>
      <c r="C42" s="49"/>
      <c r="D42" s="49">
        <v>333.76</v>
      </c>
      <c r="E42" s="49">
        <v>185</v>
      </c>
      <c r="F42" s="49">
        <v>375</v>
      </c>
      <c r="G42" s="49">
        <v>450</v>
      </c>
      <c r="H42" s="7"/>
      <c r="I42" s="202"/>
    </row>
    <row r="43" spans="1:11">
      <c r="A43" s="34"/>
      <c r="B43" s="608" t="s">
        <v>1120</v>
      </c>
      <c r="C43" s="49"/>
      <c r="D43" s="414">
        <f>(48295521+16809425)/100000</f>
        <v>651.04945999999995</v>
      </c>
      <c r="E43" s="49">
        <f>J86/12</f>
        <v>30.916666666666668</v>
      </c>
      <c r="F43" s="49">
        <f>J86/12*7</f>
        <v>216.41666666666669</v>
      </c>
      <c r="G43" s="49">
        <f>K86</f>
        <v>385.84000000000003</v>
      </c>
      <c r="H43" s="7"/>
    </row>
    <row r="44" spans="1:11">
      <c r="A44" s="34"/>
      <c r="B44" s="608" t="s">
        <v>1121</v>
      </c>
      <c r="C44" s="49"/>
      <c r="D44" s="49"/>
      <c r="E44" s="276">
        <f>J79/12*6</f>
        <v>161.82499999999999</v>
      </c>
      <c r="F44" s="403">
        <f>J79</f>
        <v>323.64999999999998</v>
      </c>
      <c r="G44" s="414">
        <f>K79</f>
        <v>339.83249999999998</v>
      </c>
      <c r="H44" s="7"/>
    </row>
    <row r="45" spans="1:11" ht="13">
      <c r="A45" s="34"/>
      <c r="B45" s="608" t="s">
        <v>1122</v>
      </c>
      <c r="C45" s="49">
        <f>52.66+0.7+0.67+4.6+9.24+0.8+0.07+16.21</f>
        <v>84.949999999999989</v>
      </c>
      <c r="D45" s="49">
        <f>(6265573.62+736290944.45+1490+22461010.6+169880+99950+5653925+28650000+645807)/100000</f>
        <v>8002.385806700001</v>
      </c>
      <c r="E45" s="276">
        <f>2074.24-2.45-250-1400</f>
        <v>421.78999999999996</v>
      </c>
      <c r="F45" s="49">
        <v>305</v>
      </c>
      <c r="G45" s="49">
        <v>315</v>
      </c>
      <c r="H45" s="7"/>
      <c r="I45" s="360"/>
    </row>
    <row r="46" spans="1:11" ht="13">
      <c r="A46" s="34"/>
      <c r="B46" s="34" t="s">
        <v>1123</v>
      </c>
      <c r="C46" s="49"/>
      <c r="D46" s="49">
        <f>(61396065.5+13879028.5+17771282)/100000</f>
        <v>930.46375999999998</v>
      </c>
      <c r="E46" s="276">
        <f>J72/7+400</f>
        <v>840.61904761904759</v>
      </c>
      <c r="F46" s="403">
        <f>J72</f>
        <v>3084.333333333333</v>
      </c>
      <c r="G46" s="414">
        <f>K72</f>
        <v>5820</v>
      </c>
      <c r="H46" s="7"/>
      <c r="J46" s="423"/>
      <c r="K46" s="423"/>
    </row>
    <row r="47" spans="1:11" ht="13">
      <c r="A47" s="34"/>
      <c r="B47" s="34" t="s">
        <v>1124</v>
      </c>
      <c r="C47" s="49">
        <v>0.38</v>
      </c>
      <c r="D47" s="49">
        <v>0.78</v>
      </c>
      <c r="E47" s="276">
        <v>8</v>
      </c>
      <c r="F47" s="403">
        <v>23</v>
      </c>
      <c r="G47" s="414">
        <v>27</v>
      </c>
      <c r="H47" s="7"/>
      <c r="J47" s="423"/>
      <c r="K47" s="7"/>
    </row>
    <row r="48" spans="1:11" ht="13">
      <c r="A48" s="34"/>
      <c r="B48" s="39" t="s">
        <v>1095</v>
      </c>
      <c r="C48" s="50">
        <f>SUM(C36:C47)</f>
        <v>113.66999999999999</v>
      </c>
      <c r="D48" s="50">
        <f>SUM(D36:D47)</f>
        <v>10223.508297900002</v>
      </c>
      <c r="E48" s="50">
        <f>SUM(E36:E47)</f>
        <v>2408.440714285714</v>
      </c>
      <c r="F48" s="277">
        <f>SUM(F36:F47)</f>
        <v>5212.82</v>
      </c>
      <c r="G48" s="50">
        <f>SUM(G36:G47)</f>
        <v>8348.7724999999991</v>
      </c>
      <c r="H48" s="7"/>
      <c r="K48" s="7"/>
    </row>
    <row r="49" spans="1:13" ht="13">
      <c r="A49" s="34"/>
      <c r="B49" s="34" t="s">
        <v>1125</v>
      </c>
      <c r="C49" s="49"/>
      <c r="D49" s="49"/>
      <c r="E49" s="276"/>
      <c r="F49" s="276"/>
      <c r="G49" s="49"/>
      <c r="H49" s="7"/>
      <c r="J49" s="12"/>
      <c r="K49" s="12"/>
      <c r="M49" s="2"/>
    </row>
    <row r="50" spans="1:13" ht="13">
      <c r="A50" s="34"/>
      <c r="B50" s="34" t="s">
        <v>1126</v>
      </c>
      <c r="C50" s="49"/>
      <c r="D50" s="201"/>
      <c r="E50" s="395"/>
      <c r="F50" s="276"/>
      <c r="G50" s="49"/>
      <c r="H50" s="7"/>
      <c r="J50" s="12"/>
    </row>
    <row r="51" spans="1:13">
      <c r="A51" s="34"/>
      <c r="B51" s="34" t="s">
        <v>1127</v>
      </c>
      <c r="C51" s="49">
        <f>2.85+18.33+9+13.21</f>
        <v>43.39</v>
      </c>
      <c r="D51" s="49">
        <f>(3668732+82200+2263243.2)/100000</f>
        <v>60.141752000000004</v>
      </c>
      <c r="E51" s="49">
        <v>32.700000000000003</v>
      </c>
      <c r="F51" s="49">
        <v>78</v>
      </c>
      <c r="G51" s="49">
        <v>81</v>
      </c>
      <c r="H51" s="7"/>
    </row>
    <row r="52" spans="1:13">
      <c r="A52" s="34"/>
      <c r="B52" s="34" t="s">
        <v>1128</v>
      </c>
      <c r="C52" s="49"/>
      <c r="D52" s="49"/>
      <c r="E52" s="276"/>
      <c r="F52" s="276"/>
      <c r="G52" s="49"/>
      <c r="H52" s="7"/>
    </row>
    <row r="53" spans="1:13">
      <c r="A53" s="34"/>
      <c r="B53" s="394" t="s">
        <v>1129</v>
      </c>
      <c r="C53" s="49">
        <f>0.3+0.25+0.8</f>
        <v>1.35</v>
      </c>
      <c r="D53" s="49">
        <v>58.12</v>
      </c>
      <c r="E53" s="49">
        <v>26.7</v>
      </c>
      <c r="F53" s="49">
        <v>0.9</v>
      </c>
      <c r="G53" s="49">
        <v>1.5</v>
      </c>
      <c r="H53" s="7"/>
    </row>
    <row r="54" spans="1:13" ht="13">
      <c r="A54" s="34"/>
      <c r="B54" s="34" t="s">
        <v>1095</v>
      </c>
      <c r="C54" s="50">
        <f>SUM(C50:C53)</f>
        <v>44.74</v>
      </c>
      <c r="D54" s="50">
        <f>SUM(D50:D53)</f>
        <v>118.261752</v>
      </c>
      <c r="E54" s="50">
        <f>SUM(E50:E53)</f>
        <v>59.400000000000006</v>
      </c>
      <c r="F54" s="277">
        <f>SUM(F50:F53)</f>
        <v>78.900000000000006</v>
      </c>
      <c r="G54" s="50">
        <f>SUM(G50:G53)</f>
        <v>82.5</v>
      </c>
      <c r="H54" s="7"/>
    </row>
    <row r="55" spans="1:13" ht="13">
      <c r="A55" s="34"/>
      <c r="B55" s="39" t="s">
        <v>235</v>
      </c>
      <c r="C55" s="50"/>
      <c r="D55" s="50">
        <f>D14+D21+D28+D34+D48+D54</f>
        <v>14374.420049900002</v>
      </c>
      <c r="E55" s="50">
        <f>E14+E21+E28+E34+E48+E54</f>
        <v>4936.2407142857137</v>
      </c>
      <c r="F55" s="50">
        <f>F14+F21+F28+F34+F48+F54</f>
        <v>10012.219999999999</v>
      </c>
      <c r="G55" s="50">
        <f>G14+G21+G28+G34+G48+G54</f>
        <v>13841.9725</v>
      </c>
      <c r="H55" s="7"/>
      <c r="I55" s="12">
        <f>G55-F55</f>
        <v>3829.7525000000005</v>
      </c>
      <c r="J55" s="7"/>
    </row>
    <row r="56" spans="1:13" ht="13">
      <c r="A56" s="34"/>
      <c r="B56" s="608" t="s">
        <v>1130</v>
      </c>
      <c r="C56" s="50"/>
      <c r="D56" s="50"/>
      <c r="E56" s="49"/>
      <c r="F56" s="277">
        <v>10</v>
      </c>
      <c r="G56" s="414">
        <v>50</v>
      </c>
      <c r="H56" s="7"/>
      <c r="I56">
        <f>I55/F55</f>
        <v>0.38250782543731565</v>
      </c>
    </row>
    <row r="57" spans="1:13" ht="13">
      <c r="A57" s="34"/>
      <c r="B57" s="608" t="s">
        <v>1131</v>
      </c>
      <c r="C57" s="50"/>
      <c r="D57" s="50"/>
      <c r="E57" s="403">
        <v>22</v>
      </c>
      <c r="F57" s="403">
        <v>47</v>
      </c>
      <c r="G57" s="403">
        <v>150</v>
      </c>
      <c r="H57" s="7"/>
      <c r="I57" t="s">
        <v>1132</v>
      </c>
      <c r="K57" s="279" t="s">
        <v>106</v>
      </c>
    </row>
    <row r="58" spans="1:13" ht="15">
      <c r="A58" s="34"/>
      <c r="B58" s="608" t="s">
        <v>1133</v>
      </c>
      <c r="C58" s="50"/>
      <c r="D58" s="50"/>
      <c r="E58" s="277">
        <v>5</v>
      </c>
      <c r="F58" s="277">
        <v>12</v>
      </c>
      <c r="G58" s="414">
        <f>K61</f>
        <v>363</v>
      </c>
      <c r="H58" s="7"/>
      <c r="I58" s="879" t="s">
        <v>1134</v>
      </c>
      <c r="K58">
        <f>33</f>
        <v>33</v>
      </c>
    </row>
    <row r="59" spans="1:13" ht="13">
      <c r="A59" s="34"/>
      <c r="B59" s="608" t="s">
        <v>1135</v>
      </c>
      <c r="C59" s="50"/>
      <c r="D59" s="50"/>
      <c r="E59" s="277">
        <v>70</v>
      </c>
      <c r="F59" s="277">
        <v>136</v>
      </c>
      <c r="G59" s="414">
        <v>160</v>
      </c>
      <c r="H59" s="7"/>
      <c r="I59" s="612" t="s">
        <v>1136</v>
      </c>
      <c r="K59">
        <v>96</v>
      </c>
    </row>
    <row r="60" spans="1:13" ht="13">
      <c r="A60" s="34"/>
      <c r="B60" s="608" t="s">
        <v>1137</v>
      </c>
      <c r="C60" s="50"/>
      <c r="D60" s="50"/>
      <c r="E60" s="277">
        <v>21</v>
      </c>
      <c r="F60" s="277">
        <v>47</v>
      </c>
      <c r="G60" s="414">
        <f>507.66</f>
        <v>507.66</v>
      </c>
      <c r="H60" s="7"/>
      <c r="I60" s="612" t="s">
        <v>1138</v>
      </c>
      <c r="K60">
        <v>234</v>
      </c>
    </row>
    <row r="61" spans="1:13" ht="13">
      <c r="A61" s="34"/>
      <c r="B61" s="608" t="s">
        <v>1139</v>
      </c>
      <c r="C61" s="50"/>
      <c r="D61" s="50"/>
      <c r="E61" s="277">
        <v>45</v>
      </c>
      <c r="F61" s="277">
        <f>J93</f>
        <v>94.45</v>
      </c>
      <c r="G61" s="414">
        <f>K93</f>
        <v>104</v>
      </c>
      <c r="H61" s="7"/>
      <c r="K61">
        <f>SUM(K58:K60)</f>
        <v>363</v>
      </c>
    </row>
    <row r="62" spans="1:13" ht="13">
      <c r="A62" s="34"/>
      <c r="B62" s="608"/>
      <c r="C62" s="50"/>
      <c r="D62" s="50"/>
      <c r="E62" s="277"/>
      <c r="F62" s="403"/>
      <c r="G62" s="403"/>
      <c r="H62" s="7"/>
    </row>
    <row r="63" spans="1:13" ht="13">
      <c r="A63" s="34"/>
      <c r="B63" s="608"/>
      <c r="C63" s="50"/>
      <c r="D63" s="50"/>
      <c r="E63" s="277"/>
      <c r="F63" s="403"/>
      <c r="G63" s="414"/>
      <c r="H63" s="7"/>
    </row>
    <row r="64" spans="1:13" ht="13">
      <c r="A64" s="34"/>
      <c r="B64" s="88" t="s">
        <v>1036</v>
      </c>
      <c r="C64" s="50"/>
      <c r="D64" s="50">
        <f>SUM(D56:D63)</f>
        <v>0</v>
      </c>
      <c r="E64" s="50">
        <f>SUM(E56:E63)</f>
        <v>163</v>
      </c>
      <c r="F64" s="50">
        <f>SUM(F56:F63)</f>
        <v>346.45</v>
      </c>
      <c r="G64" s="50">
        <f>SUM(G56:G63)</f>
        <v>1334.66</v>
      </c>
      <c r="H64" s="7"/>
    </row>
    <row r="65" spans="1:12" ht="13">
      <c r="A65" s="34"/>
      <c r="B65" s="39"/>
      <c r="C65" s="50"/>
      <c r="D65" s="50"/>
      <c r="E65" s="277"/>
      <c r="F65" s="277"/>
      <c r="G65" s="414"/>
      <c r="H65" s="7"/>
      <c r="I65" s="202" t="s">
        <v>1123</v>
      </c>
      <c r="J65" s="279" t="s">
        <v>44</v>
      </c>
      <c r="K65" s="279" t="s">
        <v>106</v>
      </c>
    </row>
    <row r="66" spans="1:12" ht="13">
      <c r="A66" s="34"/>
      <c r="B66" s="39" t="s">
        <v>235</v>
      </c>
      <c r="C66" s="49">
        <f>C54+C48+C34+C28+C21+C14</f>
        <v>354.21000000000004</v>
      </c>
      <c r="D66" s="50">
        <f>(D55+D64)</f>
        <v>14374.420049900002</v>
      </c>
      <c r="E66" s="50">
        <f>E55+E64</f>
        <v>5099.2407142857137</v>
      </c>
      <c r="F66" s="50">
        <f>F55+F64</f>
        <v>10358.67</v>
      </c>
      <c r="G66" s="50">
        <f>G55+G64</f>
        <v>15176.6325</v>
      </c>
      <c r="H66" s="7"/>
      <c r="J66" s="1350">
        <f>(2114/12*7)-19</f>
        <v>1214.1666666666665</v>
      </c>
    </row>
    <row r="67" spans="1:12">
      <c r="D67" s="431"/>
      <c r="E67" s="431"/>
      <c r="F67" s="367"/>
      <c r="G67" s="367"/>
      <c r="H67" s="7"/>
      <c r="I67" t="s">
        <v>1140</v>
      </c>
      <c r="J67" s="1350"/>
      <c r="K67" s="7">
        <f>2114+200</f>
        <v>2314</v>
      </c>
    </row>
    <row r="68" spans="1:12" ht="26.25" customHeight="1">
      <c r="B68" s="1353" t="s">
        <v>1141</v>
      </c>
      <c r="C68" s="1354"/>
      <c r="D68" s="1354"/>
      <c r="E68" s="1354"/>
      <c r="F68" s="1354"/>
      <c r="G68" s="1354"/>
      <c r="H68" s="7"/>
      <c r="I68" s="8" t="s">
        <v>1142</v>
      </c>
      <c r="J68" s="7">
        <f>798/12*7</f>
        <v>465.5</v>
      </c>
      <c r="K68" s="7">
        <f>798+100</f>
        <v>898</v>
      </c>
      <c r="L68" s="2"/>
    </row>
    <row r="69" spans="1:12" ht="12.75" customHeight="1">
      <c r="B69" s="1353"/>
      <c r="C69" s="1353"/>
      <c r="D69" s="1353"/>
      <c r="E69" s="1353"/>
      <c r="F69" s="1353"/>
      <c r="G69" s="1353"/>
      <c r="I69" t="s">
        <v>1142</v>
      </c>
      <c r="J69" s="7">
        <f>1137/12*7</f>
        <v>663.25</v>
      </c>
      <c r="K69" s="7">
        <f>1137+100</f>
        <v>1237</v>
      </c>
      <c r="L69" s="7"/>
    </row>
    <row r="70" spans="1:12">
      <c r="A70" s="79"/>
      <c r="B70" s="1353"/>
      <c r="C70" s="1353"/>
      <c r="D70" s="1353"/>
      <c r="E70" s="1353"/>
      <c r="F70" s="1353"/>
      <c r="G70" s="1353"/>
      <c r="I70" t="s">
        <v>1143</v>
      </c>
      <c r="J70" s="7">
        <f>1271/12*7</f>
        <v>741.41666666666674</v>
      </c>
      <c r="K70" s="7">
        <f>1271+100</f>
        <v>1371</v>
      </c>
    </row>
    <row r="71" spans="1:12">
      <c r="A71" s="79"/>
      <c r="B71" s="1353"/>
      <c r="C71" s="1353"/>
      <c r="D71" s="1353"/>
      <c r="E71" s="1353"/>
      <c r="F71" s="1353"/>
      <c r="G71" s="1353"/>
      <c r="J71" s="7"/>
    </row>
    <row r="72" spans="1:12" ht="13">
      <c r="D72" s="7"/>
      <c r="E72" s="7"/>
      <c r="F72" s="7"/>
      <c r="G72" s="7"/>
      <c r="J72" s="12">
        <f>SUM(J66:J70)</f>
        <v>3084.333333333333</v>
      </c>
      <c r="K72" s="12">
        <f>SUM(K67:K70)</f>
        <v>5820</v>
      </c>
    </row>
    <row r="73" spans="1:12" ht="13.5" thickBot="1">
      <c r="B73" s="1352" t="s">
        <v>1144</v>
      </c>
      <c r="C73" s="1352"/>
      <c r="D73" s="1352"/>
      <c r="E73" s="1352"/>
      <c r="F73" s="1352"/>
      <c r="G73" s="1352"/>
      <c r="J73" s="7"/>
      <c r="K73" s="367"/>
    </row>
    <row r="74" spans="1:12" ht="13">
      <c r="A74" s="109"/>
      <c r="B74" s="123"/>
      <c r="C74" s="123"/>
      <c r="D74" s="614" t="s">
        <v>1145</v>
      </c>
      <c r="E74" s="614"/>
      <c r="F74" s="124"/>
      <c r="G74" s="149"/>
      <c r="I74" s="202" t="s">
        <v>1146</v>
      </c>
      <c r="K74" s="12"/>
    </row>
    <row r="75" spans="1:12" ht="13" thickBot="1">
      <c r="A75" s="113"/>
      <c r="B75" s="132" t="s">
        <v>94</v>
      </c>
      <c r="C75" s="132"/>
      <c r="D75" s="150" t="s">
        <v>80</v>
      </c>
      <c r="E75" s="150"/>
      <c r="F75" s="150" t="s">
        <v>48</v>
      </c>
      <c r="G75" s="151" t="s">
        <v>150</v>
      </c>
      <c r="I75" s="612"/>
      <c r="J75" s="1351">
        <v>196</v>
      </c>
      <c r="K75" s="1351">
        <f>J75*1.05</f>
        <v>205.8</v>
      </c>
    </row>
    <row r="76" spans="1:12" ht="13.5" thickTop="1" thickBot="1">
      <c r="A76" s="135" t="s">
        <v>1147</v>
      </c>
      <c r="B76" s="134"/>
      <c r="C76" s="134"/>
      <c r="D76" s="134">
        <f>'T-1'!M56</f>
        <v>1800</v>
      </c>
      <c r="E76" s="134"/>
      <c r="F76" s="134">
        <f>'T-1'!M38</f>
        <v>3260</v>
      </c>
      <c r="G76" s="136"/>
      <c r="I76" s="612"/>
      <c r="J76" s="1351"/>
      <c r="K76" s="1351"/>
    </row>
    <row r="77" spans="1:12">
      <c r="A77" s="113"/>
      <c r="D77" s="7"/>
      <c r="E77" s="7"/>
      <c r="F77" s="7"/>
      <c r="G77" s="112"/>
      <c r="I77" s="612" t="s">
        <v>1148</v>
      </c>
      <c r="J77" s="1351"/>
      <c r="K77" s="1351"/>
    </row>
    <row r="78" spans="1:12">
      <c r="A78" s="135" t="s">
        <v>1149</v>
      </c>
      <c r="B78" s="7">
        <f>F66*2%</f>
        <v>207.17340000000002</v>
      </c>
      <c r="D78" s="7">
        <f>(G78-B77:B78)/SUM(D76:F76)*D76</f>
        <v>3611.2043241106717</v>
      </c>
      <c r="E78" s="7"/>
      <c r="F78" s="7">
        <f>(G78-B78)/SUM(D76:F76)*F76</f>
        <v>6540.2922758893274</v>
      </c>
      <c r="G78" s="112">
        <f>F66</f>
        <v>10358.67</v>
      </c>
      <c r="I78" s="612" t="s">
        <v>1150</v>
      </c>
      <c r="J78" s="1">
        <v>127.65</v>
      </c>
      <c r="K78" s="255">
        <f>J78*1.05</f>
        <v>134.0325</v>
      </c>
    </row>
    <row r="79" spans="1:12" ht="13">
      <c r="A79" s="113"/>
      <c r="D79" s="7"/>
      <c r="E79" s="7"/>
      <c r="F79" s="7"/>
      <c r="G79" s="112"/>
      <c r="I79" s="612" t="s">
        <v>1151</v>
      </c>
      <c r="J79" s="147">
        <f>SUM(J75:J78)</f>
        <v>323.64999999999998</v>
      </c>
      <c r="K79" s="147">
        <f>SUM(K75:K78)</f>
        <v>339.83249999999998</v>
      </c>
    </row>
    <row r="80" spans="1:12" ht="13" thickBot="1">
      <c r="A80" s="135" t="s">
        <v>391</v>
      </c>
      <c r="B80" s="152">
        <f>B78/G78</f>
        <v>0.02</v>
      </c>
      <c r="C80" s="152"/>
      <c r="D80" s="152">
        <f>D78/G78</f>
        <v>0.34861660079051382</v>
      </c>
      <c r="E80" s="152"/>
      <c r="F80" s="152">
        <f>F78/G78</f>
        <v>0.63138339920948605</v>
      </c>
      <c r="G80" s="153">
        <f>SUM(B80:F80)</f>
        <v>0.99999999999999989</v>
      </c>
      <c r="I80" s="612"/>
      <c r="J80" s="1"/>
      <c r="K80" s="255"/>
    </row>
    <row r="81" spans="1:11" ht="13.5" thickTop="1">
      <c r="A81" s="113"/>
      <c r="D81" s="7"/>
      <c r="E81" s="7"/>
      <c r="F81" s="7"/>
      <c r="G81" s="112"/>
      <c r="J81" s="423"/>
    </row>
    <row r="82" spans="1:11">
      <c r="A82" s="113"/>
      <c r="D82" s="367" t="s">
        <v>1152</v>
      </c>
      <c r="E82" s="367"/>
      <c r="F82" s="7"/>
      <c r="G82" s="112"/>
      <c r="I82" t="s">
        <v>1153</v>
      </c>
    </row>
    <row r="83" spans="1:11" ht="13" thickBot="1">
      <c r="A83" s="113"/>
      <c r="B83" s="132" t="s">
        <v>94</v>
      </c>
      <c r="C83" s="132"/>
      <c r="D83" s="150" t="s">
        <v>80</v>
      </c>
      <c r="E83" s="150"/>
      <c r="F83" s="150" t="s">
        <v>48</v>
      </c>
      <c r="G83" s="151" t="s">
        <v>150</v>
      </c>
      <c r="I83" s="438" t="s">
        <v>1154</v>
      </c>
      <c r="J83">
        <v>118</v>
      </c>
      <c r="K83">
        <f>J83*1.04</f>
        <v>122.72</v>
      </c>
    </row>
    <row r="84" spans="1:11" ht="13.5" thickTop="1" thickBot="1">
      <c r="A84" s="135" t="s">
        <v>1147</v>
      </c>
      <c r="B84" s="134"/>
      <c r="C84" s="134"/>
      <c r="D84" s="134">
        <f>'T-1'!R56</f>
        <v>1850.0000020000002</v>
      </c>
      <c r="E84" s="134"/>
      <c r="F84" s="134">
        <f>'T-1'!R38</f>
        <v>3510</v>
      </c>
      <c r="G84" s="136"/>
      <c r="I84" s="438" t="s">
        <v>1155</v>
      </c>
      <c r="J84">
        <v>134</v>
      </c>
      <c r="K84" s="7">
        <f>J84*1.04</f>
        <v>139.36000000000001</v>
      </c>
    </row>
    <row r="85" spans="1:11">
      <c r="A85" s="113"/>
      <c r="D85" s="7"/>
      <c r="E85" s="7"/>
      <c r="F85" s="7"/>
      <c r="G85" s="112"/>
      <c r="I85" t="s">
        <v>1156</v>
      </c>
      <c r="J85">
        <v>119</v>
      </c>
      <c r="K85">
        <f>J85*1.04</f>
        <v>123.76</v>
      </c>
    </row>
    <row r="86" spans="1:11" ht="13">
      <c r="A86" s="135" t="s">
        <v>1157</v>
      </c>
      <c r="B86" s="7">
        <f>G66*2%</f>
        <v>303.53264999999999</v>
      </c>
      <c r="D86" s="7">
        <f>(G86-B86)/SUM(D84:F84)*D84</f>
        <v>5133.4393175334553</v>
      </c>
      <c r="E86" s="7"/>
      <c r="F86" s="7">
        <f>(G86-B86)/SUM(D84:F84)*F84</f>
        <v>9739.6605324665434</v>
      </c>
      <c r="G86" s="112">
        <f>G66</f>
        <v>15176.6325</v>
      </c>
      <c r="I86" s="202"/>
      <c r="J86" s="7">
        <f>SUM(J83:J85)</f>
        <v>371</v>
      </c>
      <c r="K86" s="7">
        <f>SUM(K83:K85)</f>
        <v>385.84000000000003</v>
      </c>
    </row>
    <row r="87" spans="1:11">
      <c r="A87" s="113"/>
      <c r="D87" s="7"/>
      <c r="E87" s="7"/>
      <c r="F87" s="7"/>
      <c r="G87" s="112"/>
    </row>
    <row r="88" spans="1:11" ht="13" thickBot="1">
      <c r="A88" s="135" t="s">
        <v>391</v>
      </c>
      <c r="B88" s="152">
        <f>B86/G86</f>
        <v>0.02</v>
      </c>
      <c r="C88" s="152"/>
      <c r="D88" s="152">
        <f>D86/G86</f>
        <v>0.33824626889617676</v>
      </c>
      <c r="E88" s="152"/>
      <c r="F88" s="152">
        <f>F86/G86</f>
        <v>0.64175373110382317</v>
      </c>
      <c r="G88" s="153">
        <f>SUM(B88:F88)</f>
        <v>1</v>
      </c>
      <c r="I88" t="s">
        <v>1158</v>
      </c>
      <c r="K88" s="7"/>
    </row>
    <row r="89" spans="1:11" ht="13.5" thickTop="1" thickBot="1">
      <c r="A89" t="s">
        <v>1159</v>
      </c>
      <c r="B89" s="116"/>
      <c r="C89" s="116"/>
      <c r="D89" s="116"/>
      <c r="E89" s="116"/>
      <c r="F89" s="116"/>
      <c r="G89" s="117"/>
      <c r="I89" t="s">
        <v>1160</v>
      </c>
      <c r="J89">
        <v>10</v>
      </c>
      <c r="K89" s="7">
        <v>13</v>
      </c>
    </row>
    <row r="90" spans="1:11">
      <c r="A90" t="s">
        <v>1161</v>
      </c>
      <c r="I90" s="612" t="s">
        <v>1162</v>
      </c>
      <c r="J90">
        <v>32.450000000000003</v>
      </c>
      <c r="K90">
        <v>36</v>
      </c>
    </row>
    <row r="91" spans="1:11">
      <c r="I91" t="s">
        <v>1163</v>
      </c>
      <c r="J91" s="7">
        <f>88/4</f>
        <v>22</v>
      </c>
      <c r="K91" s="7">
        <v>25</v>
      </c>
    </row>
    <row r="92" spans="1:11">
      <c r="I92" s="612" t="s">
        <v>1164</v>
      </c>
      <c r="J92" s="7">
        <v>30</v>
      </c>
      <c r="K92" s="7">
        <v>30</v>
      </c>
    </row>
    <row r="93" spans="1:11" ht="12.75" customHeight="1">
      <c r="I93" s="612"/>
      <c r="J93" s="7">
        <f>SUM(J89:J92)</f>
        <v>94.45</v>
      </c>
      <c r="K93" s="7">
        <f>SUM(K89:K92)</f>
        <v>104</v>
      </c>
    </row>
    <row r="95" spans="1:11" ht="13">
      <c r="I95" s="202"/>
      <c r="K95" s="7"/>
    </row>
    <row r="96" spans="1:11">
      <c r="J96" s="7"/>
      <c r="K96" s="7"/>
    </row>
    <row r="97" spans="9:11">
      <c r="J97" s="7"/>
      <c r="K97" s="7"/>
    </row>
    <row r="98" spans="9:11" ht="13">
      <c r="I98" s="2"/>
      <c r="J98" s="7"/>
      <c r="K98" s="7"/>
    </row>
    <row r="99" spans="9:11">
      <c r="I99" s="612"/>
      <c r="J99" s="7"/>
      <c r="K99" s="7"/>
    </row>
    <row r="100" spans="9:11">
      <c r="I100" s="612"/>
      <c r="K100" s="7"/>
    </row>
    <row r="101" spans="9:11" ht="13">
      <c r="I101" s="2"/>
    </row>
    <row r="102" spans="9:11">
      <c r="I102" s="612"/>
      <c r="J102" s="7"/>
      <c r="K102" s="7"/>
    </row>
    <row r="103" spans="9:11">
      <c r="I103" s="612"/>
      <c r="J103" s="7"/>
      <c r="K103" s="7"/>
    </row>
    <row r="104" spans="9:11">
      <c r="J104" s="7"/>
      <c r="K104" s="7"/>
    </row>
    <row r="106" spans="9:11" ht="13">
      <c r="I106" s="2"/>
      <c r="K106" s="7"/>
    </row>
    <row r="109" spans="9:11" ht="13">
      <c r="I109" s="202"/>
      <c r="K109" s="9"/>
    </row>
    <row r="110" spans="9:11" ht="13">
      <c r="J110" s="12"/>
      <c r="K110" s="12"/>
    </row>
    <row r="111" spans="9:11" ht="13">
      <c r="I111" s="202"/>
    </row>
    <row r="112" spans="9:11" ht="13">
      <c r="I112" s="2"/>
      <c r="J112" s="7"/>
      <c r="K112" s="7"/>
    </row>
    <row r="113" spans="9:11">
      <c r="J113" s="7"/>
      <c r="K113" s="7"/>
    </row>
    <row r="114" spans="9:11" ht="13">
      <c r="I114" s="202"/>
    </row>
    <row r="115" spans="9:11" ht="13">
      <c r="I115" s="2"/>
    </row>
    <row r="124" spans="9:11">
      <c r="J124" s="7"/>
      <c r="K124" s="7"/>
    </row>
    <row r="125" spans="9:11">
      <c r="J125" s="7"/>
      <c r="K125" s="7"/>
    </row>
    <row r="126" spans="9:11" ht="13">
      <c r="J126" s="12"/>
      <c r="K126" s="12"/>
    </row>
    <row r="129" spans="9:11" ht="13">
      <c r="I129" s="1349"/>
      <c r="J129" s="1349"/>
      <c r="K129" s="202"/>
    </row>
    <row r="130" spans="9:11">
      <c r="I130" s="1349"/>
      <c r="J130" s="1349"/>
    </row>
    <row r="139" spans="9:11">
      <c r="I139" s="612"/>
      <c r="K139" s="7"/>
    </row>
    <row r="140" spans="9:11">
      <c r="I140" s="612"/>
      <c r="K140" s="7"/>
    </row>
    <row r="141" spans="9:11" ht="13">
      <c r="K141" s="147"/>
    </row>
    <row r="161" spans="9:11" ht="13">
      <c r="I161" s="202"/>
    </row>
    <row r="163" spans="9:11">
      <c r="I163" s="79"/>
    </row>
    <row r="166" spans="9:11" ht="13">
      <c r="K166" s="12"/>
    </row>
  </sheetData>
  <mergeCells count="8">
    <mergeCell ref="I129:I130"/>
    <mergeCell ref="J129:J130"/>
    <mergeCell ref="J66:J67"/>
    <mergeCell ref="K75:K77"/>
    <mergeCell ref="B73:G73"/>
    <mergeCell ref="J75:J77"/>
    <mergeCell ref="B68:G68"/>
    <mergeCell ref="B69:G71"/>
  </mergeCells>
  <phoneticPr fontId="0" type="noConversion"/>
  <printOptions horizontalCentered="1" gridLines="1"/>
  <pageMargins left="0.23622047244094491" right="0" top="0.98425196850393704" bottom="0.51181102362204722" header="0" footer="0.59055118110236227"/>
  <pageSetup paperSize="9" orientation="portrait" r:id="rId1"/>
  <headerFooter alignWithMargins="0">
    <oddFooter>&amp;R&amp;"Arial,Bold"&amp;12OERC FORM-&amp;A</oddFooter>
  </headerFooter>
  <rowBreaks count="1" manualBreakCount="1">
    <brk id="48"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9"/>
  <dimension ref="A1:M51"/>
  <sheetViews>
    <sheetView view="pageBreakPreview" zoomScale="85" zoomScaleNormal="75" workbookViewId="0">
      <pane xSplit="1" ySplit="6" topLeftCell="B7" activePane="bottomRight" state="frozen"/>
      <selection pane="topRight"/>
      <selection pane="bottomLeft"/>
      <selection pane="bottomRight" activeCell="J7" sqref="J7"/>
    </sheetView>
  </sheetViews>
  <sheetFormatPr defaultRowHeight="12.5"/>
  <cols>
    <col min="1" max="1" width="23.26953125" customWidth="1"/>
    <col min="2" max="3" width="12.81640625" bestFit="1" customWidth="1"/>
    <col min="4" max="4" width="14.1796875" bestFit="1" customWidth="1"/>
    <col min="5" max="5" width="10.54296875" customWidth="1"/>
    <col min="6" max="6" width="10.7265625" customWidth="1"/>
    <col min="7" max="7" width="12" hidden="1" customWidth="1"/>
    <col min="8" max="8" width="11" hidden="1" customWidth="1"/>
    <col min="9" max="9" width="9.81640625" customWidth="1"/>
    <col min="10" max="10" width="10.26953125" customWidth="1"/>
    <col min="12" max="12" width="12.453125" customWidth="1"/>
  </cols>
  <sheetData>
    <row r="1" spans="1:13" ht="13">
      <c r="A1" s="20" t="s">
        <v>109</v>
      </c>
      <c r="J1" s="3" t="s">
        <v>0</v>
      </c>
      <c r="K1" s="2" t="s">
        <v>1165</v>
      </c>
      <c r="L1" s="2"/>
    </row>
    <row r="2" spans="1:13" ht="13">
      <c r="K2" s="2"/>
      <c r="L2" s="2"/>
    </row>
    <row r="3" spans="1:13" ht="15.5">
      <c r="A3" s="1053" t="s">
        <v>1166</v>
      </c>
      <c r="B3" s="1053"/>
      <c r="C3" s="1053"/>
      <c r="D3" s="1053"/>
      <c r="E3" s="1053"/>
      <c r="F3" s="1053"/>
      <c r="G3" s="1053"/>
      <c r="H3" s="1053"/>
      <c r="I3" s="1053"/>
      <c r="J3" s="1053"/>
      <c r="K3" s="1053"/>
      <c r="L3" s="1053"/>
    </row>
    <row r="4" spans="1:13" ht="13">
      <c r="B4" s="1054"/>
      <c r="C4" s="1054"/>
      <c r="D4" s="1054"/>
      <c r="E4" s="1054"/>
      <c r="F4" s="1054"/>
      <c r="K4" s="2"/>
      <c r="L4" s="2" t="s">
        <v>558</v>
      </c>
    </row>
    <row r="5" spans="1:13" ht="32.25" customHeight="1">
      <c r="A5" s="45" t="s">
        <v>1167</v>
      </c>
      <c r="B5" s="1357" t="s">
        <v>1168</v>
      </c>
      <c r="C5" s="1357" t="s">
        <v>1169</v>
      </c>
      <c r="D5" s="1357" t="s">
        <v>1170</v>
      </c>
      <c r="E5" s="1357" t="s">
        <v>1171</v>
      </c>
      <c r="F5" s="1357" t="s">
        <v>1172</v>
      </c>
      <c r="G5" s="45" t="s">
        <v>1173</v>
      </c>
      <c r="H5" s="1355" t="s">
        <v>1174</v>
      </c>
      <c r="I5" s="1355" t="s">
        <v>1175</v>
      </c>
      <c r="J5" s="1355" t="s">
        <v>1176</v>
      </c>
      <c r="K5" s="1355" t="s">
        <v>1177</v>
      </c>
      <c r="L5" s="1355" t="s">
        <v>1178</v>
      </c>
      <c r="M5" s="79"/>
    </row>
    <row r="6" spans="1:13" ht="13.5" customHeight="1">
      <c r="A6" s="45"/>
      <c r="B6" s="1358"/>
      <c r="C6" s="1358"/>
      <c r="D6" s="1358"/>
      <c r="E6" s="1358"/>
      <c r="F6" s="1358"/>
      <c r="G6" s="45"/>
      <c r="H6" s="1356"/>
      <c r="I6" s="1356"/>
      <c r="J6" s="1356"/>
      <c r="K6" s="1356"/>
      <c r="L6" s="1356"/>
      <c r="M6" s="79"/>
    </row>
    <row r="7" spans="1:13">
      <c r="A7" s="81" t="s">
        <v>1179</v>
      </c>
      <c r="B7" s="1055">
        <v>868.06</v>
      </c>
      <c r="C7" s="1055">
        <v>404.24</v>
      </c>
      <c r="D7" s="1055">
        <v>0</v>
      </c>
      <c r="E7" s="1055">
        <v>6723.22</v>
      </c>
      <c r="F7" s="803">
        <f t="shared" ref="F7:F28" si="0">SUM(B7:E7)</f>
        <v>7995.52</v>
      </c>
      <c r="G7" s="803">
        <f>'T-6'!I12</f>
        <v>1823.6599999999999</v>
      </c>
      <c r="H7" s="798">
        <f t="shared" ref="H7:H28" si="1">F7/G7*365</f>
        <v>1600.2789993748838</v>
      </c>
      <c r="I7" s="414">
        <v>0</v>
      </c>
      <c r="J7" s="414">
        <v>1838.75</v>
      </c>
      <c r="K7" s="414"/>
      <c r="L7" s="414"/>
    </row>
    <row r="8" spans="1:13">
      <c r="A8" s="81" t="s">
        <v>177</v>
      </c>
      <c r="B8" s="1055">
        <v>33906.46</v>
      </c>
      <c r="C8" s="1055">
        <v>4696.6899999999996</v>
      </c>
      <c r="D8" s="1055">
        <v>2723.39</v>
      </c>
      <c r="E8" s="1055">
        <v>221303.62</v>
      </c>
      <c r="F8" s="803">
        <f t="shared" si="0"/>
        <v>262630.15999999997</v>
      </c>
      <c r="G8" s="803">
        <f>'T-6'!I18</f>
        <v>70806.600000000006</v>
      </c>
      <c r="H8" s="798">
        <f t="shared" si="1"/>
        <v>1353.8287165320744</v>
      </c>
      <c r="I8" s="414">
        <v>377.5</v>
      </c>
      <c r="J8" s="414">
        <v>44997.75</v>
      </c>
      <c r="K8" s="414"/>
      <c r="L8" s="414"/>
    </row>
    <row r="9" spans="1:13">
      <c r="A9" s="81" t="s">
        <v>1180</v>
      </c>
      <c r="B9" s="1055">
        <v>3761.01</v>
      </c>
      <c r="C9" s="1055">
        <v>0</v>
      </c>
      <c r="D9" s="1055">
        <v>3193.46</v>
      </c>
      <c r="E9" s="1055">
        <v>16405.27</v>
      </c>
      <c r="F9" s="803">
        <f t="shared" si="0"/>
        <v>23359.74</v>
      </c>
      <c r="G9" s="803">
        <f>'T-6'!I25</f>
        <v>21370.559999999998</v>
      </c>
      <c r="H9" s="798">
        <f t="shared" si="1"/>
        <v>398.97434133686721</v>
      </c>
      <c r="I9" s="414">
        <v>15.81</v>
      </c>
      <c r="J9" s="414">
        <v>13740.72</v>
      </c>
      <c r="K9" s="414"/>
      <c r="L9" s="414"/>
    </row>
    <row r="10" spans="1:13">
      <c r="A10" s="699" t="s">
        <v>66</v>
      </c>
      <c r="B10" s="1055">
        <v>3404.7</v>
      </c>
      <c r="C10" s="1055">
        <v>1270.3499999999999</v>
      </c>
      <c r="D10" s="1055">
        <v>4215.76</v>
      </c>
      <c r="E10" s="1055">
        <v>14731.99</v>
      </c>
      <c r="F10" s="803">
        <f t="shared" si="0"/>
        <v>23622.799999999999</v>
      </c>
      <c r="G10" s="803">
        <f>'T-6'!I26</f>
        <v>6148.75</v>
      </c>
      <c r="H10" s="798">
        <f t="shared" si="1"/>
        <v>1402.2885952429356</v>
      </c>
      <c r="I10" s="414">
        <v>0</v>
      </c>
      <c r="J10" s="414">
        <v>5236.0600000000004</v>
      </c>
      <c r="K10" s="414"/>
      <c r="L10" s="414"/>
    </row>
    <row r="11" spans="1:13">
      <c r="A11" s="699" t="s">
        <v>67</v>
      </c>
      <c r="B11" s="1055">
        <v>13.96</v>
      </c>
      <c r="C11" s="1055">
        <v>0</v>
      </c>
      <c r="D11" s="1055">
        <v>0</v>
      </c>
      <c r="E11" s="1055">
        <v>27.93</v>
      </c>
      <c r="F11" s="803">
        <f t="shared" si="0"/>
        <v>41.89</v>
      </c>
      <c r="G11" s="803">
        <f>'T-6'!I27+'T-6'!I41</f>
        <v>264.58</v>
      </c>
      <c r="H11" s="798">
        <f t="shared" si="1"/>
        <v>57.789137500944896</v>
      </c>
      <c r="I11" s="414">
        <v>0</v>
      </c>
      <c r="J11" s="414">
        <v>3.27</v>
      </c>
      <c r="K11" s="414"/>
      <c r="L11" s="414"/>
    </row>
    <row r="12" spans="1:13">
      <c r="A12" s="699" t="s">
        <v>68</v>
      </c>
      <c r="B12" s="1055">
        <v>17.600000000000001</v>
      </c>
      <c r="C12" s="1055">
        <v>0</v>
      </c>
      <c r="D12" s="1055">
        <v>0</v>
      </c>
      <c r="E12" s="1055">
        <v>22.61</v>
      </c>
      <c r="F12" s="803">
        <f t="shared" si="0"/>
        <v>40.21</v>
      </c>
      <c r="G12" s="803">
        <f>'T-6'!I28+'T-6'!I42</f>
        <v>146.88</v>
      </c>
      <c r="H12" s="798">
        <f t="shared" si="1"/>
        <v>99.922726034858385</v>
      </c>
      <c r="I12" s="414">
        <v>0</v>
      </c>
      <c r="J12" s="414">
        <v>2.34</v>
      </c>
      <c r="K12" s="414"/>
      <c r="L12" s="414"/>
    </row>
    <row r="13" spans="1:13">
      <c r="A13" s="81" t="s">
        <v>1181</v>
      </c>
      <c r="B13" s="1055">
        <v>602.98</v>
      </c>
      <c r="C13" s="1055">
        <v>21.65</v>
      </c>
      <c r="D13" s="1055">
        <v>991.06</v>
      </c>
      <c r="E13" s="1055">
        <v>2073.2199999999998</v>
      </c>
      <c r="F13" s="803">
        <f t="shared" si="0"/>
        <v>3688.91</v>
      </c>
      <c r="G13" s="803">
        <f>'T-6'!I29</f>
        <v>2178.5700000000002</v>
      </c>
      <c r="H13" s="798">
        <f t="shared" si="1"/>
        <v>618.04401511082949</v>
      </c>
      <c r="I13" s="414">
        <v>0</v>
      </c>
      <c r="J13" s="414">
        <v>323.81</v>
      </c>
      <c r="K13" s="414"/>
      <c r="L13" s="414"/>
    </row>
    <row r="14" spans="1:13">
      <c r="A14" s="81" t="s">
        <v>185</v>
      </c>
      <c r="B14" s="1055">
        <v>118.7</v>
      </c>
      <c r="C14" s="1055">
        <v>0</v>
      </c>
      <c r="D14" s="1055">
        <v>0</v>
      </c>
      <c r="E14" s="1055">
        <v>260.68</v>
      </c>
      <c r="F14" s="803">
        <f t="shared" si="0"/>
        <v>379.38</v>
      </c>
      <c r="G14" s="803">
        <f>'T-6'!I30</f>
        <v>1211.43</v>
      </c>
      <c r="H14" s="798">
        <f t="shared" si="1"/>
        <v>114.30598548822465</v>
      </c>
      <c r="I14" s="414">
        <v>0</v>
      </c>
      <c r="J14" s="414">
        <v>1235.76</v>
      </c>
      <c r="K14" s="414"/>
      <c r="L14" s="414"/>
    </row>
    <row r="15" spans="1:13">
      <c r="A15" s="81" t="s">
        <v>186</v>
      </c>
      <c r="B15" s="1055">
        <v>251.05</v>
      </c>
      <c r="C15" s="1055">
        <v>0</v>
      </c>
      <c r="D15" s="1055">
        <v>0</v>
      </c>
      <c r="E15" s="1055">
        <v>427.44</v>
      </c>
      <c r="F15" s="803">
        <f t="shared" si="0"/>
        <v>678.49</v>
      </c>
      <c r="G15" s="803">
        <f>'T-6'!I31</f>
        <v>4423.1099999999997</v>
      </c>
      <c r="H15" s="798">
        <f t="shared" si="1"/>
        <v>55.989756076606731</v>
      </c>
      <c r="I15" s="414">
        <v>0</v>
      </c>
      <c r="J15" s="414">
        <v>603.72</v>
      </c>
      <c r="K15" s="414"/>
      <c r="L15" s="414"/>
    </row>
    <row r="16" spans="1:13">
      <c r="A16" s="81" t="s">
        <v>81</v>
      </c>
      <c r="B16" s="1055">
        <v>848.32</v>
      </c>
      <c r="C16" s="1055">
        <v>0</v>
      </c>
      <c r="D16" s="1055">
        <v>691.54</v>
      </c>
      <c r="E16" s="1055">
        <v>2926.22</v>
      </c>
      <c r="F16" s="803">
        <f t="shared" si="0"/>
        <v>4466.08</v>
      </c>
      <c r="G16" s="803">
        <f>'T-6'!I32</f>
        <v>2126.6</v>
      </c>
      <c r="H16" s="798">
        <f t="shared" si="1"/>
        <v>766.53775980438252</v>
      </c>
      <c r="I16" s="414">
        <v>1.72</v>
      </c>
      <c r="J16" s="414">
        <v>1141.6600000000001</v>
      </c>
      <c r="K16" s="414"/>
      <c r="L16" s="414"/>
    </row>
    <row r="17" spans="1:12">
      <c r="A17" s="81" t="s">
        <v>1182</v>
      </c>
      <c r="B17" s="1055">
        <v>1899.59</v>
      </c>
      <c r="C17" s="1055">
        <v>0</v>
      </c>
      <c r="D17" s="1055">
        <v>1133.32</v>
      </c>
      <c r="E17" s="1055">
        <v>2548.38</v>
      </c>
      <c r="F17" s="803">
        <f t="shared" si="0"/>
        <v>5581.29</v>
      </c>
      <c r="G17" s="803">
        <f>'T-6'!I33+'T-6'!I34</f>
        <v>3078.38</v>
      </c>
      <c r="H17" s="798">
        <f t="shared" si="1"/>
        <v>661.76717949051124</v>
      </c>
      <c r="I17" s="414">
        <v>0</v>
      </c>
      <c r="J17" s="414">
        <v>295.86</v>
      </c>
      <c r="K17" s="414"/>
      <c r="L17" s="414"/>
    </row>
    <row r="18" spans="1:12">
      <c r="A18" s="81" t="s">
        <v>1183</v>
      </c>
      <c r="B18" s="1055">
        <v>0.78</v>
      </c>
      <c r="C18" s="1055">
        <v>0.08</v>
      </c>
      <c r="D18" s="1055">
        <v>0</v>
      </c>
      <c r="E18" s="1055">
        <v>1.69</v>
      </c>
      <c r="F18" s="803">
        <f t="shared" si="0"/>
        <v>2.5499999999999998</v>
      </c>
      <c r="G18" s="803">
        <f>'T-6'!I39</f>
        <v>582.83000000000004</v>
      </c>
      <c r="H18" s="798">
        <f t="shared" si="1"/>
        <v>1.5969493677401643</v>
      </c>
      <c r="I18" s="49">
        <v>0</v>
      </c>
      <c r="J18" s="49">
        <v>78.13</v>
      </c>
      <c r="K18" s="414"/>
      <c r="L18" s="414"/>
    </row>
    <row r="19" spans="1:12">
      <c r="A19" s="756" t="s">
        <v>1184</v>
      </c>
      <c r="B19" s="803">
        <v>3.85</v>
      </c>
      <c r="C19" s="803">
        <v>4.0199999999999996</v>
      </c>
      <c r="D19" s="803">
        <v>0.94</v>
      </c>
      <c r="E19" s="803">
        <v>0</v>
      </c>
      <c r="F19" s="803">
        <f t="shared" si="0"/>
        <v>8.8099999999999987</v>
      </c>
      <c r="G19" s="803">
        <f>'T-6'!I40</f>
        <v>647.76</v>
      </c>
      <c r="H19" s="798"/>
      <c r="I19" s="49">
        <v>0</v>
      </c>
      <c r="J19" s="49">
        <f>5.42+21.47</f>
        <v>26.89</v>
      </c>
      <c r="K19" s="414"/>
      <c r="L19" s="414"/>
    </row>
    <row r="20" spans="1:12">
      <c r="A20" s="81" t="s">
        <v>81</v>
      </c>
      <c r="B20" s="803">
        <v>39.71</v>
      </c>
      <c r="C20" s="1055">
        <v>21.96</v>
      </c>
      <c r="D20" s="1055">
        <v>2.94</v>
      </c>
      <c r="E20" s="803">
        <v>185.54</v>
      </c>
      <c r="F20" s="803">
        <f t="shared" si="0"/>
        <v>250.14999999999998</v>
      </c>
      <c r="G20" s="803">
        <f>'T-6'!I43</f>
        <v>1394.625632</v>
      </c>
      <c r="H20" s="798">
        <f t="shared" si="1"/>
        <v>65.469003225662775</v>
      </c>
      <c r="I20" s="49">
        <v>13.62</v>
      </c>
      <c r="J20" s="49">
        <v>3.61</v>
      </c>
      <c r="K20" s="414"/>
      <c r="L20" s="414"/>
    </row>
    <row r="21" spans="1:12">
      <c r="A21" s="756" t="s">
        <v>93</v>
      </c>
      <c r="B21" s="803">
        <v>19.739999999999998</v>
      </c>
      <c r="C21" s="803">
        <v>272.35000000000002</v>
      </c>
      <c r="D21" s="803">
        <v>8.18</v>
      </c>
      <c r="E21" s="803">
        <v>43.97</v>
      </c>
      <c r="F21" s="803">
        <f t="shared" si="0"/>
        <v>344.24</v>
      </c>
      <c r="G21" s="803">
        <f>'T-6'!I35+'T-6'!I45+'T-6'!I56</f>
        <v>7438.31</v>
      </c>
      <c r="H21" s="798">
        <f t="shared" si="1"/>
        <v>16.891955296297141</v>
      </c>
      <c r="I21" s="49">
        <v>6.1862799999999996E-2</v>
      </c>
      <c r="J21" s="49">
        <v>0</v>
      </c>
      <c r="K21" s="414"/>
      <c r="L21" s="414"/>
    </row>
    <row r="22" spans="1:12">
      <c r="A22" s="756" t="s">
        <v>1185</v>
      </c>
      <c r="B22" s="803">
        <v>196.59</v>
      </c>
      <c r="C22" s="803">
        <v>76.13</v>
      </c>
      <c r="D22" s="803">
        <v>0</v>
      </c>
      <c r="E22" s="803">
        <v>242.77</v>
      </c>
      <c r="F22" s="803">
        <f t="shared" si="0"/>
        <v>515.49</v>
      </c>
      <c r="G22" s="803">
        <f>'T-6'!I47</f>
        <v>1644.43</v>
      </c>
      <c r="H22" s="798">
        <f t="shared" si="1"/>
        <v>114.41888678751907</v>
      </c>
      <c r="I22" s="49">
        <v>554.12</v>
      </c>
      <c r="J22" s="49">
        <v>2.57</v>
      </c>
      <c r="K22" s="414"/>
      <c r="L22" s="414"/>
    </row>
    <row r="23" spans="1:12">
      <c r="A23" s="756" t="s">
        <v>76</v>
      </c>
      <c r="B23" s="803">
        <v>492.28</v>
      </c>
      <c r="C23" s="803">
        <v>3.67</v>
      </c>
      <c r="D23" s="803">
        <v>52.93</v>
      </c>
      <c r="E23" s="803">
        <v>1270.42</v>
      </c>
      <c r="F23" s="803">
        <f t="shared" si="0"/>
        <v>1819.3000000000002</v>
      </c>
      <c r="G23" s="803">
        <f>'T-6'!I36+'T-6'!I46+'T-6'!I48+'T-6'!I53+'T-6'!I57</f>
        <v>70655.858832500002</v>
      </c>
      <c r="H23" s="798">
        <f t="shared" si="1"/>
        <v>9.3982935169497299</v>
      </c>
      <c r="I23" s="49">
        <v>6115.29</v>
      </c>
      <c r="J23" s="49">
        <v>3991.87</v>
      </c>
      <c r="K23" s="414"/>
      <c r="L23" s="414"/>
    </row>
    <row r="24" spans="1:12">
      <c r="A24" s="756" t="s">
        <v>1186</v>
      </c>
      <c r="B24" s="803">
        <v>0</v>
      </c>
      <c r="C24" s="803">
        <v>0</v>
      </c>
      <c r="D24" s="803">
        <v>0</v>
      </c>
      <c r="E24" s="803">
        <v>0</v>
      </c>
      <c r="F24" s="803">
        <f t="shared" si="0"/>
        <v>0</v>
      </c>
      <c r="G24" s="803">
        <f>'T-6'!I52+'T-6'!I62</f>
        <v>261.52</v>
      </c>
      <c r="H24" s="798">
        <f t="shared" si="1"/>
        <v>0</v>
      </c>
      <c r="I24" s="49">
        <v>0</v>
      </c>
      <c r="J24" s="49">
        <v>331.32</v>
      </c>
      <c r="K24" s="414"/>
      <c r="L24" s="414"/>
    </row>
    <row r="25" spans="1:12">
      <c r="A25" s="756" t="s">
        <v>88</v>
      </c>
      <c r="B25" s="803">
        <v>0</v>
      </c>
      <c r="C25" s="803">
        <v>0</v>
      </c>
      <c r="D25" s="803">
        <v>0</v>
      </c>
      <c r="E25" s="803">
        <v>0</v>
      </c>
      <c r="F25" s="803">
        <f t="shared" si="0"/>
        <v>0</v>
      </c>
      <c r="G25" s="803">
        <f>'T-6'!I58+'T-6'!I51</f>
        <v>30625.759999999998</v>
      </c>
      <c r="H25" s="798">
        <f t="shared" si="1"/>
        <v>0</v>
      </c>
      <c r="I25" s="49">
        <v>0</v>
      </c>
      <c r="J25" s="49">
        <v>0</v>
      </c>
      <c r="K25" s="414"/>
      <c r="L25" s="414"/>
    </row>
    <row r="26" spans="1:12">
      <c r="A26" s="756" t="s">
        <v>95</v>
      </c>
      <c r="B26" s="803">
        <v>0</v>
      </c>
      <c r="C26" s="803">
        <v>0</v>
      </c>
      <c r="D26" s="803">
        <v>0</v>
      </c>
      <c r="E26" s="803">
        <v>0</v>
      </c>
      <c r="F26" s="803">
        <f t="shared" si="0"/>
        <v>0</v>
      </c>
      <c r="G26" s="803">
        <f>'T-6'!I59+'T-6'!I63</f>
        <v>22299.738588350003</v>
      </c>
      <c r="H26" s="798">
        <f t="shared" si="1"/>
        <v>0</v>
      </c>
      <c r="I26" s="49">
        <v>1538.1509058000001</v>
      </c>
      <c r="J26" s="49">
        <v>0</v>
      </c>
      <c r="K26" s="414"/>
      <c r="L26" s="414"/>
    </row>
    <row r="27" spans="1:12">
      <c r="A27" s="756" t="s">
        <v>86</v>
      </c>
      <c r="B27" s="803">
        <v>0</v>
      </c>
      <c r="C27" s="803">
        <v>0</v>
      </c>
      <c r="D27" s="803">
        <v>0</v>
      </c>
      <c r="E27" s="803">
        <v>1872.14</v>
      </c>
      <c r="F27" s="803">
        <f t="shared" si="0"/>
        <v>1872.14</v>
      </c>
      <c r="G27" s="803">
        <f>'T-6'!I49+'T-6'!I60</f>
        <v>51683.770000000004</v>
      </c>
      <c r="H27" s="798">
        <f t="shared" si="1"/>
        <v>13.221386520371871</v>
      </c>
      <c r="I27" s="49">
        <v>27765.27</v>
      </c>
      <c r="J27" s="49">
        <v>2193.4699999999998</v>
      </c>
      <c r="K27" s="414"/>
      <c r="L27" s="414"/>
    </row>
    <row r="28" spans="1:12">
      <c r="A28" s="756" t="s">
        <v>96</v>
      </c>
      <c r="B28" s="803">
        <v>0</v>
      </c>
      <c r="C28" s="803">
        <v>0</v>
      </c>
      <c r="D28" s="803">
        <v>0</v>
      </c>
      <c r="E28" s="803">
        <v>0</v>
      </c>
      <c r="F28" s="803">
        <f t="shared" si="0"/>
        <v>0</v>
      </c>
      <c r="G28" s="803">
        <f>'T-6'!I50+'T-6'!I61</f>
        <v>7890.8169470000003</v>
      </c>
      <c r="H28" s="798">
        <f t="shared" si="1"/>
        <v>0</v>
      </c>
      <c r="I28" s="49">
        <v>17.52392</v>
      </c>
      <c r="J28" s="49">
        <v>0</v>
      </c>
      <c r="K28" s="414"/>
      <c r="L28" s="414"/>
    </row>
    <row r="29" spans="1:12" ht="13">
      <c r="A29" s="45" t="s">
        <v>235</v>
      </c>
      <c r="B29" s="1056">
        <f t="shared" ref="B29:G29" si="2">SUM(B7:B28)</f>
        <v>46445.379999999983</v>
      </c>
      <c r="C29" s="1056">
        <f t="shared" si="2"/>
        <v>6771.1399999999994</v>
      </c>
      <c r="D29" s="1056">
        <f t="shared" si="2"/>
        <v>13013.52</v>
      </c>
      <c r="E29" s="1056">
        <f t="shared" si="2"/>
        <v>271067.10999999993</v>
      </c>
      <c r="F29" s="1056">
        <f t="shared" si="2"/>
        <v>337297.14999999997</v>
      </c>
      <c r="G29" s="1056">
        <f t="shared" si="2"/>
        <v>308704.53999984998</v>
      </c>
      <c r="H29" s="798">
        <f>F29/G29*365</f>
        <v>398.80676762985024</v>
      </c>
      <c r="I29" s="1056">
        <f>SUM(I7:I28)</f>
        <v>36399.066688600004</v>
      </c>
      <c r="J29" s="1056">
        <f>SUM(J7:J28)</f>
        <v>76047.560000000012</v>
      </c>
      <c r="K29" s="1056">
        <f>SUM(K7:K28)</f>
        <v>0</v>
      </c>
      <c r="L29" s="1056">
        <f>SUM(L7:L28)</f>
        <v>0</v>
      </c>
    </row>
    <row r="30" spans="1:12">
      <c r="A30" s="34"/>
      <c r="B30" s="142"/>
      <c r="C30" s="142"/>
      <c r="D30" s="142"/>
      <c r="E30" s="142"/>
      <c r="F30" s="1057"/>
      <c r="G30" s="1057"/>
      <c r="H30" s="34"/>
      <c r="I30" s="49"/>
      <c r="J30" s="49"/>
      <c r="K30" s="49"/>
      <c r="L30" s="201"/>
    </row>
    <row r="31" spans="1:12">
      <c r="A31" s="34" t="s">
        <v>1187</v>
      </c>
      <c r="B31" s="142"/>
      <c r="C31" s="142"/>
      <c r="D31" s="142"/>
      <c r="E31" s="142"/>
      <c r="F31" s="142"/>
      <c r="G31" s="142"/>
      <c r="H31" s="34"/>
      <c r="I31" s="49"/>
      <c r="J31" s="49"/>
      <c r="K31" s="49"/>
      <c r="L31" s="49"/>
    </row>
    <row r="32" spans="1:12" ht="13">
      <c r="A32" s="1058"/>
      <c r="B32" s="255"/>
      <c r="C32" s="255"/>
      <c r="D32" s="255"/>
      <c r="E32" s="255"/>
      <c r="F32" s="255"/>
      <c r="G32" s="255"/>
      <c r="I32" s="7"/>
      <c r="J32" s="7"/>
      <c r="K32" s="7"/>
      <c r="L32" s="7"/>
    </row>
    <row r="33" spans="1:12">
      <c r="A33" s="270"/>
      <c r="B33" s="255"/>
      <c r="C33" s="255"/>
      <c r="D33" s="255"/>
      <c r="E33" s="255"/>
      <c r="G33" s="7" t="e">
        <f>#REF!</f>
        <v>#REF!</v>
      </c>
      <c r="I33" s="7"/>
      <c r="J33" s="7"/>
      <c r="K33" s="7"/>
      <c r="L33" s="7"/>
    </row>
    <row r="34" spans="1:12">
      <c r="F34" s="7"/>
      <c r="G34" s="7">
        <f>109890.78+63482.91</f>
        <v>173373.69</v>
      </c>
      <c r="L34" s="7"/>
    </row>
    <row r="35" spans="1:12">
      <c r="B35" s="7"/>
      <c r="C35" s="7"/>
      <c r="D35" s="7"/>
      <c r="E35" s="7"/>
      <c r="F35" s="7"/>
      <c r="G35">
        <f>17579.48+19096.83+20257.92+21097.29+19565.24+18110.26</f>
        <v>115707.01999999999</v>
      </c>
    </row>
    <row r="36" spans="1:12" hidden="1">
      <c r="J36" s="7"/>
    </row>
    <row r="37" spans="1:12" hidden="1">
      <c r="F37" s="7"/>
      <c r="H37" t="s">
        <v>1188</v>
      </c>
      <c r="J37" s="7"/>
    </row>
    <row r="38" spans="1:12" hidden="1">
      <c r="H38" t="s">
        <v>1189</v>
      </c>
      <c r="J38" s="7">
        <f>'F-9'!C16</f>
        <v>37888.727740000002</v>
      </c>
    </row>
    <row r="39" spans="1:12" hidden="1">
      <c r="F39" s="7"/>
      <c r="H39" t="s">
        <v>1190</v>
      </c>
      <c r="J39" s="7" t="e">
        <f>#REF!</f>
        <v>#REF!</v>
      </c>
    </row>
    <row r="40" spans="1:12" hidden="1">
      <c r="H40" t="s">
        <v>390</v>
      </c>
      <c r="J40" s="7">
        <f>('F-22'!E8+'F-22'!E9)/2</f>
        <v>12950</v>
      </c>
    </row>
    <row r="41" spans="1:12" hidden="1">
      <c r="H41" t="s">
        <v>1191</v>
      </c>
      <c r="J41" s="7">
        <f>9535.79+9041.91+10034.69+11940.56+10750.15+13851.77</f>
        <v>65154.869999999995</v>
      </c>
    </row>
    <row r="42" spans="1:12" ht="13" hidden="1">
      <c r="H42" t="s">
        <v>1192</v>
      </c>
      <c r="J42" s="12" t="e">
        <f>J38+J39+J40-J41</f>
        <v>#REF!</v>
      </c>
    </row>
    <row r="43" spans="1:12" hidden="1">
      <c r="F43" s="7"/>
      <c r="J43" s="7"/>
    </row>
    <row r="44" spans="1:12" hidden="1">
      <c r="H44" t="s">
        <v>1193</v>
      </c>
      <c r="J44">
        <f>(5869.02+2203.87+2308.24+3871.28+780+826)</f>
        <v>15858.410000000002</v>
      </c>
    </row>
    <row r="45" spans="1:12" hidden="1">
      <c r="H45" t="s">
        <v>1194</v>
      </c>
      <c r="J45" s="260" t="e">
        <f>J44+J42</f>
        <v>#REF!</v>
      </c>
    </row>
    <row r="46" spans="1:12" hidden="1">
      <c r="J46" s="7" t="e">
        <f>J45-F29</f>
        <v>#REF!</v>
      </c>
    </row>
    <row r="47" spans="1:12" hidden="1"/>
    <row r="48" spans="1:12">
      <c r="G48" s="7" t="e">
        <f>G34+G33-G35</f>
        <v>#REF!</v>
      </c>
    </row>
    <row r="49" spans="7:10">
      <c r="G49" s="7"/>
      <c r="J49" s="7"/>
    </row>
    <row r="51" spans="7:10">
      <c r="G51" s="7"/>
    </row>
  </sheetData>
  <mergeCells count="10">
    <mergeCell ref="B5:B6"/>
    <mergeCell ref="F5:F6"/>
    <mergeCell ref="D5:D6"/>
    <mergeCell ref="C5:C6"/>
    <mergeCell ref="E5:E6"/>
    <mergeCell ref="L5:L6"/>
    <mergeCell ref="H5:H6"/>
    <mergeCell ref="I5:I6"/>
    <mergeCell ref="J5:J6"/>
    <mergeCell ref="K5:K6"/>
  </mergeCells>
  <phoneticPr fontId="0" type="noConversion"/>
  <printOptions horizontalCentered="1" gridLines="1"/>
  <pageMargins left="0.51181102362204722" right="0.23622047244094491" top="0.98425196850393704" bottom="0.74803149606299213" header="0.51181102362204722" footer="0.51181102362204722"/>
  <pageSetup paperSize="9" orientation="landscape" r:id="rId1"/>
  <headerFooter alignWithMargins="0">
    <oddFooter xml:space="preserve">&amp;R&amp;"Arial,Bold"&amp;12OERC FORM-&amp;A&amp;"Arial,Regular"&amp;10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0"/>
  <dimension ref="A1:E30"/>
  <sheetViews>
    <sheetView view="pageBreakPreview" workbookViewId="0">
      <selection activeCell="D28" sqref="D28"/>
    </sheetView>
  </sheetViews>
  <sheetFormatPr defaultRowHeight="12.5"/>
  <cols>
    <col min="1" max="1" width="19.81640625" customWidth="1"/>
    <col min="2" max="2" width="18" customWidth="1"/>
    <col min="3" max="3" width="17.26953125" customWidth="1"/>
    <col min="4" max="4" width="12.26953125" customWidth="1"/>
    <col min="5" max="5" width="16.453125" customWidth="1"/>
  </cols>
  <sheetData>
    <row r="1" spans="1:5" ht="13">
      <c r="A1" s="20" t="s">
        <v>109</v>
      </c>
      <c r="D1" s="3" t="s">
        <v>0</v>
      </c>
      <c r="E1" s="2" t="s">
        <v>1195</v>
      </c>
    </row>
    <row r="3" spans="1:5" ht="13">
      <c r="A3" s="80" t="s">
        <v>1196</v>
      </c>
      <c r="B3" s="80"/>
      <c r="C3" s="80"/>
      <c r="D3" s="80"/>
      <c r="E3" s="80"/>
    </row>
    <row r="4" spans="1:5" ht="13">
      <c r="A4" s="20"/>
      <c r="E4" s="2" t="s">
        <v>558</v>
      </c>
    </row>
    <row r="5" spans="1:5" ht="13">
      <c r="A5" s="2" t="s">
        <v>1197</v>
      </c>
    </row>
    <row r="6" spans="1:5" ht="13">
      <c r="A6" s="39" t="s">
        <v>861</v>
      </c>
      <c r="B6" s="46" t="s">
        <v>30</v>
      </c>
      <c r="C6" s="46"/>
      <c r="D6" s="39" t="s">
        <v>1198</v>
      </c>
      <c r="E6" s="39" t="s">
        <v>1199</v>
      </c>
    </row>
    <row r="7" spans="1:5" ht="27" customHeight="1">
      <c r="A7" s="39"/>
      <c r="B7" s="45" t="s">
        <v>1200</v>
      </c>
      <c r="C7" s="45" t="s">
        <v>1201</v>
      </c>
      <c r="D7" s="39" t="s">
        <v>1202</v>
      </c>
      <c r="E7" s="39" t="s">
        <v>1203</v>
      </c>
    </row>
    <row r="8" spans="1:5">
      <c r="A8" s="34"/>
      <c r="B8" s="34"/>
      <c r="C8" s="34"/>
      <c r="D8" s="34"/>
      <c r="E8" s="34"/>
    </row>
    <row r="9" spans="1:5" ht="26">
      <c r="A9" s="45" t="s">
        <v>1204</v>
      </c>
      <c r="B9" s="34"/>
      <c r="C9" s="34"/>
      <c r="D9" s="34"/>
      <c r="E9" s="34"/>
    </row>
    <row r="10" spans="1:5">
      <c r="A10" s="81" t="s">
        <v>1205</v>
      </c>
      <c r="B10" s="34"/>
      <c r="C10" s="34"/>
      <c r="D10" s="34"/>
      <c r="E10" s="34"/>
    </row>
    <row r="11" spans="1:5">
      <c r="A11" s="81" t="s">
        <v>1206</v>
      </c>
      <c r="B11" s="34"/>
      <c r="C11" s="34"/>
      <c r="D11" s="34"/>
      <c r="E11" s="34"/>
    </row>
    <row r="12" spans="1:5">
      <c r="A12" s="81" t="s">
        <v>1207</v>
      </c>
      <c r="B12" s="34"/>
      <c r="C12" s="34"/>
      <c r="D12" s="34"/>
      <c r="E12" s="34"/>
    </row>
    <row r="13" spans="1:5">
      <c r="A13" s="81" t="s">
        <v>1208</v>
      </c>
      <c r="B13" s="34"/>
      <c r="C13" s="34"/>
      <c r="D13" s="34"/>
      <c r="E13" s="34"/>
    </row>
    <row r="14" spans="1:5">
      <c r="A14" s="81"/>
      <c r="B14" s="34"/>
      <c r="C14" s="34"/>
      <c r="D14" s="34"/>
      <c r="E14" s="34"/>
    </row>
    <row r="15" spans="1:5">
      <c r="A15" s="81"/>
      <c r="B15" s="34"/>
      <c r="C15" s="34"/>
      <c r="D15" s="34"/>
      <c r="E15" s="34"/>
    </row>
    <row r="16" spans="1:5" ht="13">
      <c r="A16" s="45" t="s">
        <v>1209</v>
      </c>
      <c r="B16" s="34"/>
      <c r="C16" s="34"/>
      <c r="D16" s="34"/>
      <c r="E16" s="34"/>
    </row>
    <row r="17" spans="1:5">
      <c r="A17" s="81" t="s">
        <v>1205</v>
      </c>
      <c r="B17" s="34"/>
      <c r="C17" s="414">
        <v>2181.0100000000002</v>
      </c>
      <c r="D17" s="414">
        <v>1343.95</v>
      </c>
      <c r="E17" s="49">
        <f>D17/C17*12</f>
        <v>7.3944640327187852</v>
      </c>
    </row>
    <row r="18" spans="1:5">
      <c r="A18" s="81" t="s">
        <v>1206</v>
      </c>
      <c r="B18" s="34"/>
      <c r="C18" s="414"/>
      <c r="D18" s="414"/>
      <c r="E18" s="49"/>
    </row>
    <row r="19" spans="1:5" ht="25">
      <c r="A19" s="81" t="s">
        <v>1210</v>
      </c>
      <c r="B19" s="34"/>
      <c r="C19" s="414">
        <v>1967.8</v>
      </c>
      <c r="D19" s="414">
        <v>1082.17</v>
      </c>
      <c r="E19" s="49">
        <f>D19/C19*12</f>
        <v>6.5992682183148696</v>
      </c>
    </row>
    <row r="20" spans="1:5">
      <c r="A20" s="81" t="s">
        <v>1211</v>
      </c>
      <c r="B20" s="34"/>
      <c r="C20" s="414">
        <v>1635.53</v>
      </c>
      <c r="D20" s="414">
        <v>3273.02</v>
      </c>
      <c r="E20" s="49">
        <f>D20/C20*12</f>
        <v>24.014380659480413</v>
      </c>
    </row>
    <row r="21" spans="1:5">
      <c r="A21" t="s">
        <v>1212</v>
      </c>
      <c r="B21" s="34"/>
      <c r="C21" s="414">
        <v>25.91</v>
      </c>
      <c r="D21" s="414">
        <v>25.09</v>
      </c>
      <c r="E21" s="49">
        <f>D21/C21*12</f>
        <v>11.620223851794673</v>
      </c>
    </row>
    <row r="22" spans="1:5">
      <c r="A22" s="81" t="s">
        <v>1213</v>
      </c>
      <c r="B22" s="34"/>
      <c r="C22" s="414">
        <v>33.01</v>
      </c>
      <c r="D22" s="414">
        <v>30.48</v>
      </c>
      <c r="E22" s="49">
        <f>D22/C22*12</f>
        <v>11.080278703423206</v>
      </c>
    </row>
    <row r="23" spans="1:5">
      <c r="A23" s="81" t="s">
        <v>53</v>
      </c>
      <c r="B23" s="34"/>
      <c r="C23" s="414">
        <f>'F-10'!O32-SUM(C17:C22)</f>
        <v>303.08904000000075</v>
      </c>
      <c r="D23" s="49">
        <f>'F-10'!O49-SUM(D17:D22)</f>
        <v>334.8790399999998</v>
      </c>
      <c r="E23" s="49">
        <f>D23/C23*12</f>
        <v>13.258640035284641</v>
      </c>
    </row>
    <row r="24" spans="1:5">
      <c r="A24" s="81"/>
      <c r="B24" s="34"/>
      <c r="C24" s="34"/>
      <c r="D24" s="34"/>
      <c r="E24" s="34"/>
    </row>
    <row r="25" spans="1:5" ht="13">
      <c r="A25" s="45" t="s">
        <v>235</v>
      </c>
      <c r="B25" s="34"/>
      <c r="C25" s="414">
        <f>SUM(C17:C24)</f>
        <v>6146.349040000001</v>
      </c>
      <c r="D25" s="49">
        <f>SUM(D17:D24)</f>
        <v>6089.5890399999989</v>
      </c>
      <c r="E25" s="49">
        <f>D25/C25*12</f>
        <v>11.8891829937468</v>
      </c>
    </row>
    <row r="26" spans="1:5">
      <c r="A26" t="s">
        <v>1214</v>
      </c>
      <c r="D26" s="7"/>
      <c r="E26" s="7"/>
    </row>
    <row r="27" spans="1:5">
      <c r="C27" s="7"/>
      <c r="D27" s="7"/>
    </row>
    <row r="28" spans="1:5">
      <c r="A28" t="s">
        <v>1215</v>
      </c>
    </row>
    <row r="30" spans="1:5">
      <c r="A30" t="s">
        <v>33</v>
      </c>
      <c r="C30" s="804"/>
      <c r="D30" s="804"/>
    </row>
  </sheetData>
  <phoneticPr fontId="0" type="noConversion"/>
  <printOptions horizontalCentered="1" gridLines="1"/>
  <pageMargins left="0.51181102362204722" right="0.51181102362204722" top="0.74803149606299213" bottom="0.74803149606299213" header="0.51181102362204722" footer="0.51181102362204722"/>
  <pageSetup paperSize="9" orientation="portrait" r:id="rId1"/>
  <headerFooter alignWithMargins="0">
    <oddFooter xml:space="preserve">&amp;R&amp;"Arial,Bold"&amp;12OERC FORM-&amp;A&amp;"Arial,Regular"&amp;10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1"/>
  <dimension ref="A1:S67"/>
  <sheetViews>
    <sheetView view="pageBreakPreview" zoomScale="85" zoomScaleNormal="75" workbookViewId="0">
      <selection activeCell="P65" sqref="P65"/>
    </sheetView>
  </sheetViews>
  <sheetFormatPr defaultRowHeight="12.5"/>
  <cols>
    <col min="1" max="1" width="23.26953125" customWidth="1"/>
    <col min="2" max="2" width="9.453125" customWidth="1"/>
    <col min="3" max="3" width="23" customWidth="1"/>
    <col min="4" max="4" width="7.7265625" customWidth="1"/>
    <col min="5" max="5" width="6.81640625" customWidth="1"/>
    <col min="6" max="6" width="8.453125" customWidth="1"/>
    <col min="7" max="7" width="7.453125" customWidth="1"/>
    <col min="8" max="8" width="8.54296875" customWidth="1"/>
    <col min="9" max="9" width="8.1796875" customWidth="1"/>
    <col min="10" max="10" width="8.453125" customWidth="1"/>
    <col min="11" max="11" width="9.453125" bestFit="1" customWidth="1"/>
    <col min="12" max="12" width="9.26953125" customWidth="1"/>
    <col min="13" max="13" width="11" customWidth="1"/>
    <col min="14" max="14" width="12.54296875" customWidth="1"/>
    <col min="15" max="15" width="13" customWidth="1"/>
    <col min="16" max="16" width="10.26953125" customWidth="1"/>
    <col min="17" max="17" width="7.81640625" customWidth="1"/>
    <col min="18" max="18" width="8.1796875" customWidth="1"/>
    <col min="19" max="19" width="10.7265625" customWidth="1"/>
  </cols>
  <sheetData>
    <row r="1" spans="1:19" ht="17.25" customHeight="1">
      <c r="A1" s="20" t="s">
        <v>109</v>
      </c>
    </row>
    <row r="2" spans="1:19" ht="20">
      <c r="A2" s="175" t="s">
        <v>924</v>
      </c>
      <c r="F2" s="7"/>
      <c r="H2" s="156"/>
      <c r="J2" s="7"/>
      <c r="K2" s="7"/>
      <c r="L2" s="7"/>
      <c r="M2" s="7"/>
      <c r="N2" s="7"/>
      <c r="O2" s="7"/>
      <c r="P2" s="7"/>
      <c r="Q2" s="147" t="s">
        <v>0</v>
      </c>
      <c r="R2" s="2" t="s">
        <v>1216</v>
      </c>
    </row>
    <row r="3" spans="1:19" ht="13">
      <c r="A3" s="80" t="s">
        <v>1217</v>
      </c>
      <c r="B3" s="80"/>
      <c r="C3" s="80"/>
      <c r="D3" s="80"/>
      <c r="E3" s="37"/>
      <c r="F3" s="154"/>
      <c r="G3" s="37"/>
      <c r="H3" s="157"/>
      <c r="I3" s="37"/>
      <c r="J3" s="154"/>
      <c r="K3" s="154"/>
      <c r="L3" s="154"/>
      <c r="M3" s="154"/>
      <c r="N3" s="154"/>
      <c r="O3" s="154"/>
      <c r="P3" s="154"/>
      <c r="Q3" s="154"/>
      <c r="R3" s="37"/>
      <c r="S3" s="37"/>
    </row>
    <row r="4" spans="1:19" ht="13">
      <c r="F4" s="7"/>
      <c r="H4" s="156"/>
      <c r="J4" s="7"/>
      <c r="K4" s="7"/>
      <c r="L4" s="7"/>
      <c r="M4" s="7"/>
      <c r="N4" s="7"/>
      <c r="O4" s="7"/>
      <c r="P4" s="7"/>
      <c r="Q4" s="7"/>
      <c r="R4" s="2" t="s">
        <v>1083</v>
      </c>
    </row>
    <row r="5" spans="1:19" ht="13">
      <c r="A5" s="80"/>
      <c r="B5" s="37"/>
      <c r="C5" s="573" t="s">
        <v>1218</v>
      </c>
      <c r="D5" s="82"/>
      <c r="E5" s="82"/>
      <c r="F5" s="155"/>
      <c r="G5" s="82"/>
      <c r="H5" s="158"/>
      <c r="I5" s="82"/>
      <c r="J5" s="155"/>
      <c r="K5" s="159" t="s">
        <v>1219</v>
      </c>
      <c r="L5" s="155"/>
      <c r="M5" s="155"/>
      <c r="N5" s="159" t="s">
        <v>1220</v>
      </c>
      <c r="O5" s="155"/>
      <c r="P5" s="159" t="s">
        <v>1221</v>
      </c>
      <c r="Q5" s="155"/>
      <c r="R5" s="82"/>
      <c r="S5" s="82"/>
    </row>
    <row r="6" spans="1:19" ht="50.5">
      <c r="A6" s="280" t="s">
        <v>1222</v>
      </c>
      <c r="B6" s="280" t="s">
        <v>1223</v>
      </c>
      <c r="C6" s="280" t="s">
        <v>1224</v>
      </c>
      <c r="D6" s="280" t="s">
        <v>1225</v>
      </c>
      <c r="E6" s="280" t="s">
        <v>1226</v>
      </c>
      <c r="F6" s="281" t="s">
        <v>1227</v>
      </c>
      <c r="G6" s="280" t="s">
        <v>1228</v>
      </c>
      <c r="H6" s="282" t="s">
        <v>1229</v>
      </c>
      <c r="I6" s="280" t="s">
        <v>1230</v>
      </c>
      <c r="J6" s="281" t="s">
        <v>1231</v>
      </c>
      <c r="K6" s="281" t="s">
        <v>1232</v>
      </c>
      <c r="L6" s="281" t="s">
        <v>1233</v>
      </c>
      <c r="M6" s="281" t="s">
        <v>1234</v>
      </c>
      <c r="N6" s="281" t="s">
        <v>1235</v>
      </c>
      <c r="O6" s="281" t="s">
        <v>1236</v>
      </c>
      <c r="P6" s="281" t="s">
        <v>796</v>
      </c>
      <c r="Q6" s="281" t="s">
        <v>1237</v>
      </c>
      <c r="R6" s="280" t="s">
        <v>1238</v>
      </c>
      <c r="S6" s="280" t="s">
        <v>1239</v>
      </c>
    </row>
    <row r="7" spans="1:19">
      <c r="A7" s="34"/>
      <c r="B7" s="34"/>
      <c r="C7" s="34"/>
      <c r="D7" s="34"/>
      <c r="E7" s="34"/>
      <c r="F7" s="49"/>
      <c r="G7" s="34"/>
      <c r="H7" s="129"/>
      <c r="I7" s="34"/>
      <c r="J7" s="49"/>
      <c r="K7" s="49"/>
      <c r="L7" s="49"/>
      <c r="M7" s="49"/>
      <c r="N7" s="49"/>
      <c r="O7" s="49"/>
      <c r="P7" s="49"/>
      <c r="Q7" s="49"/>
      <c r="R7" s="34"/>
      <c r="S7" s="34"/>
    </row>
    <row r="8" spans="1:19" hidden="1">
      <c r="A8" s="34"/>
      <c r="B8" s="34"/>
      <c r="C8" s="34"/>
      <c r="D8" s="34"/>
      <c r="E8" s="34"/>
      <c r="F8" s="49"/>
      <c r="G8" s="34"/>
      <c r="H8" s="129"/>
      <c r="I8" s="34"/>
      <c r="J8" s="49"/>
      <c r="K8" s="49"/>
      <c r="L8" s="49"/>
      <c r="M8" s="49"/>
      <c r="N8" s="49"/>
      <c r="O8" s="49"/>
      <c r="P8" s="49"/>
      <c r="Q8" s="49"/>
      <c r="R8" s="34"/>
      <c r="S8" s="34"/>
    </row>
    <row r="9" spans="1:19" ht="37.5" hidden="1">
      <c r="A9" s="34" t="s">
        <v>667</v>
      </c>
      <c r="B9" s="81" t="s">
        <v>1240</v>
      </c>
      <c r="C9" s="81" t="s">
        <v>1241</v>
      </c>
      <c r="D9" s="34"/>
      <c r="E9" s="34" t="s">
        <v>1242</v>
      </c>
      <c r="F9" s="49"/>
      <c r="G9" s="34" t="s">
        <v>1242</v>
      </c>
      <c r="H9" s="379">
        <v>0</v>
      </c>
      <c r="I9" s="34" t="s">
        <v>1243</v>
      </c>
      <c r="J9" s="49">
        <v>0</v>
      </c>
      <c r="K9" s="49"/>
      <c r="L9" s="49"/>
      <c r="M9" s="49"/>
      <c r="N9" s="49"/>
      <c r="O9" s="49"/>
      <c r="P9" s="7"/>
      <c r="Q9" s="7"/>
      <c r="R9" s="34"/>
      <c r="S9" s="34"/>
    </row>
    <row r="10" spans="1:19" hidden="1">
      <c r="A10" s="34"/>
      <c r="B10" s="34"/>
      <c r="C10" s="34"/>
      <c r="D10" s="34"/>
      <c r="E10" s="34"/>
      <c r="F10" s="49"/>
      <c r="G10" s="34"/>
      <c r="H10" s="379"/>
      <c r="I10" s="34"/>
      <c r="J10" s="49"/>
      <c r="K10" s="49"/>
      <c r="L10" s="49"/>
      <c r="M10" s="49"/>
      <c r="N10" s="49"/>
      <c r="O10" s="49"/>
      <c r="P10" s="49"/>
      <c r="Q10" s="49"/>
      <c r="R10" s="34"/>
      <c r="S10" s="34"/>
    </row>
    <row r="11" spans="1:19" ht="25" hidden="1">
      <c r="A11" s="34"/>
      <c r="B11" s="34"/>
      <c r="C11" s="621" t="s">
        <v>1244</v>
      </c>
      <c r="D11" s="49"/>
      <c r="E11" s="34"/>
      <c r="F11" s="49"/>
      <c r="G11" s="34"/>
      <c r="H11" s="379">
        <v>0</v>
      </c>
      <c r="I11" s="34"/>
      <c r="J11" s="49"/>
      <c r="K11" s="49">
        <v>0</v>
      </c>
      <c r="L11" s="49">
        <f>'loan&amp;int'!C9</f>
        <v>0</v>
      </c>
      <c r="M11" s="49">
        <f>K11+L11</f>
        <v>0</v>
      </c>
      <c r="N11" s="49">
        <f>'loan&amp;int'!B10</f>
        <v>0</v>
      </c>
      <c r="O11" s="49">
        <f>'loan&amp;int'!C7+'loan&amp;int'!C8-'loan&amp;int'!C9</f>
        <v>0</v>
      </c>
      <c r="P11" s="49">
        <v>0</v>
      </c>
      <c r="Q11" s="49">
        <v>0</v>
      </c>
      <c r="R11" s="34"/>
      <c r="S11" s="34"/>
    </row>
    <row r="12" spans="1:19" ht="37.5" hidden="1">
      <c r="A12" s="34"/>
      <c r="B12" s="34"/>
      <c r="C12" s="81" t="s">
        <v>1245</v>
      </c>
      <c r="D12" s="49"/>
      <c r="E12" s="34"/>
      <c r="F12" s="49">
        <f>'loan&amp;int'!C8</f>
        <v>0</v>
      </c>
      <c r="G12" s="34"/>
      <c r="H12" s="129"/>
      <c r="I12" s="34"/>
      <c r="J12" s="49"/>
      <c r="K12" s="49"/>
      <c r="L12" s="49"/>
      <c r="M12" s="49"/>
      <c r="N12" s="49"/>
      <c r="O12" s="49"/>
      <c r="P12" s="49"/>
      <c r="Q12" s="49"/>
      <c r="R12" s="34"/>
      <c r="S12" s="34"/>
    </row>
    <row r="13" spans="1:19" hidden="1">
      <c r="A13" s="34"/>
      <c r="B13" s="34"/>
      <c r="C13" s="34"/>
      <c r="D13" s="34"/>
      <c r="E13" s="34"/>
      <c r="F13" s="49"/>
      <c r="G13" s="34"/>
      <c r="H13" s="129"/>
      <c r="I13" s="34"/>
      <c r="J13" s="49"/>
      <c r="K13" s="49"/>
      <c r="L13" s="49"/>
      <c r="M13" s="49"/>
      <c r="N13" s="49" t="s">
        <v>1246</v>
      </c>
      <c r="O13" s="49"/>
      <c r="P13" s="49">
        <f>SUM(P11:P12)</f>
        <v>0</v>
      </c>
      <c r="Q13" s="49">
        <f>SUM(Q11:Q12)</f>
        <v>0</v>
      </c>
      <c r="R13" s="34"/>
      <c r="S13" s="34"/>
    </row>
    <row r="14" spans="1:19" ht="50" hidden="1">
      <c r="A14" s="81" t="s">
        <v>1247</v>
      </c>
      <c r="B14" s="81" t="s">
        <v>1240</v>
      </c>
      <c r="C14" s="81" t="s">
        <v>1248</v>
      </c>
      <c r="D14" s="49"/>
      <c r="E14" s="34" t="s">
        <v>1242</v>
      </c>
      <c r="F14" s="49">
        <v>0</v>
      </c>
      <c r="G14" s="34" t="s">
        <v>1242</v>
      </c>
      <c r="H14" s="379">
        <v>0.13</v>
      </c>
      <c r="I14" s="49" t="s">
        <v>1249</v>
      </c>
      <c r="J14" s="49" t="s">
        <v>1250</v>
      </c>
      <c r="K14" s="49">
        <v>0</v>
      </c>
      <c r="L14" s="49">
        <f>'loan&amp;int'!C40</f>
        <v>0</v>
      </c>
      <c r="M14" s="49">
        <f>L14+K14</f>
        <v>0</v>
      </c>
      <c r="N14" s="7">
        <f>'loan&amp;int'!C38</f>
        <v>0</v>
      </c>
      <c r="O14" s="49">
        <f>'loan&amp;int'!C41</f>
        <v>0</v>
      </c>
      <c r="P14" s="49">
        <f>'loan&amp;int'!C43</f>
        <v>0</v>
      </c>
      <c r="Q14" s="49"/>
      <c r="R14" s="34"/>
      <c r="S14" s="34"/>
    </row>
    <row r="15" spans="1:19" hidden="1">
      <c r="A15" s="34"/>
      <c r="B15" s="34"/>
      <c r="C15" s="34"/>
      <c r="D15" s="34"/>
      <c r="E15" s="34"/>
      <c r="F15" s="49"/>
      <c r="G15" s="34"/>
      <c r="H15" s="379"/>
      <c r="I15" s="34"/>
      <c r="J15" s="49"/>
      <c r="K15" s="49"/>
      <c r="L15" s="49"/>
      <c r="M15" s="49"/>
      <c r="N15" s="49"/>
      <c r="O15" s="49"/>
      <c r="P15" s="49"/>
      <c r="Q15" s="49"/>
      <c r="R15" s="34"/>
      <c r="S15" s="34"/>
    </row>
    <row r="16" spans="1:19" ht="13" hidden="1">
      <c r="A16" s="34"/>
      <c r="B16" s="34"/>
      <c r="C16" s="621" t="s">
        <v>1251</v>
      </c>
      <c r="D16" s="34"/>
      <c r="E16" s="34"/>
      <c r="F16" s="49">
        <f>'loan&amp;int'!C39</f>
        <v>0</v>
      </c>
      <c r="G16" s="34"/>
      <c r="H16" s="379"/>
      <c r="I16" s="34"/>
      <c r="J16" s="49"/>
      <c r="K16" s="49">
        <v>0</v>
      </c>
      <c r="L16" s="49">
        <f>L14</f>
        <v>0</v>
      </c>
      <c r="M16" s="49">
        <f>L16</f>
        <v>0</v>
      </c>
      <c r="N16" s="7">
        <f>'loan&amp;int'!C38</f>
        <v>0</v>
      </c>
      <c r="O16" s="50">
        <f>N16+F16-M16</f>
        <v>0</v>
      </c>
      <c r="P16" s="50">
        <f>'loan&amp;int'!C44</f>
        <v>0</v>
      </c>
      <c r="Q16" s="50">
        <v>0</v>
      </c>
      <c r="R16" s="34"/>
      <c r="S16" s="34"/>
    </row>
    <row r="17" spans="1:19" ht="13" hidden="1">
      <c r="A17" s="34"/>
      <c r="B17" s="34"/>
      <c r="C17" s="34"/>
      <c r="D17" s="34"/>
      <c r="E17" s="34"/>
      <c r="F17" s="49"/>
      <c r="G17" s="34"/>
      <c r="H17" s="379"/>
      <c r="I17" s="34"/>
      <c r="J17" s="49"/>
      <c r="K17" s="49"/>
      <c r="L17" s="49"/>
      <c r="M17" s="49"/>
      <c r="N17" s="49" t="s">
        <v>1246</v>
      </c>
      <c r="O17" s="49"/>
      <c r="P17" s="50">
        <f>SUM(P14:P16)</f>
        <v>0</v>
      </c>
      <c r="Q17" s="49"/>
      <c r="R17" s="34"/>
      <c r="S17" s="34"/>
    </row>
    <row r="18" spans="1:19">
      <c r="A18" s="34"/>
      <c r="B18" s="34"/>
      <c r="C18" s="34"/>
      <c r="D18" s="34"/>
      <c r="E18" s="34"/>
      <c r="F18" s="49"/>
      <c r="G18" s="34"/>
      <c r="H18" s="379"/>
      <c r="I18" s="34"/>
      <c r="J18" s="49"/>
      <c r="K18" s="49"/>
      <c r="L18" s="49"/>
      <c r="M18" s="49"/>
      <c r="N18" s="49"/>
      <c r="O18" s="49"/>
      <c r="P18" s="49"/>
      <c r="Q18" s="49"/>
      <c r="R18" s="34"/>
      <c r="S18" s="34"/>
    </row>
    <row r="19" spans="1:19">
      <c r="A19" s="34" t="s">
        <v>642</v>
      </c>
      <c r="B19" s="81"/>
      <c r="C19" s="34" t="s">
        <v>1252</v>
      </c>
      <c r="D19" s="34"/>
      <c r="E19" s="34"/>
      <c r="F19" s="49"/>
      <c r="G19" s="34"/>
      <c r="H19" s="379">
        <v>0.08</v>
      </c>
      <c r="I19" s="34" t="s">
        <v>1253</v>
      </c>
      <c r="J19" s="608" t="s">
        <v>1254</v>
      </c>
      <c r="K19" s="49">
        <f>'loan&amp;int'!B51</f>
        <v>0</v>
      </c>
      <c r="L19" s="49">
        <f>'loan&amp;int'!C51</f>
        <v>0</v>
      </c>
      <c r="M19" s="49">
        <f>K19</f>
        <v>0</v>
      </c>
      <c r="N19" s="49">
        <f>'loan&amp;int'!C49</f>
        <v>0</v>
      </c>
      <c r="O19" s="49">
        <f>'loan&amp;int'!C52</f>
        <v>23319.1</v>
      </c>
      <c r="P19" s="49">
        <f>'loan&amp;int'!C55</f>
        <v>310.92133333333334</v>
      </c>
      <c r="Q19" s="49">
        <v>0</v>
      </c>
      <c r="R19" s="34"/>
      <c r="S19" s="34"/>
    </row>
    <row r="20" spans="1:19">
      <c r="A20" s="34"/>
      <c r="B20" s="34"/>
      <c r="C20" s="81"/>
      <c r="D20" s="34"/>
      <c r="E20" s="34"/>
      <c r="F20" s="49"/>
      <c r="G20" s="34"/>
      <c r="H20" s="129"/>
      <c r="I20" s="34"/>
      <c r="J20" s="49"/>
      <c r="K20" s="49"/>
      <c r="L20" s="49"/>
      <c r="M20" s="49"/>
      <c r="N20" s="49"/>
      <c r="O20" s="49"/>
      <c r="P20" s="49"/>
      <c r="Q20" s="49"/>
      <c r="R20" s="34"/>
      <c r="S20" s="34"/>
    </row>
    <row r="21" spans="1:19" ht="37.5" hidden="1">
      <c r="A21" s="34" t="s">
        <v>1255</v>
      </c>
      <c r="B21" s="81" t="s">
        <v>1240</v>
      </c>
      <c r="C21" s="81"/>
      <c r="D21" s="34"/>
      <c r="E21" s="34"/>
      <c r="G21" s="34"/>
      <c r="H21" s="379">
        <f>'loan&amp;int'!B60</f>
        <v>0</v>
      </c>
      <c r="I21" s="34" t="s">
        <v>1256</v>
      </c>
      <c r="J21" s="34" t="s">
        <v>1257</v>
      </c>
      <c r="K21" s="49">
        <v>0</v>
      </c>
      <c r="L21" s="49">
        <v>0</v>
      </c>
      <c r="M21" s="49">
        <v>0</v>
      </c>
      <c r="N21" s="160">
        <f>'loan&amp;int'!C61</f>
        <v>0</v>
      </c>
      <c r="O21" s="7">
        <f>'loan&amp;int'!C64</f>
        <v>0</v>
      </c>
      <c r="P21" s="160">
        <f>'loan&amp;int'!C66</f>
        <v>0</v>
      </c>
      <c r="Q21" s="160">
        <v>0</v>
      </c>
      <c r="R21" s="34"/>
      <c r="S21" s="34"/>
    </row>
    <row r="22" spans="1:19" hidden="1">
      <c r="A22" s="34"/>
      <c r="B22" s="81"/>
      <c r="C22" s="621" t="s">
        <v>1258</v>
      </c>
      <c r="D22" s="34"/>
      <c r="E22" s="34"/>
      <c r="F22" s="49">
        <f>'loan&amp;int'!C62</f>
        <v>0</v>
      </c>
      <c r="G22" s="34"/>
      <c r="H22" s="379">
        <f>H21</f>
        <v>0</v>
      </c>
      <c r="I22" s="34"/>
      <c r="J22" s="49"/>
      <c r="K22" s="49">
        <v>0</v>
      </c>
      <c r="L22" s="49">
        <v>0</v>
      </c>
      <c r="M22" s="49">
        <v>0</v>
      </c>
      <c r="N22" s="160">
        <f>'loan&amp;int'!C61</f>
        <v>0</v>
      </c>
      <c r="O22" s="160">
        <f>'loan&amp;int'!C64</f>
        <v>0</v>
      </c>
      <c r="P22" s="160">
        <f>'loan&amp;int'!C67</f>
        <v>0</v>
      </c>
      <c r="Q22" s="160"/>
      <c r="R22" s="34"/>
      <c r="S22" s="34"/>
    </row>
    <row r="23" spans="1:19" ht="13" hidden="1">
      <c r="A23" s="34"/>
      <c r="B23" s="81"/>
      <c r="C23" s="81"/>
      <c r="D23" s="34"/>
      <c r="E23" s="34"/>
      <c r="F23" s="49"/>
      <c r="G23" s="34"/>
      <c r="H23" s="379"/>
      <c r="I23" s="34"/>
      <c r="J23" s="49"/>
      <c r="K23" s="49"/>
      <c r="L23" s="49"/>
      <c r="M23" s="49"/>
      <c r="N23" s="50" t="s">
        <v>1246</v>
      </c>
      <c r="O23" s="160"/>
      <c r="P23" s="257">
        <f>P22+P21</f>
        <v>0</v>
      </c>
      <c r="Q23" s="160"/>
      <c r="R23" s="34"/>
      <c r="S23" s="34"/>
    </row>
    <row r="24" spans="1:19" ht="38" hidden="1">
      <c r="A24" s="34" t="s">
        <v>1259</v>
      </c>
      <c r="B24" s="81" t="s">
        <v>1240</v>
      </c>
      <c r="C24" s="621" t="s">
        <v>1258</v>
      </c>
      <c r="D24" s="34"/>
      <c r="E24" s="34"/>
      <c r="F24" s="49">
        <f>'loan&amp;int'!C18+'loan&amp;int'!C29</f>
        <v>0</v>
      </c>
      <c r="G24" s="34"/>
      <c r="H24" s="379" t="s">
        <v>1260</v>
      </c>
      <c r="I24" s="34" t="s">
        <v>1261</v>
      </c>
      <c r="J24" s="34" t="s">
        <v>1257</v>
      </c>
      <c r="K24" s="49">
        <v>0</v>
      </c>
      <c r="L24" s="49">
        <v>0</v>
      </c>
      <c r="M24" s="49">
        <v>0</v>
      </c>
      <c r="N24" s="257">
        <f>'loan&amp;int'!C17+'loan&amp;int'!C28</f>
        <v>0</v>
      </c>
      <c r="O24" s="160">
        <f>'loan&amp;int'!C20+'loan&amp;int'!C31</f>
        <v>0</v>
      </c>
      <c r="P24" s="257">
        <f>'loan&amp;int'!C24+'loan&amp;int'!C35</f>
        <v>0</v>
      </c>
      <c r="Q24" s="160">
        <v>0</v>
      </c>
      <c r="R24" s="34"/>
      <c r="S24" s="34"/>
    </row>
    <row r="25" spans="1:19" hidden="1">
      <c r="A25" s="34" t="s">
        <v>1262</v>
      </c>
      <c r="B25" s="81"/>
      <c r="C25" s="81"/>
      <c r="D25" s="34"/>
      <c r="E25" s="34"/>
      <c r="F25" s="49"/>
      <c r="G25" s="34"/>
      <c r="H25" s="379">
        <f>'loan&amp;int'!B82</f>
        <v>0</v>
      </c>
      <c r="I25" s="34" t="s">
        <v>1263</v>
      </c>
      <c r="J25" s="34" t="s">
        <v>1264</v>
      </c>
      <c r="K25" s="49">
        <f>'loan&amp;int'!B85</f>
        <v>0</v>
      </c>
      <c r="L25" s="49">
        <f>'loan&amp;int'!C85</f>
        <v>0</v>
      </c>
      <c r="M25" s="49">
        <f>K25+L25</f>
        <v>0</v>
      </c>
      <c r="N25" s="160">
        <f>'loan&amp;int'!C83</f>
        <v>0</v>
      </c>
      <c r="O25" s="160">
        <f>'loan&amp;int'!C86</f>
        <v>0</v>
      </c>
      <c r="P25" s="160">
        <f>'loan&amp;int'!C88</f>
        <v>0</v>
      </c>
      <c r="Q25" s="160"/>
      <c r="R25" s="34"/>
      <c r="S25" s="34"/>
    </row>
    <row r="26" spans="1:19" hidden="1">
      <c r="A26" s="34"/>
      <c r="B26" s="81"/>
      <c r="C26" s="621" t="s">
        <v>1258</v>
      </c>
      <c r="D26" s="34"/>
      <c r="E26" s="34"/>
      <c r="F26" s="49">
        <f>'loan&amp;int'!C70</f>
        <v>0</v>
      </c>
      <c r="G26" s="34"/>
      <c r="H26" s="379">
        <f>'loan&amp;int'!B82</f>
        <v>0</v>
      </c>
      <c r="I26" s="34"/>
      <c r="J26" s="49"/>
      <c r="K26" s="49">
        <v>0</v>
      </c>
      <c r="L26" s="49">
        <v>0</v>
      </c>
      <c r="M26" s="49">
        <f>K26+L26</f>
        <v>0</v>
      </c>
      <c r="N26" s="160">
        <f>'loan&amp;int'!C83</f>
        <v>0</v>
      </c>
      <c r="O26" s="160">
        <f>'loan&amp;int'!C86</f>
        <v>0</v>
      </c>
      <c r="P26" s="160">
        <f>'loan&amp;int'!C89</f>
        <v>0</v>
      </c>
      <c r="Q26" s="160"/>
      <c r="R26" s="34"/>
      <c r="S26" s="34"/>
    </row>
    <row r="27" spans="1:19" ht="13" hidden="1">
      <c r="A27" s="34"/>
      <c r="B27" s="81"/>
      <c r="C27" s="81"/>
      <c r="D27" s="34"/>
      <c r="E27" s="34"/>
      <c r="F27" s="49"/>
      <c r="G27" s="34"/>
      <c r="H27" s="129"/>
      <c r="I27" s="34"/>
      <c r="J27" s="49"/>
      <c r="K27" s="49"/>
      <c r="L27" s="49"/>
      <c r="M27" s="49"/>
      <c r="N27" s="50" t="s">
        <v>1246</v>
      </c>
      <c r="O27" s="160"/>
      <c r="P27" s="257">
        <f>P26+P25</f>
        <v>0</v>
      </c>
      <c r="Q27" s="160"/>
      <c r="R27" s="34"/>
      <c r="S27" s="34"/>
    </row>
    <row r="28" spans="1:19" hidden="1">
      <c r="A28" s="34" t="s">
        <v>1265</v>
      </c>
      <c r="B28" s="81"/>
      <c r="C28" s="81"/>
      <c r="D28" s="34"/>
      <c r="E28" s="34"/>
      <c r="F28" s="49"/>
      <c r="G28" s="34"/>
      <c r="H28" s="379">
        <f>'loan&amp;int'!B71</f>
        <v>0</v>
      </c>
      <c r="I28" s="34" t="s">
        <v>1263</v>
      </c>
      <c r="J28" s="34" t="s">
        <v>1264</v>
      </c>
      <c r="K28" s="49">
        <f>'loan&amp;int'!B74</f>
        <v>0</v>
      </c>
      <c r="L28" s="49">
        <f>'loan&amp;int'!C74</f>
        <v>0</v>
      </c>
      <c r="M28" s="49">
        <f>K28+L28</f>
        <v>0</v>
      </c>
      <c r="N28" s="160">
        <f>'loan&amp;int'!C72</f>
        <v>0</v>
      </c>
      <c r="O28" s="160">
        <f>'loan&amp;int'!C75</f>
        <v>0</v>
      </c>
      <c r="P28" s="160">
        <f>'loan&amp;int'!C77</f>
        <v>0</v>
      </c>
      <c r="Q28" s="160"/>
      <c r="R28" s="34"/>
      <c r="S28" s="34"/>
    </row>
    <row r="29" spans="1:19" hidden="1">
      <c r="A29" s="34"/>
      <c r="B29" s="81"/>
      <c r="C29" s="621" t="s">
        <v>1258</v>
      </c>
      <c r="D29" s="34"/>
      <c r="E29" s="34"/>
      <c r="F29" s="49">
        <f>'loan&amp;int'!C73</f>
        <v>0</v>
      </c>
      <c r="G29" s="34"/>
      <c r="H29" s="379">
        <f>'loan&amp;int'!B71</f>
        <v>0</v>
      </c>
      <c r="I29" s="34"/>
      <c r="J29" s="49"/>
      <c r="K29" s="49">
        <v>0</v>
      </c>
      <c r="L29" s="49">
        <v>0</v>
      </c>
      <c r="M29" s="49">
        <f>K29+L29</f>
        <v>0</v>
      </c>
      <c r="N29" s="160">
        <f>'loan&amp;int'!C72</f>
        <v>0</v>
      </c>
      <c r="O29" s="160">
        <f>'loan&amp;int'!C75</f>
        <v>0</v>
      </c>
      <c r="P29" s="160">
        <f>'loan&amp;int'!C78</f>
        <v>0</v>
      </c>
      <c r="Q29" s="160"/>
      <c r="R29" s="34"/>
      <c r="S29" s="34"/>
    </row>
    <row r="30" spans="1:19" ht="13" hidden="1">
      <c r="A30" s="34"/>
      <c r="B30" s="81"/>
      <c r="C30" s="81"/>
      <c r="D30" s="34"/>
      <c r="E30" s="34"/>
      <c r="F30" s="49"/>
      <c r="G30" s="34"/>
      <c r="H30" s="129"/>
      <c r="I30" s="34"/>
      <c r="J30" s="49"/>
      <c r="K30" s="49"/>
      <c r="L30" s="49"/>
      <c r="M30" s="49"/>
      <c r="N30" s="50" t="s">
        <v>1246</v>
      </c>
      <c r="O30" s="160"/>
      <c r="P30" s="257">
        <f>P29+P28</f>
        <v>0</v>
      </c>
      <c r="Q30" s="160"/>
      <c r="R30" s="34"/>
      <c r="S30" s="34"/>
    </row>
    <row r="31" spans="1:19" ht="25">
      <c r="A31" s="621" t="s">
        <v>1266</v>
      </c>
      <c r="B31" s="34"/>
      <c r="C31" s="621" t="s">
        <v>1251</v>
      </c>
      <c r="D31" s="34"/>
      <c r="E31" s="34"/>
      <c r="F31" s="160">
        <f>'loan&amp;int'!C95</f>
        <v>21653.004860000001</v>
      </c>
      <c r="G31" s="34"/>
      <c r="H31" s="129"/>
      <c r="I31" s="34"/>
      <c r="J31" s="49"/>
      <c r="K31" s="49"/>
      <c r="L31" s="49"/>
      <c r="M31" s="49"/>
      <c r="N31" s="160">
        <f>'loan&amp;int'!C94</f>
        <v>14125.995139999999</v>
      </c>
      <c r="O31" s="160">
        <f>'loan&amp;int'!C97</f>
        <v>35779</v>
      </c>
      <c r="P31" s="160">
        <f>'loan&amp;int'!C101</f>
        <v>2485.4469800000002</v>
      </c>
      <c r="Q31" s="160"/>
      <c r="R31" s="34"/>
      <c r="S31" s="34"/>
    </row>
    <row r="32" spans="1:19" ht="13.5" thickBot="1">
      <c r="A32" s="34"/>
      <c r="B32" s="34"/>
      <c r="C32" s="34"/>
      <c r="D32" s="34"/>
      <c r="E32" s="34"/>
      <c r="F32" s="34"/>
      <c r="G32" s="34"/>
      <c r="H32" s="129"/>
      <c r="I32" s="34"/>
      <c r="J32" s="49"/>
      <c r="K32" s="49"/>
      <c r="L32" s="50" t="s">
        <v>1267</v>
      </c>
      <c r="M32" s="49"/>
      <c r="N32" s="144">
        <f>N22+N19+N16+N24+N26+N29+N11+N31</f>
        <v>14125.995139999999</v>
      </c>
      <c r="O32" s="144">
        <f>O22+O19+O16+O24+O26+O29+O11+O31</f>
        <v>59098.1</v>
      </c>
      <c r="P32" s="144">
        <f>P30+P19+P17+P13+P23+P24+P27+P31</f>
        <v>2796.3683133333334</v>
      </c>
      <c r="Q32" s="144">
        <f>Q30+Q19+Q17+Q13+Q24+Q31</f>
        <v>0</v>
      </c>
      <c r="R32" s="34"/>
      <c r="S32" s="34"/>
    </row>
    <row r="33" spans="1:19" ht="13" thickTop="1">
      <c r="A33" s="34"/>
      <c r="B33" s="34"/>
      <c r="C33" s="34"/>
      <c r="D33" s="34"/>
      <c r="E33" s="34"/>
      <c r="F33" s="34"/>
      <c r="G33" s="34"/>
      <c r="H33" s="129"/>
      <c r="I33" s="34"/>
      <c r="J33" s="49"/>
      <c r="K33" s="49"/>
      <c r="L33" s="49"/>
      <c r="M33" s="49"/>
      <c r="N33" s="146"/>
      <c r="O33" s="146"/>
      <c r="P33" s="146"/>
      <c r="Q33" s="146"/>
      <c r="R33" s="34"/>
      <c r="S33" s="34"/>
    </row>
    <row r="34" spans="1:19">
      <c r="A34" t="s">
        <v>1268</v>
      </c>
      <c r="N34" s="7"/>
      <c r="P34" s="7"/>
    </row>
    <row r="35" spans="1:19" ht="18.75" customHeight="1">
      <c r="A35" s="20" t="s">
        <v>109</v>
      </c>
    </row>
    <row r="36" spans="1:19" ht="20">
      <c r="A36" s="175" t="s">
        <v>925</v>
      </c>
      <c r="F36" s="7"/>
      <c r="H36" s="156"/>
      <c r="J36" s="7"/>
      <c r="K36" s="7"/>
      <c r="L36" s="7"/>
      <c r="M36" s="7"/>
      <c r="N36" s="7"/>
      <c r="O36" s="7"/>
      <c r="P36" s="7"/>
      <c r="Q36" s="147" t="s">
        <v>0</v>
      </c>
      <c r="R36" s="2" t="s">
        <v>1216</v>
      </c>
    </row>
    <row r="37" spans="1:19" ht="13">
      <c r="A37" s="80" t="s">
        <v>1217</v>
      </c>
      <c r="B37" s="80"/>
      <c r="C37" s="80"/>
      <c r="D37" s="80"/>
      <c r="E37" s="37"/>
      <c r="F37" s="154"/>
      <c r="G37" s="37"/>
      <c r="H37" s="157"/>
      <c r="I37" s="37"/>
      <c r="J37" s="154"/>
      <c r="K37" s="154"/>
      <c r="L37" s="154"/>
      <c r="M37" s="154"/>
      <c r="N37" s="154"/>
      <c r="O37" s="154"/>
      <c r="P37" s="154"/>
      <c r="Q37" s="154"/>
      <c r="R37" s="37"/>
      <c r="S37" s="37"/>
    </row>
    <row r="38" spans="1:19" ht="13">
      <c r="F38" s="7"/>
      <c r="H38" s="156"/>
      <c r="J38" s="7"/>
      <c r="K38" s="7"/>
      <c r="L38" s="7"/>
      <c r="M38" s="7"/>
      <c r="N38" s="7"/>
      <c r="O38" s="7"/>
      <c r="P38" s="7"/>
      <c r="Q38" s="7"/>
      <c r="R38" s="2" t="s">
        <v>1083</v>
      </c>
    </row>
    <row r="39" spans="1:19" ht="13">
      <c r="A39" s="80"/>
      <c r="B39" s="37"/>
      <c r="C39" s="573" t="s">
        <v>1218</v>
      </c>
      <c r="D39" s="82"/>
      <c r="E39" s="82"/>
      <c r="F39" s="155"/>
      <c r="G39" s="82"/>
      <c r="H39" s="158"/>
      <c r="I39" s="82"/>
      <c r="J39" s="155"/>
      <c r="K39" s="159" t="s">
        <v>1219</v>
      </c>
      <c r="L39" s="155"/>
      <c r="M39" s="155"/>
      <c r="N39" s="159" t="s">
        <v>1220</v>
      </c>
      <c r="O39" s="155"/>
      <c r="P39" s="159" t="s">
        <v>1221</v>
      </c>
      <c r="Q39" s="155"/>
      <c r="R39" s="82"/>
      <c r="S39" s="82"/>
    </row>
    <row r="40" spans="1:19" ht="50.5">
      <c r="A40" s="280" t="s">
        <v>1222</v>
      </c>
      <c r="B40" s="280" t="s">
        <v>1223</v>
      </c>
      <c r="C40" s="280" t="s">
        <v>1224</v>
      </c>
      <c r="D40" s="280" t="s">
        <v>1225</v>
      </c>
      <c r="E40" s="280" t="s">
        <v>1226</v>
      </c>
      <c r="F40" s="281" t="s">
        <v>1227</v>
      </c>
      <c r="G40" s="280" t="s">
        <v>1228</v>
      </c>
      <c r="H40" s="282" t="s">
        <v>1229</v>
      </c>
      <c r="I40" s="280" t="s">
        <v>1230</v>
      </c>
      <c r="J40" s="281" t="s">
        <v>1231</v>
      </c>
      <c r="K40" s="281" t="s">
        <v>1232</v>
      </c>
      <c r="L40" s="281" t="s">
        <v>1233</v>
      </c>
      <c r="M40" s="281" t="s">
        <v>1234</v>
      </c>
      <c r="N40" s="281" t="s">
        <v>1235</v>
      </c>
      <c r="O40" s="281" t="s">
        <v>1269</v>
      </c>
      <c r="P40" s="281" t="s">
        <v>796</v>
      </c>
      <c r="Q40" s="281" t="s">
        <v>1237</v>
      </c>
      <c r="R40" s="280" t="s">
        <v>1238</v>
      </c>
      <c r="S40" s="280" t="s">
        <v>1239</v>
      </c>
    </row>
    <row r="41" spans="1:19">
      <c r="A41" s="34"/>
      <c r="B41" s="34"/>
      <c r="C41" s="34"/>
      <c r="D41" s="34"/>
      <c r="E41" s="34"/>
      <c r="F41" s="49"/>
      <c r="G41" s="34"/>
      <c r="H41" s="129"/>
      <c r="I41" s="34"/>
      <c r="J41" s="49"/>
      <c r="K41" s="49"/>
      <c r="L41" s="49"/>
      <c r="M41" s="49"/>
      <c r="N41" s="49"/>
      <c r="O41" s="49"/>
      <c r="P41" s="49"/>
      <c r="Q41" s="49"/>
      <c r="R41" s="34"/>
      <c r="S41" s="34"/>
    </row>
    <row r="42" spans="1:19">
      <c r="A42" s="34"/>
      <c r="B42" s="34"/>
      <c r="C42" s="34"/>
      <c r="D42" s="34"/>
      <c r="E42" s="34"/>
      <c r="F42" s="49"/>
      <c r="G42" s="34"/>
      <c r="H42" s="129"/>
      <c r="I42" s="34"/>
      <c r="J42" s="49"/>
      <c r="K42" s="49"/>
      <c r="L42" s="49"/>
      <c r="M42" s="49"/>
      <c r="N42" s="49"/>
      <c r="O42" s="49"/>
      <c r="P42" s="49"/>
      <c r="Q42" s="49"/>
      <c r="R42" s="34"/>
      <c r="S42" s="34"/>
    </row>
    <row r="43" spans="1:19" ht="37.5" hidden="1">
      <c r="A43" s="34" t="s">
        <v>667</v>
      </c>
      <c r="B43" s="81" t="s">
        <v>1240</v>
      </c>
      <c r="C43" s="81" t="s">
        <v>1241</v>
      </c>
      <c r="D43" s="34"/>
      <c r="E43" s="34" t="s">
        <v>1242</v>
      </c>
      <c r="F43" s="49"/>
      <c r="G43" s="34" t="s">
        <v>1242</v>
      </c>
      <c r="H43" s="379">
        <v>0</v>
      </c>
      <c r="I43" s="34" t="s">
        <v>1243</v>
      </c>
      <c r="J43" s="49">
        <v>0</v>
      </c>
      <c r="K43" s="49"/>
      <c r="L43" s="49"/>
      <c r="M43" s="49"/>
      <c r="N43" s="49"/>
      <c r="O43" s="49"/>
      <c r="P43" s="7"/>
      <c r="Q43" s="7"/>
      <c r="R43" s="34"/>
      <c r="S43" s="34"/>
    </row>
    <row r="44" spans="1:19" hidden="1">
      <c r="A44" s="34"/>
      <c r="B44" s="34"/>
      <c r="C44" s="34"/>
      <c r="D44" s="34"/>
      <c r="E44" s="34"/>
      <c r="F44" s="49"/>
      <c r="G44" s="34"/>
      <c r="H44" s="379"/>
      <c r="I44" s="34"/>
      <c r="J44" s="49"/>
      <c r="K44" s="49"/>
      <c r="L44" s="49"/>
      <c r="M44" s="49"/>
      <c r="N44" s="49"/>
      <c r="O44" s="49"/>
      <c r="P44" s="49"/>
      <c r="Q44" s="49"/>
      <c r="R44" s="34"/>
      <c r="S44" s="34"/>
    </row>
    <row r="45" spans="1:19" hidden="1">
      <c r="A45" s="34"/>
      <c r="B45" s="34"/>
      <c r="C45" s="81" t="s">
        <v>1270</v>
      </c>
      <c r="D45" s="49"/>
      <c r="E45" s="34"/>
      <c r="F45" s="49"/>
      <c r="G45" s="34"/>
      <c r="H45" s="379">
        <f>H43</f>
        <v>0</v>
      </c>
      <c r="I45" s="34"/>
      <c r="J45" s="49"/>
      <c r="K45" s="49">
        <f>M11</f>
        <v>0</v>
      </c>
      <c r="L45" s="49">
        <f>'loan&amp;int'!D9</f>
        <v>0</v>
      </c>
      <c r="M45" s="49">
        <f>K45+L45</f>
        <v>0</v>
      </c>
      <c r="N45" s="49">
        <f>'loan&amp;int'!D7</f>
        <v>0</v>
      </c>
      <c r="O45" s="49">
        <f>'loan&amp;int'!D10</f>
        <v>0</v>
      </c>
      <c r="P45" s="49">
        <v>0</v>
      </c>
      <c r="Q45" s="49">
        <v>0</v>
      </c>
      <c r="R45" s="34"/>
      <c r="S45" s="34"/>
    </row>
    <row r="46" spans="1:19" hidden="1">
      <c r="A46" s="34"/>
      <c r="B46" s="34"/>
      <c r="C46" s="34"/>
      <c r="D46" s="34"/>
      <c r="E46" s="34"/>
      <c r="F46" s="49"/>
      <c r="G46" s="34"/>
      <c r="H46" s="379"/>
      <c r="I46" s="34"/>
      <c r="J46" s="49"/>
      <c r="K46" s="49"/>
      <c r="L46" s="49"/>
      <c r="M46" s="49"/>
      <c r="N46" s="49" t="s">
        <v>1246</v>
      </c>
      <c r="O46" s="49"/>
      <c r="P46" s="49">
        <f>SUM(P45:P45)</f>
        <v>0</v>
      </c>
      <c r="Q46" s="49">
        <f>SUM(Q45:Q45)</f>
        <v>0</v>
      </c>
      <c r="R46" s="34"/>
      <c r="S46" s="34"/>
    </row>
    <row r="47" spans="1:19" ht="50" hidden="1">
      <c r="A47" s="81" t="s">
        <v>1271</v>
      </c>
      <c r="B47" s="280" t="s">
        <v>1240</v>
      </c>
      <c r="C47" s="81" t="s">
        <v>1248</v>
      </c>
      <c r="D47" s="49"/>
      <c r="E47" s="34" t="s">
        <v>1242</v>
      </c>
      <c r="F47" s="49">
        <v>0</v>
      </c>
      <c r="G47" s="34" t="s">
        <v>1242</v>
      </c>
      <c r="H47" s="379">
        <v>0.13</v>
      </c>
      <c r="I47" s="34" t="s">
        <v>1272</v>
      </c>
      <c r="J47" s="49" t="s">
        <v>1273</v>
      </c>
      <c r="K47" s="49">
        <v>0</v>
      </c>
      <c r="L47" s="49"/>
      <c r="M47" s="49"/>
      <c r="N47" s="7"/>
      <c r="O47" s="49"/>
      <c r="P47" s="49">
        <f>'loan&amp;int'!D43</f>
        <v>0</v>
      </c>
      <c r="Q47" s="49"/>
      <c r="R47" s="34"/>
      <c r="S47" s="34"/>
    </row>
    <row r="48" spans="1:19" ht="13" hidden="1">
      <c r="A48" s="34"/>
      <c r="B48" s="34"/>
      <c r="C48" s="621" t="s">
        <v>1251</v>
      </c>
      <c r="D48" s="34"/>
      <c r="E48" s="34"/>
      <c r="F48" s="49">
        <f>'loan&amp;int'!D39</f>
        <v>0</v>
      </c>
      <c r="G48" s="34"/>
      <c r="H48" s="379"/>
      <c r="I48" s="34"/>
      <c r="J48" s="49"/>
      <c r="K48" s="49">
        <v>0</v>
      </c>
      <c r="L48" s="49">
        <f>'loan&amp;int'!D40</f>
        <v>0</v>
      </c>
      <c r="M48" s="49">
        <f>L48</f>
        <v>0</v>
      </c>
      <c r="N48" s="49">
        <f>'loan&amp;int'!D38</f>
        <v>0</v>
      </c>
      <c r="O48" s="50">
        <f>N48-M48</f>
        <v>0</v>
      </c>
      <c r="P48" s="50">
        <f>'loan&amp;int'!D44</f>
        <v>0</v>
      </c>
      <c r="Q48" s="50">
        <v>0</v>
      </c>
      <c r="R48" s="34"/>
      <c r="S48" s="34"/>
    </row>
    <row r="49" spans="1:19" ht="13" hidden="1">
      <c r="A49" s="34"/>
      <c r="B49" s="34"/>
      <c r="C49" s="34"/>
      <c r="D49" s="34"/>
      <c r="E49" s="34"/>
      <c r="F49" s="49"/>
      <c r="G49" s="34"/>
      <c r="H49" s="379"/>
      <c r="I49" s="34"/>
      <c r="J49" s="49"/>
      <c r="K49" s="49"/>
      <c r="L49" s="49"/>
      <c r="M49" s="49"/>
      <c r="N49" s="49" t="s">
        <v>1246</v>
      </c>
      <c r="O49" s="49"/>
      <c r="P49" s="50">
        <f>SUM(P47:P48)</f>
        <v>0</v>
      </c>
      <c r="Q49" s="50">
        <f>SUM(Q47:Q48)</f>
        <v>0</v>
      </c>
      <c r="R49" s="34"/>
      <c r="S49" s="34"/>
    </row>
    <row r="50" spans="1:19">
      <c r="A50" s="34"/>
      <c r="B50" s="34"/>
      <c r="C50" s="34"/>
      <c r="D50" s="34"/>
      <c r="E50" s="34"/>
      <c r="F50" s="49"/>
      <c r="G50" s="34"/>
      <c r="H50" s="379"/>
      <c r="I50" s="34"/>
      <c r="J50" s="49"/>
      <c r="K50" s="49"/>
      <c r="L50" s="49"/>
      <c r="M50" s="49"/>
      <c r="N50" s="49"/>
      <c r="O50" s="49"/>
      <c r="P50" s="49"/>
      <c r="Q50" s="49"/>
      <c r="R50" s="34"/>
      <c r="S50" s="34"/>
    </row>
    <row r="51" spans="1:19">
      <c r="A51" s="608" t="s">
        <v>1274</v>
      </c>
      <c r="B51" s="81"/>
      <c r="C51" s="34" t="s">
        <v>1252</v>
      </c>
      <c r="D51" s="34"/>
      <c r="E51" s="34"/>
      <c r="F51" s="49"/>
      <c r="G51" s="34"/>
      <c r="H51" s="379">
        <v>0.08</v>
      </c>
      <c r="I51" s="34">
        <v>10</v>
      </c>
      <c r="J51" s="414" t="s">
        <v>1254</v>
      </c>
      <c r="K51" s="49">
        <f>K19+L19</f>
        <v>0</v>
      </c>
      <c r="L51" s="49">
        <f>'loan&amp;int'!D51</f>
        <v>2331.91</v>
      </c>
      <c r="M51" s="49">
        <f>L51+K51</f>
        <v>2331.91</v>
      </c>
      <c r="N51" s="49">
        <f>'loan&amp;int'!D49</f>
        <v>23319.1</v>
      </c>
      <c r="O51" s="49">
        <f>'loan&amp;int'!D52</f>
        <v>61739.789999999994</v>
      </c>
      <c r="P51" s="49">
        <f>'loan&amp;int'!D54+'loan&amp;int'!D57</f>
        <v>1865.528</v>
      </c>
      <c r="Q51" s="49">
        <v>0</v>
      </c>
      <c r="R51" s="34"/>
      <c r="S51" s="34"/>
    </row>
    <row r="52" spans="1:19">
      <c r="A52" s="34"/>
      <c r="B52" s="34"/>
      <c r="C52" s="81"/>
      <c r="D52" s="34"/>
      <c r="E52" s="34"/>
      <c r="F52" s="49"/>
      <c r="G52" s="34"/>
      <c r="H52" s="379"/>
      <c r="I52" s="34"/>
      <c r="J52" s="49"/>
      <c r="K52" s="49"/>
      <c r="L52" s="49"/>
      <c r="M52" s="49"/>
      <c r="N52" s="49"/>
      <c r="O52" s="49"/>
      <c r="P52" s="49"/>
      <c r="Q52" s="49"/>
      <c r="R52" s="34"/>
      <c r="S52" s="34"/>
    </row>
    <row r="53" spans="1:19" hidden="1">
      <c r="A53" s="34"/>
      <c r="B53" s="34"/>
      <c r="C53" s="81"/>
      <c r="D53" s="34"/>
      <c r="E53" s="34"/>
      <c r="F53" s="49"/>
      <c r="G53" s="34"/>
      <c r="H53" s="379"/>
      <c r="I53" s="34"/>
      <c r="J53" s="49"/>
      <c r="K53" s="49"/>
      <c r="L53" s="49"/>
      <c r="M53" s="49"/>
      <c r="N53" s="160"/>
      <c r="O53" s="160"/>
      <c r="P53" s="160"/>
      <c r="Q53" s="160"/>
      <c r="R53" s="34"/>
      <c r="S53" s="34"/>
    </row>
    <row r="54" spans="1:19" ht="30.5" hidden="1">
      <c r="A54" s="34" t="s">
        <v>1275</v>
      </c>
      <c r="B54" s="280" t="s">
        <v>1240</v>
      </c>
      <c r="C54" s="81"/>
      <c r="D54" s="34"/>
      <c r="E54" s="34"/>
      <c r="G54" s="34"/>
      <c r="H54" s="379">
        <f>'loan&amp;int'!B60</f>
        <v>0</v>
      </c>
      <c r="I54" s="34" t="s">
        <v>1256</v>
      </c>
      <c r="J54" s="34" t="s">
        <v>1257</v>
      </c>
      <c r="K54" s="49">
        <v>0</v>
      </c>
      <c r="L54" s="49">
        <v>0</v>
      </c>
      <c r="M54" s="49">
        <v>0</v>
      </c>
      <c r="N54" s="160">
        <f>'loan&amp;int'!D61</f>
        <v>0</v>
      </c>
      <c r="O54" s="160">
        <f>'loan&amp;int'!D64</f>
        <v>0</v>
      </c>
      <c r="P54" s="160">
        <f>'loan&amp;int'!D66</f>
        <v>0</v>
      </c>
      <c r="Q54" s="160">
        <v>0</v>
      </c>
      <c r="R54" s="34"/>
      <c r="S54" s="34"/>
    </row>
    <row r="55" spans="1:19" hidden="1">
      <c r="A55" s="34"/>
      <c r="B55" s="81"/>
      <c r="C55" s="621" t="s">
        <v>1251</v>
      </c>
      <c r="D55" s="34"/>
      <c r="E55" s="34"/>
      <c r="F55" s="49">
        <f>'loan&amp;int'!D62</f>
        <v>0</v>
      </c>
      <c r="G55" s="34"/>
      <c r="H55" s="379">
        <f>H54</f>
        <v>0</v>
      </c>
      <c r="I55" s="34"/>
      <c r="J55" s="49"/>
      <c r="K55" s="49">
        <v>0</v>
      </c>
      <c r="L55" s="49">
        <v>0</v>
      </c>
      <c r="M55" s="49">
        <v>0</v>
      </c>
      <c r="N55" s="160">
        <f>'loan&amp;int'!D61</f>
        <v>0</v>
      </c>
      <c r="O55" s="160">
        <f>'loan&amp;int'!D64</f>
        <v>0</v>
      </c>
      <c r="P55" s="160">
        <f>'loan&amp;int'!D67</f>
        <v>0</v>
      </c>
      <c r="Q55" s="160"/>
      <c r="R55" s="34"/>
      <c r="S55" s="34"/>
    </row>
    <row r="56" spans="1:19" ht="13" hidden="1">
      <c r="A56" s="34"/>
      <c r="B56" s="81"/>
      <c r="C56" s="81"/>
      <c r="D56" s="34"/>
      <c r="E56" s="34"/>
      <c r="F56" s="49"/>
      <c r="G56" s="34"/>
      <c r="H56" s="379"/>
      <c r="I56" s="34"/>
      <c r="J56" s="49"/>
      <c r="K56" s="49"/>
      <c r="L56" s="49"/>
      <c r="M56" s="49"/>
      <c r="N56" s="50" t="s">
        <v>1246</v>
      </c>
      <c r="O56" s="160"/>
      <c r="P56" s="257">
        <f>P55+P54</f>
        <v>0</v>
      </c>
      <c r="Q56" s="160"/>
      <c r="R56" s="34"/>
      <c r="S56" s="34"/>
    </row>
    <row r="57" spans="1:19" ht="37.5" hidden="1">
      <c r="A57" s="34" t="s">
        <v>1259</v>
      </c>
      <c r="B57" s="81" t="s">
        <v>1240</v>
      </c>
      <c r="C57" s="621" t="s">
        <v>1251</v>
      </c>
      <c r="D57" s="34"/>
      <c r="E57" s="34"/>
      <c r="F57" s="49">
        <f>'loan&amp;int'!D18+'loan&amp;int'!D29</f>
        <v>0</v>
      </c>
      <c r="G57" s="34"/>
      <c r="H57" s="379" t="s">
        <v>1260</v>
      </c>
      <c r="I57" s="34" t="s">
        <v>1261</v>
      </c>
      <c r="J57" s="34" t="s">
        <v>1257</v>
      </c>
      <c r="K57" s="49">
        <v>0</v>
      </c>
      <c r="L57" s="49">
        <v>0</v>
      </c>
      <c r="M57" s="49">
        <v>0</v>
      </c>
      <c r="N57" s="805">
        <f>'loan&amp;int'!D17+'loan&amp;int'!D28</f>
        <v>0</v>
      </c>
      <c r="O57" s="160">
        <f>'loan&amp;int'!D20+'loan&amp;int'!D31</f>
        <v>0</v>
      </c>
      <c r="P57" s="805">
        <f>'loan&amp;int'!D24+'loan&amp;int'!D35</f>
        <v>0</v>
      </c>
      <c r="Q57" s="160">
        <v>0</v>
      </c>
      <c r="R57" s="34"/>
      <c r="S57" s="34"/>
    </row>
    <row r="58" spans="1:19" hidden="1">
      <c r="A58" s="34" t="s">
        <v>1262</v>
      </c>
      <c r="B58" s="81"/>
      <c r="C58" s="81"/>
      <c r="D58" s="34"/>
      <c r="E58" s="34"/>
      <c r="F58" s="49"/>
      <c r="G58" s="34"/>
      <c r="H58" s="379">
        <f>'loan&amp;int'!B82</f>
        <v>0</v>
      </c>
      <c r="I58" s="34" t="s">
        <v>1263</v>
      </c>
      <c r="J58" s="34" t="s">
        <v>1264</v>
      </c>
      <c r="K58" s="49">
        <f>M25</f>
        <v>0</v>
      </c>
      <c r="L58" s="49">
        <f>'loan&amp;int'!D85</f>
        <v>0</v>
      </c>
      <c r="M58" s="49">
        <f>L58+K58</f>
        <v>0</v>
      </c>
      <c r="N58" s="160">
        <f>'loan&amp;int'!D83</f>
        <v>0</v>
      </c>
      <c r="O58" s="160">
        <f>'loan&amp;int'!D86</f>
        <v>0</v>
      </c>
      <c r="P58" s="160">
        <f>'loan&amp;int'!D89</f>
        <v>0</v>
      </c>
      <c r="Q58" s="160"/>
      <c r="R58" s="34"/>
      <c r="S58" s="34"/>
    </row>
    <row r="59" spans="1:19" hidden="1">
      <c r="A59" s="34"/>
      <c r="B59" s="81"/>
      <c r="C59" s="621" t="s">
        <v>1251</v>
      </c>
      <c r="D59" s="34"/>
      <c r="E59" s="34"/>
      <c r="F59" s="49">
        <f>'loan&amp;int'!D70</f>
        <v>0</v>
      </c>
      <c r="G59" s="34"/>
      <c r="H59" s="379">
        <f>'loan&amp;int'!B82</f>
        <v>0</v>
      </c>
      <c r="I59" s="34"/>
      <c r="J59" s="49"/>
      <c r="K59" s="49">
        <v>0</v>
      </c>
      <c r="L59" s="49">
        <v>0</v>
      </c>
      <c r="M59" s="49">
        <v>0</v>
      </c>
      <c r="N59" s="160">
        <f>'loan&amp;int'!D83</f>
        <v>0</v>
      </c>
      <c r="O59" s="160">
        <f>'loan&amp;int'!D86</f>
        <v>0</v>
      </c>
      <c r="P59" s="160">
        <f>'loan&amp;int'!D89</f>
        <v>0</v>
      </c>
      <c r="Q59" s="160"/>
      <c r="R59" s="34"/>
      <c r="S59" s="34"/>
    </row>
    <row r="60" spans="1:19" ht="13" hidden="1">
      <c r="A60" s="34"/>
      <c r="B60" s="81"/>
      <c r="C60" s="81"/>
      <c r="D60" s="34"/>
      <c r="E60" s="34"/>
      <c r="F60" s="49"/>
      <c r="G60" s="34"/>
      <c r="H60" s="129"/>
      <c r="I60" s="34"/>
      <c r="J60" s="49"/>
      <c r="K60" s="49"/>
      <c r="L60" s="49"/>
      <c r="M60" s="49"/>
      <c r="N60" s="50" t="s">
        <v>1246</v>
      </c>
      <c r="O60" s="160"/>
      <c r="P60" s="257">
        <f>P59+P58</f>
        <v>0</v>
      </c>
      <c r="Q60" s="257">
        <f>SUM(Q51:Q59)</f>
        <v>0</v>
      </c>
      <c r="R60" s="34"/>
      <c r="S60" s="34"/>
    </row>
    <row r="61" spans="1:19" hidden="1">
      <c r="A61" s="34" t="s">
        <v>1276</v>
      </c>
      <c r="B61" s="81"/>
      <c r="C61" s="81"/>
      <c r="D61" s="34"/>
      <c r="E61" s="34"/>
      <c r="F61" s="49"/>
      <c r="G61" s="34"/>
      <c r="H61" s="379">
        <f>'loan&amp;int'!B71</f>
        <v>0</v>
      </c>
      <c r="I61" s="34" t="s">
        <v>1263</v>
      </c>
      <c r="J61" s="34" t="s">
        <v>1264</v>
      </c>
      <c r="K61" s="49">
        <f>M28</f>
        <v>0</v>
      </c>
      <c r="L61" s="49">
        <f>'loan&amp;int'!D74</f>
        <v>0</v>
      </c>
      <c r="M61" s="49">
        <f>L61+K61</f>
        <v>0</v>
      </c>
      <c r="N61" s="160">
        <f>'loan&amp;int'!D72</f>
        <v>0</v>
      </c>
      <c r="O61" s="160">
        <f>'loan&amp;int'!D75</f>
        <v>0</v>
      </c>
      <c r="P61" s="160">
        <f>'loan&amp;int'!D77</f>
        <v>0</v>
      </c>
      <c r="Q61" s="160"/>
      <c r="R61" s="34"/>
      <c r="S61" s="34"/>
    </row>
    <row r="62" spans="1:19" hidden="1">
      <c r="A62" s="34"/>
      <c r="B62" s="81"/>
      <c r="C62" s="621" t="s">
        <v>1251</v>
      </c>
      <c r="D62" s="34"/>
      <c r="E62" s="34"/>
      <c r="F62" s="49">
        <f>'loan&amp;int'!D73</f>
        <v>0</v>
      </c>
      <c r="G62" s="34"/>
      <c r="H62" s="379">
        <f>'loan&amp;int'!B71</f>
        <v>0</v>
      </c>
      <c r="I62" s="34"/>
      <c r="J62" s="49"/>
      <c r="K62" s="49">
        <v>0</v>
      </c>
      <c r="L62" s="49">
        <v>0</v>
      </c>
      <c r="M62" s="49">
        <v>0</v>
      </c>
      <c r="N62" s="160">
        <f>'loan&amp;int'!D72</f>
        <v>0</v>
      </c>
      <c r="O62" s="160">
        <f>'loan&amp;int'!D75</f>
        <v>0</v>
      </c>
      <c r="P62" s="160">
        <f>'loan&amp;int'!D78</f>
        <v>0</v>
      </c>
      <c r="Q62" s="160"/>
      <c r="R62" s="34"/>
      <c r="S62" s="34"/>
    </row>
    <row r="63" spans="1:19" ht="13" hidden="1">
      <c r="A63" s="34"/>
      <c r="B63" s="81"/>
      <c r="C63" s="81"/>
      <c r="D63" s="34"/>
      <c r="E63" s="34"/>
      <c r="F63" s="49"/>
      <c r="G63" s="34"/>
      <c r="H63" s="129"/>
      <c r="I63" s="34"/>
      <c r="J63" s="49"/>
      <c r="K63" s="49"/>
      <c r="L63" s="49"/>
      <c r="M63" s="49"/>
      <c r="N63" s="50" t="s">
        <v>1246</v>
      </c>
      <c r="O63" s="160"/>
      <c r="P63" s="257">
        <f>P62+P61</f>
        <v>0</v>
      </c>
      <c r="Q63" s="257">
        <f>SUM(Q54:Q62)</f>
        <v>0</v>
      </c>
      <c r="R63" s="34"/>
      <c r="S63" s="34"/>
    </row>
    <row r="64" spans="1:19" ht="25">
      <c r="A64" s="621" t="s">
        <v>1266</v>
      </c>
      <c r="B64" s="34"/>
      <c r="C64" s="621" t="s">
        <v>1277</v>
      </c>
      <c r="D64" s="34"/>
      <c r="E64" s="34"/>
      <c r="F64" s="160">
        <f>'loan&amp;int'!D95</f>
        <v>0</v>
      </c>
      <c r="G64" s="34"/>
      <c r="H64" s="379">
        <v>0.1045</v>
      </c>
      <c r="I64" s="34"/>
      <c r="J64" s="49"/>
      <c r="K64" s="49"/>
      <c r="L64" s="49"/>
      <c r="M64" s="49"/>
      <c r="N64" s="160">
        <f>'loan&amp;int'!D94</f>
        <v>35779</v>
      </c>
      <c r="O64" s="160">
        <f>'loan&amp;int'!D97</f>
        <v>20779</v>
      </c>
      <c r="P64" s="160">
        <f>'loan&amp;int'!D101</f>
        <v>3261.1224999999999</v>
      </c>
      <c r="Q64" s="160"/>
      <c r="R64" s="34"/>
      <c r="S64" s="34"/>
    </row>
    <row r="65" spans="1:19" ht="13.5" thickBot="1">
      <c r="A65" s="34"/>
      <c r="B65" s="34"/>
      <c r="C65" s="34"/>
      <c r="D65" s="34"/>
      <c r="E65" s="34"/>
      <c r="F65" s="34"/>
      <c r="G65" s="34"/>
      <c r="H65" s="129"/>
      <c r="I65" s="34"/>
      <c r="J65" s="49"/>
      <c r="K65" s="49"/>
      <c r="L65" s="50" t="s">
        <v>1267</v>
      </c>
      <c r="M65" s="49"/>
      <c r="N65" s="144">
        <f>N55+N51+N48+N62+N45+N57+N59+N64</f>
        <v>59098.1</v>
      </c>
      <c r="O65" s="144">
        <f>O55+O51+O48+O62+O45+O57+O59+O64</f>
        <v>82518.789999999994</v>
      </c>
      <c r="P65" s="144">
        <f>P63+P51+P49+P46+P56+P57+P60+P64</f>
        <v>5126.6504999999997</v>
      </c>
      <c r="Q65" s="144">
        <f>Q63+Q51+Q49+Q46+Q57+Q64</f>
        <v>0</v>
      </c>
      <c r="R65" s="34"/>
      <c r="S65" s="34"/>
    </row>
    <row r="66" spans="1:19" ht="13" thickTop="1">
      <c r="A66" s="34"/>
      <c r="B66" s="34"/>
      <c r="C66" s="34"/>
      <c r="D66" s="34"/>
      <c r="E66" s="34"/>
      <c r="F66" s="34"/>
      <c r="G66" s="34"/>
      <c r="H66" s="129"/>
      <c r="I66" s="34"/>
      <c r="J66" s="49"/>
      <c r="K66" s="49"/>
      <c r="L66" s="49"/>
      <c r="M66" s="49"/>
      <c r="N66" s="146"/>
      <c r="O66" s="146"/>
      <c r="P66" s="146"/>
      <c r="Q66" s="146"/>
      <c r="R66" s="34"/>
      <c r="S66" s="34"/>
    </row>
    <row r="67" spans="1:19">
      <c r="A67" t="s">
        <v>1268</v>
      </c>
      <c r="P67" s="7"/>
    </row>
  </sheetData>
  <phoneticPr fontId="0" type="noConversion"/>
  <printOptions horizontalCentered="1" verticalCentered="1" gridLines="1"/>
  <pageMargins left="3.937007874015748E-2" right="0" top="0.19685039370078741" bottom="0.19685039370078741" header="0" footer="0"/>
  <pageSetup paperSize="9" scale="72" fitToWidth="2" fitToHeight="2" orientation="landscape" r:id="rId1"/>
  <headerFooter alignWithMargins="0">
    <oddFooter xml:space="preserve">&amp;R&amp;"Arial,Bold"&amp;12OERC FORM-&amp;A&amp;"Arial,Regular"&amp;10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4">
    <pageSetUpPr fitToPage="1"/>
  </sheetPr>
  <dimension ref="A1:I14"/>
  <sheetViews>
    <sheetView view="pageBreakPreview" workbookViewId="0">
      <selection activeCell="B6" sqref="B6"/>
    </sheetView>
  </sheetViews>
  <sheetFormatPr defaultRowHeight="12.5"/>
  <cols>
    <col min="2" max="2" width="23" customWidth="1"/>
    <col min="3" max="3" width="18.1796875" customWidth="1"/>
    <col min="4" max="4" width="20.7265625" customWidth="1"/>
    <col min="5" max="5" width="26.54296875" customWidth="1"/>
    <col min="6" max="6" width="20.54296875" customWidth="1"/>
  </cols>
  <sheetData>
    <row r="1" spans="1:9" ht="15.5">
      <c r="A1" s="20" t="s">
        <v>109</v>
      </c>
      <c r="C1" s="612"/>
      <c r="D1" s="612"/>
      <c r="E1" s="161" t="s">
        <v>0</v>
      </c>
      <c r="F1" s="5" t="s">
        <v>1278</v>
      </c>
    </row>
    <row r="2" spans="1:9">
      <c r="C2" s="612"/>
      <c r="D2" s="612"/>
    </row>
    <row r="3" spans="1:9" ht="13">
      <c r="A3" s="80" t="s">
        <v>1279</v>
      </c>
      <c r="B3" s="80"/>
      <c r="C3" s="806"/>
      <c r="D3" s="806"/>
      <c r="E3" s="80"/>
      <c r="F3" s="80"/>
    </row>
    <row r="4" spans="1:9">
      <c r="A4" t="s">
        <v>1280</v>
      </c>
      <c r="C4" s="612"/>
      <c r="D4" s="612"/>
    </row>
    <row r="5" spans="1:9" ht="12.75" customHeight="1">
      <c r="C5" s="612"/>
      <c r="D5" s="612"/>
      <c r="F5" s="2" t="s">
        <v>1083</v>
      </c>
    </row>
    <row r="6" spans="1:9" ht="31.5" customHeight="1">
      <c r="A6" s="84" t="s">
        <v>860</v>
      </c>
      <c r="B6" s="85" t="s">
        <v>1281</v>
      </c>
      <c r="C6" s="807" t="s">
        <v>1282</v>
      </c>
      <c r="D6" s="807" t="s">
        <v>1283</v>
      </c>
      <c r="E6" s="85" t="s">
        <v>1284</v>
      </c>
      <c r="F6" s="85" t="s">
        <v>1285</v>
      </c>
      <c r="G6" s="79"/>
      <c r="H6" s="79"/>
      <c r="I6" s="79"/>
    </row>
    <row r="7" spans="1:9" ht="13">
      <c r="A7" s="39"/>
      <c r="B7" s="1359" t="s">
        <v>1286</v>
      </c>
      <c r="C7" s="1360"/>
      <c r="D7" s="1360"/>
      <c r="E7" s="1360"/>
      <c r="F7" s="1361"/>
    </row>
    <row r="8" spans="1:9" ht="13">
      <c r="A8" s="39"/>
      <c r="B8" s="1362"/>
      <c r="C8" s="1363"/>
      <c r="D8" s="1363"/>
      <c r="E8" s="1363"/>
      <c r="F8" s="1364"/>
    </row>
    <row r="9" spans="1:9" ht="13">
      <c r="A9" s="39"/>
      <c r="B9" s="1362"/>
      <c r="C9" s="1363"/>
      <c r="D9" s="1363"/>
      <c r="E9" s="1363"/>
      <c r="F9" s="1364"/>
    </row>
    <row r="10" spans="1:9" ht="13">
      <c r="A10" s="39"/>
      <c r="B10" s="1362"/>
      <c r="C10" s="1363"/>
      <c r="D10" s="1363"/>
      <c r="E10" s="1363"/>
      <c r="F10" s="1364"/>
    </row>
    <row r="11" spans="1:9" ht="13">
      <c r="A11" s="39"/>
      <c r="B11" s="1362"/>
      <c r="C11" s="1363"/>
      <c r="D11" s="1363"/>
      <c r="E11" s="1363"/>
      <c r="F11" s="1364"/>
    </row>
    <row r="12" spans="1:9" ht="13">
      <c r="A12" s="39"/>
      <c r="B12" s="1362"/>
      <c r="C12" s="1363"/>
      <c r="D12" s="1363"/>
      <c r="E12" s="1363"/>
      <c r="F12" s="1364"/>
    </row>
    <row r="13" spans="1:9" ht="13">
      <c r="A13" s="39"/>
      <c r="B13" s="1362"/>
      <c r="C13" s="1363"/>
      <c r="D13" s="1363"/>
      <c r="E13" s="1363"/>
      <c r="F13" s="1364"/>
    </row>
    <row r="14" spans="1:9" ht="13">
      <c r="A14" s="39"/>
      <c r="B14" s="1365"/>
      <c r="C14" s="1366"/>
      <c r="D14" s="1366"/>
      <c r="E14" s="1366"/>
      <c r="F14" s="1367"/>
    </row>
  </sheetData>
  <mergeCells count="1">
    <mergeCell ref="B7:F14"/>
  </mergeCells>
  <phoneticPr fontId="0" type="noConversion"/>
  <printOptions horizontalCentered="1" gridLines="1"/>
  <pageMargins left="0.74803149606299213" right="0.23622047244094491" top="2.0078740157480315" bottom="0.98425196850393704" header="0.51181102362204722" footer="0.51181102362204722"/>
  <pageSetup paperSize="9" orientation="landscape" r:id="rId1"/>
  <headerFooter alignWithMargins="0">
    <oddFooter xml:space="preserve">&amp;R&amp;12OERC FORM-&amp;A&amp;10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0"/>
  <dimension ref="A1:AA99"/>
  <sheetViews>
    <sheetView view="pageBreakPreview" zoomScale="75" workbookViewId="0">
      <pane xSplit="1" ySplit="6" topLeftCell="B52" activePane="bottomRight" state="frozen"/>
      <selection pane="topRight"/>
      <selection pane="bottomLeft"/>
      <selection pane="bottomRight" activeCell="G68" sqref="G68"/>
    </sheetView>
  </sheetViews>
  <sheetFormatPr defaultRowHeight="12.5"/>
  <cols>
    <col min="1" max="1" width="25.81640625" customWidth="1"/>
    <col min="2" max="2" width="17" customWidth="1"/>
    <col min="3" max="3" width="18" customWidth="1"/>
    <col min="4" max="4" width="12.54296875" bestFit="1" customWidth="1"/>
    <col min="5" max="5" width="12.7265625" customWidth="1"/>
    <col min="6" max="6" width="14.7265625" customWidth="1"/>
    <col min="7" max="7" width="14.54296875" customWidth="1"/>
    <col min="8" max="8" width="12.7265625" customWidth="1"/>
    <col min="9" max="9" width="11.54296875" bestFit="1" customWidth="1"/>
    <col min="10" max="10" width="12.26953125" customWidth="1"/>
    <col min="11" max="12" width="12.81640625" customWidth="1"/>
    <col min="13" max="13" width="13" customWidth="1"/>
    <col min="25" max="25" width="11.453125" bestFit="1" customWidth="1"/>
    <col min="26" max="26" width="10.453125" bestFit="1" customWidth="1"/>
    <col min="27" max="27" width="11.453125" bestFit="1" customWidth="1"/>
  </cols>
  <sheetData>
    <row r="1" spans="1:14" ht="13">
      <c r="A1" s="20" t="s">
        <v>109</v>
      </c>
      <c r="K1" s="3" t="s">
        <v>0</v>
      </c>
      <c r="L1" s="2" t="s">
        <v>1287</v>
      </c>
    </row>
    <row r="2" spans="1:14" ht="13">
      <c r="A2" s="80" t="s">
        <v>1288</v>
      </c>
      <c r="B2" s="80"/>
      <c r="C2" s="80"/>
      <c r="D2" s="80"/>
      <c r="E2" s="80"/>
      <c r="F2" s="80"/>
      <c r="G2" s="80"/>
      <c r="H2" s="80"/>
      <c r="I2" s="80"/>
      <c r="J2" s="80"/>
      <c r="K2" s="80"/>
      <c r="L2" s="80"/>
      <c r="M2" s="80"/>
    </row>
    <row r="3" spans="1:14" ht="26.25" customHeight="1" thickBot="1">
      <c r="A3" s="2" t="s">
        <v>1289</v>
      </c>
      <c r="L3" s="2" t="s">
        <v>1083</v>
      </c>
    </row>
    <row r="4" spans="1:14" ht="14.25" customHeight="1" thickBot="1">
      <c r="A4" s="98" t="s">
        <v>1290</v>
      </c>
      <c r="B4" s="99" t="s">
        <v>1291</v>
      </c>
      <c r="C4" s="100"/>
      <c r="D4" s="100"/>
      <c r="E4" s="100"/>
      <c r="F4" s="100"/>
      <c r="G4" s="100"/>
      <c r="H4" s="99" t="s">
        <v>798</v>
      </c>
      <c r="I4" s="100"/>
      <c r="J4" s="99"/>
      <c r="K4" s="99"/>
      <c r="L4" s="99" t="s">
        <v>1292</v>
      </c>
      <c r="M4" s="101"/>
      <c r="N4" s="79"/>
    </row>
    <row r="5" spans="1:14" ht="58.5" customHeight="1" thickBot="1">
      <c r="A5" s="102" t="s">
        <v>861</v>
      </c>
      <c r="B5" s="1368" t="s">
        <v>1293</v>
      </c>
      <c r="C5" s="1369"/>
      <c r="D5" s="1370"/>
      <c r="E5" s="103" t="s">
        <v>1294</v>
      </c>
      <c r="F5" s="103" t="s">
        <v>1295</v>
      </c>
      <c r="G5" s="103" t="s">
        <v>1296</v>
      </c>
      <c r="H5" s="103" t="s">
        <v>1297</v>
      </c>
      <c r="I5" s="103" t="s">
        <v>1298</v>
      </c>
      <c r="J5" s="103" t="s">
        <v>1299</v>
      </c>
      <c r="K5" s="103" t="s">
        <v>1300</v>
      </c>
      <c r="L5" s="103" t="s">
        <v>1301</v>
      </c>
      <c r="M5" s="104" t="s">
        <v>1302</v>
      </c>
      <c r="N5" s="79"/>
    </row>
    <row r="6" spans="1:14" ht="13">
      <c r="A6" s="97"/>
      <c r="B6" s="105" t="s">
        <v>1303</v>
      </c>
      <c r="C6" s="105" t="s">
        <v>1304</v>
      </c>
      <c r="D6" s="105" t="s">
        <v>150</v>
      </c>
      <c r="E6" s="97"/>
      <c r="F6" s="97"/>
      <c r="G6" s="97"/>
      <c r="H6" s="97"/>
      <c r="I6" s="97"/>
      <c r="J6" s="97"/>
      <c r="K6" s="97"/>
      <c r="L6" s="97"/>
      <c r="M6" s="97"/>
    </row>
    <row r="7" spans="1:14" ht="13">
      <c r="A7" s="39" t="s">
        <v>1305</v>
      </c>
      <c r="B7" s="34"/>
      <c r="C7" s="34"/>
      <c r="D7" s="34"/>
      <c r="E7" s="34"/>
      <c r="F7" s="34"/>
      <c r="G7" s="34"/>
      <c r="H7" s="34"/>
      <c r="I7" s="34"/>
      <c r="J7" s="34"/>
      <c r="K7" s="34"/>
      <c r="L7" s="34"/>
      <c r="M7" s="34"/>
    </row>
    <row r="8" spans="1:14" ht="13">
      <c r="A8" s="39" t="s">
        <v>1306</v>
      </c>
      <c r="B8" s="34"/>
      <c r="C8" s="34"/>
      <c r="D8" s="34"/>
      <c r="E8" s="34"/>
      <c r="F8" s="34"/>
      <c r="G8" s="34"/>
      <c r="H8" s="34"/>
      <c r="I8" s="34"/>
      <c r="J8" s="34"/>
      <c r="K8" s="34"/>
      <c r="L8" s="34"/>
      <c r="M8" s="34"/>
    </row>
    <row r="9" spans="1:14">
      <c r="A9" s="34" t="s">
        <v>1307</v>
      </c>
      <c r="B9" s="34"/>
      <c r="C9" s="34"/>
      <c r="D9" s="34"/>
      <c r="E9" s="34"/>
      <c r="F9" s="34"/>
      <c r="G9" s="34"/>
      <c r="H9" s="34"/>
      <c r="I9" s="34"/>
      <c r="J9" s="34"/>
      <c r="K9" s="34"/>
      <c r="L9" s="34"/>
      <c r="M9" s="34"/>
    </row>
    <row r="10" spans="1:14">
      <c r="A10" s="34" t="s">
        <v>1308</v>
      </c>
      <c r="B10" s="34"/>
      <c r="C10" s="34"/>
      <c r="D10" s="34"/>
      <c r="E10" s="34"/>
      <c r="F10" s="34"/>
      <c r="G10" s="34"/>
      <c r="H10" s="34"/>
      <c r="I10" s="34"/>
      <c r="J10" s="34"/>
      <c r="K10" s="34"/>
      <c r="L10" s="34"/>
      <c r="M10" s="34"/>
    </row>
    <row r="11" spans="1:14">
      <c r="A11" s="34" t="s">
        <v>1309</v>
      </c>
      <c r="B11" s="34"/>
      <c r="C11" s="34"/>
      <c r="D11" s="34"/>
      <c r="E11" s="34"/>
      <c r="F11" s="34"/>
      <c r="G11" s="34"/>
      <c r="H11" s="34"/>
      <c r="I11" s="34"/>
      <c r="J11" s="34"/>
      <c r="K11" s="34"/>
      <c r="L11" s="34"/>
      <c r="M11" s="34"/>
    </row>
    <row r="12" spans="1:14">
      <c r="A12" s="34" t="s">
        <v>1310</v>
      </c>
      <c r="B12" s="34"/>
      <c r="C12" s="34"/>
      <c r="D12" s="34"/>
      <c r="E12" s="34"/>
      <c r="F12" s="34"/>
      <c r="G12" s="34"/>
      <c r="H12" s="34"/>
      <c r="I12" s="34"/>
      <c r="J12" s="34"/>
      <c r="K12" s="34"/>
      <c r="L12" s="34"/>
      <c r="M12" s="34"/>
    </row>
    <row r="13" spans="1:14">
      <c r="A13" s="34" t="s">
        <v>1311</v>
      </c>
      <c r="B13" s="34"/>
      <c r="C13" s="34"/>
      <c r="D13" s="34"/>
      <c r="E13" s="34"/>
      <c r="F13" s="34"/>
      <c r="G13" s="34"/>
      <c r="H13" s="34"/>
      <c r="I13" s="34"/>
      <c r="J13" s="34"/>
      <c r="K13" s="34"/>
      <c r="L13" s="34"/>
      <c r="M13" s="34"/>
    </row>
    <row r="14" spans="1:14">
      <c r="A14" s="34" t="s">
        <v>1312</v>
      </c>
      <c r="B14" s="34"/>
      <c r="C14" s="34"/>
      <c r="D14" s="34"/>
      <c r="E14" s="34"/>
      <c r="F14" s="34"/>
      <c r="G14" s="34"/>
      <c r="H14" s="34"/>
      <c r="I14" s="34"/>
      <c r="J14" s="34"/>
      <c r="K14" s="34"/>
      <c r="L14" s="34"/>
      <c r="M14" s="34"/>
    </row>
    <row r="15" spans="1:14">
      <c r="A15" s="34" t="s">
        <v>1313</v>
      </c>
      <c r="B15" s="34"/>
      <c r="C15" s="34"/>
      <c r="D15" s="34"/>
      <c r="E15" s="34"/>
      <c r="F15" s="34"/>
      <c r="G15" s="34"/>
      <c r="H15" s="34"/>
      <c r="I15" s="34"/>
      <c r="J15" s="34"/>
      <c r="K15" s="34"/>
      <c r="L15" s="34"/>
      <c r="M15" s="34"/>
    </row>
    <row r="16" spans="1:14" ht="25">
      <c r="A16" s="81" t="s">
        <v>1314</v>
      </c>
      <c r="B16" s="34"/>
      <c r="C16" s="34"/>
      <c r="D16" s="34"/>
      <c r="E16" s="34"/>
      <c r="F16" s="34"/>
      <c r="G16" s="34"/>
      <c r="H16" s="34"/>
      <c r="I16" s="34"/>
      <c r="J16" s="34"/>
      <c r="K16" s="34"/>
      <c r="L16" s="34"/>
      <c r="M16" s="34"/>
    </row>
    <row r="17" spans="1:27">
      <c r="A17" s="34" t="s">
        <v>1315</v>
      </c>
      <c r="B17" s="34"/>
      <c r="C17" s="34"/>
      <c r="D17" s="34"/>
      <c r="E17" s="34"/>
      <c r="F17" s="34"/>
      <c r="G17" s="34"/>
      <c r="H17" s="34"/>
      <c r="I17" s="34"/>
      <c r="J17" s="34"/>
      <c r="K17" s="34"/>
      <c r="L17" s="34"/>
      <c r="M17" s="34"/>
      <c r="T17" t="s">
        <v>1309</v>
      </c>
      <c r="Y17">
        <v>54597943</v>
      </c>
      <c r="Z17">
        <v>640555</v>
      </c>
      <c r="AA17">
        <f>(Y17+Z17)/100000</f>
        <v>552.38498000000004</v>
      </c>
    </row>
    <row r="18" spans="1:27">
      <c r="A18" s="34" t="s">
        <v>1316</v>
      </c>
      <c r="B18" s="34"/>
      <c r="C18" s="34"/>
      <c r="D18" s="34"/>
      <c r="E18" s="34"/>
      <c r="F18" s="34"/>
      <c r="G18" s="34"/>
      <c r="H18" s="34"/>
      <c r="I18" s="34"/>
      <c r="J18" s="34"/>
      <c r="K18" s="34"/>
      <c r="L18" s="34"/>
      <c r="M18" s="34"/>
      <c r="AA18">
        <f t="shared" ref="AA18:AA26" si="0">(Y18+Z18)/100000</f>
        <v>0</v>
      </c>
    </row>
    <row r="19" spans="1:27">
      <c r="A19" s="34" t="s">
        <v>1317</v>
      </c>
      <c r="B19" s="34"/>
      <c r="C19" s="34"/>
      <c r="D19" s="34"/>
      <c r="E19" s="34"/>
      <c r="F19" s="34"/>
      <c r="G19" s="34"/>
      <c r="H19" s="34"/>
      <c r="I19" s="34"/>
      <c r="J19" s="34"/>
      <c r="K19" s="34"/>
      <c r="L19" s="34"/>
      <c r="M19" s="34"/>
      <c r="T19" t="s">
        <v>1318</v>
      </c>
      <c r="Y19">
        <v>6145817798</v>
      </c>
      <c r="Z19">
        <v>161760718</v>
      </c>
      <c r="AA19">
        <f t="shared" si="0"/>
        <v>63075.785159999999</v>
      </c>
    </row>
    <row r="20" spans="1:27" ht="13">
      <c r="A20" s="39" t="s">
        <v>1319</v>
      </c>
      <c r="B20" s="34"/>
      <c r="C20" s="34"/>
      <c r="D20" s="34"/>
      <c r="E20" s="34"/>
      <c r="F20" s="34"/>
      <c r="G20" s="34"/>
      <c r="H20" s="34"/>
      <c r="I20" s="34"/>
      <c r="J20" s="34"/>
      <c r="K20" s="34"/>
      <c r="L20" s="34"/>
      <c r="M20" s="34"/>
      <c r="AA20">
        <f t="shared" si="0"/>
        <v>0</v>
      </c>
    </row>
    <row r="21" spans="1:27">
      <c r="A21" s="34" t="s">
        <v>1320</v>
      </c>
      <c r="B21" s="34"/>
      <c r="C21" s="34"/>
      <c r="D21" s="34"/>
      <c r="E21" s="34"/>
      <c r="F21" s="34"/>
      <c r="G21" s="34"/>
      <c r="H21" s="34"/>
      <c r="I21" s="34"/>
      <c r="J21" s="34"/>
      <c r="K21" s="34"/>
      <c r="L21" s="34"/>
      <c r="M21" s="34"/>
      <c r="T21" t="s">
        <v>1315</v>
      </c>
      <c r="Y21">
        <v>4053134</v>
      </c>
      <c r="Z21" s="877">
        <v>78749</v>
      </c>
      <c r="AA21">
        <f t="shared" si="0"/>
        <v>41.318829999999998</v>
      </c>
    </row>
    <row r="22" spans="1:27" ht="13">
      <c r="A22" s="34" t="s">
        <v>1307</v>
      </c>
      <c r="B22" s="49">
        <f>DEPCAL!E31</f>
        <v>0</v>
      </c>
      <c r="C22" s="34"/>
      <c r="D22" s="50">
        <f>C22+B22</f>
        <v>0</v>
      </c>
      <c r="E22" s="49">
        <f>DEPCAL!F19</f>
        <v>0</v>
      </c>
      <c r="F22" s="49">
        <v>0</v>
      </c>
      <c r="G22" s="50">
        <f>D22+E22-F22</f>
        <v>0</v>
      </c>
      <c r="H22" s="49">
        <v>0</v>
      </c>
      <c r="I22" s="49">
        <f>DEPCAL!F53</f>
        <v>0</v>
      </c>
      <c r="J22" s="49">
        <v>0</v>
      </c>
      <c r="K22" s="50">
        <f>H22+I22-J22</f>
        <v>0</v>
      </c>
      <c r="L22" s="50">
        <f>G22-K22</f>
        <v>0</v>
      </c>
      <c r="M22" s="50">
        <f>D22-H22</f>
        <v>0</v>
      </c>
      <c r="AA22">
        <f t="shared" si="0"/>
        <v>0</v>
      </c>
    </row>
    <row r="23" spans="1:27" ht="13">
      <c r="A23" s="34" t="s">
        <v>1308</v>
      </c>
      <c r="B23" s="49"/>
      <c r="C23" s="34"/>
      <c r="D23" s="50"/>
      <c r="E23" s="49"/>
      <c r="F23" s="49"/>
      <c r="G23" s="50"/>
      <c r="H23" s="49"/>
      <c r="I23" s="49"/>
      <c r="J23" s="49"/>
      <c r="K23" s="50"/>
      <c r="L23" s="50"/>
      <c r="M23" s="50"/>
      <c r="T23" t="s">
        <v>1321</v>
      </c>
      <c r="Y23">
        <v>16420125</v>
      </c>
      <c r="Z23">
        <v>161163</v>
      </c>
      <c r="AA23">
        <f t="shared" si="0"/>
        <v>165.81288000000001</v>
      </c>
    </row>
    <row r="24" spans="1:27" ht="13">
      <c r="A24" s="34" t="s">
        <v>1309</v>
      </c>
      <c r="B24" s="49">
        <f>DEPCAL!E32</f>
        <v>1593.75</v>
      </c>
      <c r="C24" s="34"/>
      <c r="D24" s="50">
        <f>C24+B24</f>
        <v>1593.75</v>
      </c>
      <c r="E24" s="49">
        <f>DEPCAL!F20</f>
        <v>35.67</v>
      </c>
      <c r="F24" s="49">
        <v>0</v>
      </c>
      <c r="G24" s="50">
        <f>D24+E24-F24</f>
        <v>1629.42</v>
      </c>
      <c r="H24" s="49">
        <v>552.38498000000004</v>
      </c>
      <c r="I24" s="49">
        <f>DEPCAL!F54</f>
        <v>28.687499999999996</v>
      </c>
      <c r="J24" s="49">
        <v>0</v>
      </c>
      <c r="K24" s="50">
        <f>H24+I24-J24</f>
        <v>581.07248000000004</v>
      </c>
      <c r="L24" s="50">
        <f>G24-K24</f>
        <v>1048.34752</v>
      </c>
      <c r="M24" s="50">
        <f>D24-H24</f>
        <v>1041.36502</v>
      </c>
      <c r="AA24">
        <f t="shared" si="0"/>
        <v>0</v>
      </c>
    </row>
    <row r="25" spans="1:27" ht="13">
      <c r="A25" s="34" t="s">
        <v>1310</v>
      </c>
      <c r="B25" s="49"/>
      <c r="C25" s="34"/>
      <c r="D25" s="50"/>
      <c r="E25" s="49"/>
      <c r="F25" s="49"/>
      <c r="G25" s="50"/>
      <c r="H25" s="49"/>
      <c r="I25" s="49"/>
      <c r="J25" s="49"/>
      <c r="K25" s="50"/>
      <c r="L25" s="50"/>
      <c r="M25" s="50"/>
      <c r="T25" t="s">
        <v>1317</v>
      </c>
      <c r="Y25">
        <v>46131018</v>
      </c>
      <c r="Z25">
        <v>1324435</v>
      </c>
      <c r="AA25">
        <f t="shared" si="0"/>
        <v>474.55453</v>
      </c>
    </row>
    <row r="26" spans="1:27" ht="13">
      <c r="A26" s="34" t="s">
        <v>1311</v>
      </c>
      <c r="B26" s="49">
        <f>DEPCAL!E33</f>
        <v>193773.30479600001</v>
      </c>
      <c r="C26" s="34"/>
      <c r="D26" s="50">
        <f t="shared" ref="D26:D32" si="1">C26+B26</f>
        <v>193773.30479600001</v>
      </c>
      <c r="E26" s="49">
        <f>DEPCAL!F21</f>
        <v>40712.464358453333</v>
      </c>
      <c r="F26" s="49">
        <v>0</v>
      </c>
      <c r="G26" s="50">
        <f>D26+E26-F26</f>
        <v>234485.76915445336</v>
      </c>
      <c r="H26" s="49">
        <v>63075.785159999999</v>
      </c>
      <c r="I26" s="49">
        <f>DEPCAL!F55</f>
        <v>7363.385582248</v>
      </c>
      <c r="J26" s="49">
        <v>0</v>
      </c>
      <c r="K26" s="50">
        <f>H26+I26-J26</f>
        <v>70439.170742247996</v>
      </c>
      <c r="L26" s="50">
        <f>G26-K26</f>
        <v>164046.59841220535</v>
      </c>
      <c r="M26" s="50">
        <f>D26-H26</f>
        <v>130697.51963600001</v>
      </c>
      <c r="AA26">
        <f t="shared" si="0"/>
        <v>0</v>
      </c>
    </row>
    <row r="27" spans="1:27" ht="13">
      <c r="A27" s="34" t="s">
        <v>1312</v>
      </c>
      <c r="B27" s="49"/>
      <c r="C27" s="34"/>
      <c r="D27" s="50"/>
      <c r="E27" s="49"/>
      <c r="F27" s="49"/>
      <c r="G27" s="50"/>
      <c r="H27" s="49"/>
      <c r="I27" s="49"/>
      <c r="J27" s="49"/>
      <c r="K27" s="50"/>
      <c r="L27" s="50"/>
      <c r="M27" s="50"/>
      <c r="Y27">
        <f>SUM(Y17:Y26)</f>
        <v>6267020018</v>
      </c>
      <c r="Z27">
        <f t="shared" ref="Z27:AA27" si="2">SUM(Z17:Z26)</f>
        <v>163965620</v>
      </c>
      <c r="AA27">
        <f t="shared" si="2"/>
        <v>64309.856379999997</v>
      </c>
    </row>
    <row r="28" spans="1:27" ht="13">
      <c r="A28" s="81" t="s">
        <v>1313</v>
      </c>
      <c r="B28" s="49"/>
      <c r="C28" s="34"/>
      <c r="D28" s="50"/>
      <c r="E28" s="49"/>
      <c r="F28" s="49"/>
      <c r="G28" s="50"/>
      <c r="H28" s="49"/>
      <c r="I28" s="49"/>
      <c r="J28" s="49"/>
      <c r="K28" s="50"/>
      <c r="L28" s="50"/>
      <c r="M28" s="50"/>
    </row>
    <row r="29" spans="1:27" ht="25.5">
      <c r="A29" s="81" t="s">
        <v>1314</v>
      </c>
      <c r="B29" s="49"/>
      <c r="C29" s="34"/>
      <c r="D29" s="50"/>
      <c r="E29" s="49"/>
      <c r="F29" s="49"/>
      <c r="G29" s="50"/>
      <c r="H29" s="49"/>
      <c r="I29" s="49"/>
      <c r="J29" s="49"/>
      <c r="K29" s="50"/>
      <c r="L29" s="50"/>
      <c r="M29" s="50"/>
    </row>
    <row r="30" spans="1:27" ht="13">
      <c r="A30" s="34" t="s">
        <v>1315</v>
      </c>
      <c r="B30" s="49">
        <f>DEPCAL!E36*0</f>
        <v>0</v>
      </c>
      <c r="C30" s="49">
        <f>DEPCAL!E36</f>
        <v>48.067219999999999</v>
      </c>
      <c r="D30" s="50">
        <f t="shared" si="1"/>
        <v>48.067219999999999</v>
      </c>
      <c r="E30" s="49">
        <f>DEPCAL!F24</f>
        <v>30</v>
      </c>
      <c r="F30" s="49">
        <v>0</v>
      </c>
      <c r="G30" s="50">
        <f>D30+E30-F30</f>
        <v>78.067219999999992</v>
      </c>
      <c r="H30" s="49">
        <v>41.318829999999998</v>
      </c>
      <c r="I30" s="49">
        <f>DEPCAL!F58</f>
        <v>0</v>
      </c>
      <c r="J30" s="49">
        <v>0</v>
      </c>
      <c r="K30" s="50">
        <f>H30+I30-J30</f>
        <v>41.318829999999998</v>
      </c>
      <c r="L30" s="50">
        <f>G30-K30</f>
        <v>36.748389999999993</v>
      </c>
      <c r="M30" s="50">
        <f>D30-H30</f>
        <v>6.7483900000000006</v>
      </c>
    </row>
    <row r="31" spans="1:27" ht="13">
      <c r="A31" s="34" t="s">
        <v>1322</v>
      </c>
      <c r="B31" s="49">
        <f>DEPCAL!E35</f>
        <v>201.75475670000003</v>
      </c>
      <c r="C31" s="34"/>
      <c r="D31" s="50">
        <f t="shared" si="1"/>
        <v>201.75475670000003</v>
      </c>
      <c r="E31" s="49">
        <f>DEPCAL!F23</f>
        <v>60</v>
      </c>
      <c r="F31" s="49">
        <v>0</v>
      </c>
      <c r="G31" s="50">
        <f>D31+E31-F31</f>
        <v>261.75475670000003</v>
      </c>
      <c r="H31" s="49">
        <v>165.81288000000001</v>
      </c>
      <c r="I31" s="49">
        <f>DEPCAL!F57</f>
        <v>9.1798414298500006</v>
      </c>
      <c r="J31" s="49">
        <v>0</v>
      </c>
      <c r="K31" s="50">
        <f>H31+I31-J31</f>
        <v>174.99272142985001</v>
      </c>
      <c r="L31" s="50">
        <f>G31-K31</f>
        <v>86.762035270150022</v>
      </c>
      <c r="M31" s="50">
        <f>D31-H31</f>
        <v>35.941876700000023</v>
      </c>
    </row>
    <row r="32" spans="1:27" ht="13">
      <c r="A32" s="34" t="s">
        <v>1317</v>
      </c>
      <c r="B32" s="49">
        <f>DEPCAL!E37+DEPCAL!E38</f>
        <v>713.73854000000006</v>
      </c>
      <c r="C32" s="34"/>
      <c r="D32" s="50">
        <f t="shared" si="1"/>
        <v>713.73854000000006</v>
      </c>
      <c r="E32" s="49">
        <f>DEPCAL!F25+DEPCAL!F26</f>
        <v>78.003180600000007</v>
      </c>
      <c r="F32" s="49">
        <v>0</v>
      </c>
      <c r="G32" s="50">
        <f>D32+E32-F32</f>
        <v>791.74172060000001</v>
      </c>
      <c r="H32" s="49">
        <v>474.55453</v>
      </c>
      <c r="I32" s="49">
        <f>DEPCAL!F59+DEPCAL!F60</f>
        <v>64.236468599999995</v>
      </c>
      <c r="J32" s="49">
        <v>0</v>
      </c>
      <c r="K32" s="50">
        <f>H32+I32-J32</f>
        <v>538.79099859999997</v>
      </c>
      <c r="L32" s="50">
        <f>G32-K32</f>
        <v>252.95072200000004</v>
      </c>
      <c r="M32" s="50">
        <f>D32-H32</f>
        <v>239.18401000000006</v>
      </c>
    </row>
    <row r="33" spans="1:13" ht="13">
      <c r="A33" s="88" t="s">
        <v>150</v>
      </c>
      <c r="B33" s="50">
        <f t="shared" ref="B33:M33" si="3">SUM(B21:B32)</f>
        <v>196282.54809269999</v>
      </c>
      <c r="C33" s="50">
        <f t="shared" si="3"/>
        <v>48.067219999999999</v>
      </c>
      <c r="D33" s="50">
        <f t="shared" si="3"/>
        <v>196330.61531269999</v>
      </c>
      <c r="E33" s="50">
        <f t="shared" si="3"/>
        <v>40916.137539053329</v>
      </c>
      <c r="F33" s="50">
        <f t="shared" si="3"/>
        <v>0</v>
      </c>
      <c r="G33" s="50">
        <f t="shared" si="3"/>
        <v>237246.75285175335</v>
      </c>
      <c r="H33" s="50">
        <f t="shared" si="3"/>
        <v>64309.856379999997</v>
      </c>
      <c r="I33" s="50">
        <f t="shared" si="3"/>
        <v>7465.4893922778501</v>
      </c>
      <c r="J33" s="50">
        <f t="shared" si="3"/>
        <v>0</v>
      </c>
      <c r="K33" s="50">
        <f t="shared" si="3"/>
        <v>71775.345772277855</v>
      </c>
      <c r="L33" s="50">
        <f t="shared" si="3"/>
        <v>165471.40707947552</v>
      </c>
      <c r="M33" s="50">
        <f t="shared" si="3"/>
        <v>132020.7589327</v>
      </c>
    </row>
    <row r="34" spans="1:13" ht="13">
      <c r="A34" s="39" t="s">
        <v>1323</v>
      </c>
      <c r="B34" s="34"/>
      <c r="C34" s="34"/>
      <c r="D34" s="34"/>
      <c r="E34" s="34"/>
      <c r="F34" s="34"/>
      <c r="G34" s="34"/>
      <c r="H34" s="34"/>
      <c r="I34" s="34"/>
      <c r="J34" s="34"/>
      <c r="K34" s="49"/>
      <c r="L34" s="49"/>
      <c r="M34" s="49"/>
    </row>
    <row r="35" spans="1:13">
      <c r="A35" s="34"/>
      <c r="B35" s="34"/>
      <c r="C35" s="34"/>
      <c r="D35" s="34"/>
      <c r="E35" s="34"/>
      <c r="F35" s="34"/>
      <c r="G35" s="34"/>
      <c r="H35" s="49"/>
      <c r="I35" s="34"/>
      <c r="J35" s="34"/>
      <c r="K35" s="49"/>
      <c r="L35" s="49"/>
      <c r="M35" s="49"/>
    </row>
    <row r="36" spans="1:13">
      <c r="A36" s="34" t="s">
        <v>1306</v>
      </c>
      <c r="B36" s="34"/>
      <c r="C36" s="34"/>
      <c r="D36" s="34"/>
      <c r="E36" s="34"/>
      <c r="F36" s="34"/>
      <c r="G36" s="34"/>
      <c r="H36" s="34"/>
      <c r="I36" s="34"/>
      <c r="J36" s="34"/>
      <c r="K36" s="34"/>
      <c r="L36" s="34"/>
      <c r="M36" s="34"/>
    </row>
    <row r="37" spans="1:13">
      <c r="A37" s="34" t="s">
        <v>1307</v>
      </c>
      <c r="B37" s="34"/>
      <c r="C37" s="34"/>
      <c r="D37" s="34"/>
      <c r="E37" s="34"/>
      <c r="F37" s="34"/>
      <c r="G37" s="34"/>
      <c r="H37" s="34"/>
      <c r="I37" s="34"/>
      <c r="J37" s="34"/>
      <c r="K37" s="34"/>
      <c r="L37" s="34"/>
      <c r="M37" s="34"/>
    </row>
    <row r="38" spans="1:13">
      <c r="A38" s="34" t="s">
        <v>1308</v>
      </c>
      <c r="B38" s="34"/>
      <c r="C38" s="34"/>
      <c r="D38" s="34"/>
      <c r="E38" s="34"/>
      <c r="F38" s="34"/>
      <c r="G38" s="34"/>
      <c r="H38" s="34"/>
      <c r="I38" s="34"/>
      <c r="J38" s="34"/>
      <c r="K38" s="34"/>
      <c r="L38" s="34"/>
      <c r="M38" s="34"/>
    </row>
    <row r="39" spans="1:13">
      <c r="A39" s="34" t="s">
        <v>1309</v>
      </c>
      <c r="B39" s="34"/>
      <c r="C39" s="34"/>
      <c r="D39" s="34"/>
      <c r="E39" s="34"/>
      <c r="F39" s="34"/>
      <c r="G39" s="34"/>
      <c r="H39" s="34"/>
      <c r="I39" s="34"/>
      <c r="J39" s="34"/>
      <c r="K39" s="34"/>
      <c r="L39" s="34"/>
      <c r="M39" s="34"/>
    </row>
    <row r="40" spans="1:13">
      <c r="A40" s="34" t="s">
        <v>1310</v>
      </c>
      <c r="B40" s="34"/>
      <c r="C40" s="34"/>
      <c r="D40" s="34"/>
      <c r="E40" s="34"/>
      <c r="F40" s="34"/>
      <c r="G40" s="34"/>
      <c r="H40" s="34"/>
      <c r="I40" s="34"/>
      <c r="J40" s="34"/>
      <c r="K40" s="34"/>
      <c r="L40" s="34"/>
      <c r="M40" s="34"/>
    </row>
    <row r="41" spans="1:13">
      <c r="A41" s="34" t="s">
        <v>1324</v>
      </c>
      <c r="B41" s="34"/>
      <c r="C41" s="34"/>
      <c r="D41" s="34"/>
      <c r="E41" s="34"/>
      <c r="F41" s="34"/>
      <c r="G41" s="34"/>
      <c r="H41" s="34"/>
      <c r="I41" s="34"/>
      <c r="J41" s="34"/>
      <c r="K41" s="34"/>
      <c r="L41" s="34"/>
      <c r="M41" s="34"/>
    </row>
    <row r="42" spans="1:13">
      <c r="A42" s="34" t="s">
        <v>1316</v>
      </c>
      <c r="B42" s="34"/>
      <c r="C42" s="34"/>
      <c r="D42" s="34"/>
      <c r="E42" s="34"/>
      <c r="F42" s="34"/>
      <c r="G42" s="34"/>
      <c r="H42" s="34"/>
      <c r="I42" s="34"/>
      <c r="J42" s="34"/>
      <c r="K42" s="34"/>
      <c r="L42" s="34"/>
      <c r="M42" s="34"/>
    </row>
    <row r="43" spans="1:13">
      <c r="A43" s="34" t="s">
        <v>1317</v>
      </c>
      <c r="B43" s="34"/>
      <c r="C43" s="34"/>
      <c r="D43" s="34"/>
      <c r="E43" s="34"/>
      <c r="F43" s="34"/>
      <c r="G43" s="34"/>
      <c r="H43" s="34"/>
      <c r="I43" s="34"/>
      <c r="J43" s="34"/>
      <c r="K43" s="34"/>
      <c r="L43" s="34"/>
      <c r="M43" s="34"/>
    </row>
    <row r="44" spans="1:13">
      <c r="A44" s="34" t="s">
        <v>1315</v>
      </c>
      <c r="B44" s="34"/>
      <c r="C44" s="34"/>
      <c r="D44" s="34"/>
      <c r="E44" s="34"/>
      <c r="F44" s="34"/>
      <c r="G44" s="34"/>
      <c r="H44" s="34"/>
      <c r="I44" s="34"/>
      <c r="J44" s="34"/>
      <c r="K44" s="34"/>
      <c r="L44" s="34"/>
      <c r="M44" s="34"/>
    </row>
    <row r="45" spans="1:13" ht="25">
      <c r="A45" s="81" t="s">
        <v>1325</v>
      </c>
      <c r="B45" s="34"/>
      <c r="C45" s="34"/>
      <c r="D45" s="34"/>
      <c r="E45" s="34"/>
      <c r="F45" s="34"/>
      <c r="G45" s="34"/>
      <c r="H45" s="34"/>
      <c r="I45" s="34"/>
      <c r="J45" s="34"/>
      <c r="K45" s="34"/>
      <c r="L45" s="34"/>
      <c r="M45" s="34"/>
    </row>
    <row r="46" spans="1:13">
      <c r="A46" s="34" t="s">
        <v>1326</v>
      </c>
      <c r="B46" s="34"/>
      <c r="C46" s="34"/>
      <c r="D46" s="34"/>
      <c r="E46" s="34"/>
      <c r="F46" s="34"/>
      <c r="G46" s="34"/>
      <c r="H46" s="34"/>
      <c r="I46" s="34"/>
      <c r="J46" s="34"/>
      <c r="K46" s="34"/>
      <c r="L46" s="34"/>
      <c r="M46" s="34"/>
    </row>
    <row r="47" spans="1:13">
      <c r="A47" s="34" t="s">
        <v>1327</v>
      </c>
      <c r="B47" s="34"/>
      <c r="C47" s="34"/>
      <c r="D47" s="34"/>
      <c r="E47" s="34"/>
      <c r="F47" s="34"/>
      <c r="G47" s="34"/>
      <c r="H47" s="34"/>
      <c r="I47" s="34"/>
      <c r="J47" s="34"/>
      <c r="K47" s="34"/>
      <c r="L47" s="34"/>
      <c r="M47" s="34"/>
    </row>
    <row r="48" spans="1:13" ht="13">
      <c r="A48" s="2" t="s">
        <v>1328</v>
      </c>
    </row>
    <row r="49" spans="1:13">
      <c r="B49" t="s">
        <v>1329</v>
      </c>
    </row>
    <row r="50" spans="1:13">
      <c r="A50" t="s">
        <v>33</v>
      </c>
    </row>
    <row r="51" spans="1:13" ht="13">
      <c r="A51" s="20" t="s">
        <v>109</v>
      </c>
      <c r="K51" s="3" t="s">
        <v>0</v>
      </c>
      <c r="L51" s="2" t="s">
        <v>1287</v>
      </c>
    </row>
    <row r="52" spans="1:13" ht="13">
      <c r="A52" s="80" t="s">
        <v>1288</v>
      </c>
      <c r="B52" s="80"/>
      <c r="C52" s="80"/>
      <c r="D52" s="80"/>
      <c r="E52" s="80"/>
      <c r="F52" s="80"/>
      <c r="G52" s="80"/>
      <c r="H52" s="80"/>
      <c r="I52" s="80"/>
      <c r="J52" s="80"/>
      <c r="K52" s="80"/>
      <c r="L52" s="80"/>
      <c r="M52" s="80"/>
    </row>
    <row r="53" spans="1:13" ht="13.5" thickBot="1">
      <c r="A53" s="2" t="s">
        <v>1330</v>
      </c>
      <c r="L53" s="2" t="s">
        <v>1083</v>
      </c>
    </row>
    <row r="54" spans="1:13" ht="13.5" thickBot="1">
      <c r="A54" s="98" t="s">
        <v>1290</v>
      </c>
      <c r="B54" s="99" t="s">
        <v>1291</v>
      </c>
      <c r="C54" s="100"/>
      <c r="D54" s="100"/>
      <c r="E54" s="100"/>
      <c r="F54" s="100"/>
      <c r="G54" s="100"/>
      <c r="H54" s="99" t="s">
        <v>798</v>
      </c>
      <c r="I54" s="100"/>
      <c r="J54" s="99"/>
      <c r="K54" s="99"/>
      <c r="L54" s="99" t="s">
        <v>1292</v>
      </c>
      <c r="M54" s="101"/>
    </row>
    <row r="55" spans="1:13" ht="52.5" thickBot="1">
      <c r="A55" s="102" t="s">
        <v>861</v>
      </c>
      <c r="B55" s="1368" t="s">
        <v>1331</v>
      </c>
      <c r="C55" s="1369"/>
      <c r="D55" s="1370"/>
      <c r="E55" s="103" t="s">
        <v>1294</v>
      </c>
      <c r="F55" s="103" t="s">
        <v>1295</v>
      </c>
      <c r="G55" s="103" t="s">
        <v>1332</v>
      </c>
      <c r="H55" s="103" t="s">
        <v>1333</v>
      </c>
      <c r="I55" s="103" t="s">
        <v>1298</v>
      </c>
      <c r="J55" s="103" t="s">
        <v>1299</v>
      </c>
      <c r="K55" s="103" t="s">
        <v>1334</v>
      </c>
      <c r="L55" s="103" t="s">
        <v>1335</v>
      </c>
      <c r="M55" s="104" t="s">
        <v>1336</v>
      </c>
    </row>
    <row r="56" spans="1:13" ht="13">
      <c r="A56" s="97"/>
      <c r="B56" s="105" t="s">
        <v>1303</v>
      </c>
      <c r="C56" s="105" t="s">
        <v>1304</v>
      </c>
      <c r="D56" s="105" t="s">
        <v>150</v>
      </c>
      <c r="E56" s="97"/>
      <c r="F56" s="97"/>
      <c r="G56" s="97"/>
      <c r="H56" s="97"/>
      <c r="I56" s="97"/>
      <c r="J56" s="97"/>
      <c r="K56" s="97"/>
      <c r="L56" s="97"/>
      <c r="M56" s="97"/>
    </row>
    <row r="57" spans="1:13" ht="13">
      <c r="A57" s="39" t="s">
        <v>1305</v>
      </c>
      <c r="B57" s="34"/>
      <c r="C57" s="34"/>
      <c r="D57" s="34"/>
      <c r="E57" s="34"/>
      <c r="F57" s="34"/>
      <c r="G57" s="34"/>
      <c r="H57" s="34"/>
      <c r="I57" s="34"/>
      <c r="J57" s="34"/>
      <c r="K57" s="34"/>
      <c r="L57" s="34"/>
      <c r="M57" s="34"/>
    </row>
    <row r="58" spans="1:13" ht="13">
      <c r="A58" s="39" t="s">
        <v>1306</v>
      </c>
      <c r="B58" s="34"/>
      <c r="C58" s="34"/>
      <c r="D58" s="34"/>
      <c r="E58" s="34"/>
      <c r="F58" s="34"/>
      <c r="G58" s="34"/>
      <c r="H58" s="34"/>
      <c r="I58" s="34"/>
      <c r="J58" s="34"/>
      <c r="K58" s="34"/>
      <c r="L58" s="34"/>
      <c r="M58" s="34"/>
    </row>
    <row r="59" spans="1:13">
      <c r="A59" s="34" t="s">
        <v>1307</v>
      </c>
      <c r="B59" s="34"/>
      <c r="C59" s="34"/>
      <c r="D59" s="34"/>
      <c r="E59" s="34"/>
      <c r="F59" s="34"/>
      <c r="G59" s="34"/>
      <c r="H59" s="34"/>
      <c r="I59" s="34"/>
      <c r="J59" s="34"/>
      <c r="K59" s="34"/>
      <c r="L59" s="34"/>
      <c r="M59" s="34"/>
    </row>
    <row r="60" spans="1:13">
      <c r="A60" s="34" t="s">
        <v>1308</v>
      </c>
      <c r="B60" s="34"/>
      <c r="C60" s="34"/>
      <c r="D60" s="34"/>
      <c r="E60" s="34"/>
      <c r="F60" s="34"/>
      <c r="G60" s="34"/>
      <c r="H60" s="34"/>
      <c r="I60" s="34"/>
      <c r="J60" s="34"/>
      <c r="K60" s="34"/>
      <c r="L60" s="34"/>
      <c r="M60" s="34"/>
    </row>
    <row r="61" spans="1:13">
      <c r="A61" s="34" t="s">
        <v>1309</v>
      </c>
      <c r="B61" s="34"/>
      <c r="C61" s="34"/>
      <c r="D61" s="34"/>
      <c r="E61" s="34"/>
      <c r="F61" s="34"/>
      <c r="G61" s="34"/>
      <c r="H61" s="34"/>
      <c r="I61" s="34"/>
      <c r="J61" s="34"/>
      <c r="K61" s="34"/>
      <c r="L61" s="34"/>
      <c r="M61" s="34"/>
    </row>
    <row r="62" spans="1:13">
      <c r="A62" s="34" t="s">
        <v>1310</v>
      </c>
      <c r="B62" s="34"/>
      <c r="C62" s="34"/>
      <c r="D62" s="34"/>
      <c r="E62" s="34"/>
      <c r="F62" s="34"/>
      <c r="G62" s="34"/>
      <c r="H62" s="34"/>
      <c r="I62" s="34"/>
      <c r="J62" s="34"/>
      <c r="K62" s="34"/>
      <c r="L62" s="34"/>
      <c r="M62" s="34"/>
    </row>
    <row r="63" spans="1:13">
      <c r="A63" s="34" t="s">
        <v>1311</v>
      </c>
      <c r="B63" s="34"/>
      <c r="C63" s="34"/>
      <c r="D63" s="34"/>
      <c r="E63" s="34"/>
      <c r="F63" s="34"/>
      <c r="G63" s="34"/>
      <c r="H63" s="34"/>
      <c r="I63" s="34"/>
      <c r="J63" s="34"/>
      <c r="K63" s="34"/>
      <c r="L63" s="34"/>
      <c r="M63" s="34"/>
    </row>
    <row r="64" spans="1:13">
      <c r="A64" s="34" t="s">
        <v>1312</v>
      </c>
      <c r="B64" s="34"/>
      <c r="C64" s="34"/>
      <c r="D64" s="34"/>
      <c r="E64" s="34"/>
      <c r="F64" s="34"/>
      <c r="G64" s="34"/>
      <c r="H64" s="34"/>
      <c r="I64" s="34"/>
      <c r="J64" s="34"/>
      <c r="K64" s="34"/>
      <c r="L64" s="34"/>
      <c r="M64" s="34"/>
    </row>
    <row r="65" spans="1:13">
      <c r="A65" s="34" t="s">
        <v>1313</v>
      </c>
      <c r="B65" s="34"/>
      <c r="C65" s="34"/>
      <c r="D65" s="34"/>
      <c r="E65" s="34"/>
      <c r="F65" s="34"/>
      <c r="G65" s="34"/>
      <c r="H65" s="34"/>
      <c r="I65" s="34"/>
      <c r="J65" s="34"/>
      <c r="K65" s="34"/>
      <c r="L65" s="34"/>
      <c r="M65" s="34"/>
    </row>
    <row r="66" spans="1:13" ht="25">
      <c r="A66" s="81" t="s">
        <v>1314</v>
      </c>
      <c r="B66" s="34"/>
      <c r="C66" s="34"/>
      <c r="D66" s="34"/>
      <c r="E66" s="34"/>
      <c r="F66" s="34"/>
      <c r="G66" s="34"/>
      <c r="H66" s="34"/>
      <c r="I66" s="34"/>
      <c r="J66" s="34"/>
      <c r="K66" s="34"/>
      <c r="L66" s="34"/>
      <c r="M66" s="34"/>
    </row>
    <row r="67" spans="1:13">
      <c r="A67" s="34" t="s">
        <v>1315</v>
      </c>
      <c r="B67" s="34"/>
      <c r="C67" s="34"/>
      <c r="D67" s="34"/>
      <c r="E67" s="34"/>
      <c r="F67" s="34"/>
      <c r="G67" s="34"/>
      <c r="H67" s="34"/>
      <c r="I67" s="34"/>
      <c r="J67" s="34"/>
      <c r="K67" s="34"/>
      <c r="L67" s="34"/>
      <c r="M67" s="34"/>
    </row>
    <row r="68" spans="1:13">
      <c r="A68" s="34" t="s">
        <v>1316</v>
      </c>
      <c r="B68" s="34"/>
      <c r="C68" s="34"/>
      <c r="D68" s="34"/>
      <c r="E68" s="34"/>
      <c r="F68" s="34"/>
      <c r="G68" s="34"/>
      <c r="H68" s="34"/>
      <c r="I68" s="34"/>
      <c r="J68" s="34"/>
      <c r="K68" s="34"/>
      <c r="L68" s="34"/>
      <c r="M68" s="34"/>
    </row>
    <row r="69" spans="1:13">
      <c r="A69" s="34" t="s">
        <v>1317</v>
      </c>
      <c r="B69" s="34"/>
      <c r="C69" s="34"/>
      <c r="D69" s="34"/>
      <c r="E69" s="34"/>
      <c r="F69" s="34"/>
      <c r="G69" s="34"/>
      <c r="H69" s="34"/>
      <c r="I69" s="34"/>
      <c r="J69" s="34"/>
      <c r="K69" s="34"/>
      <c r="L69" s="34"/>
      <c r="M69" s="34"/>
    </row>
    <row r="70" spans="1:13" ht="13">
      <c r="A70" s="39" t="s">
        <v>1319</v>
      </c>
      <c r="B70" s="34"/>
      <c r="C70" s="34"/>
      <c r="D70" s="34"/>
      <c r="E70" s="34"/>
      <c r="F70" s="34"/>
      <c r="G70" s="34"/>
      <c r="H70" s="34"/>
      <c r="I70" s="34"/>
      <c r="J70" s="34"/>
      <c r="K70" s="34"/>
      <c r="L70" s="34"/>
      <c r="M70" s="34"/>
    </row>
    <row r="71" spans="1:13">
      <c r="A71" s="34" t="s">
        <v>1320</v>
      </c>
      <c r="B71" s="34"/>
      <c r="C71" s="34"/>
      <c r="D71" s="34"/>
      <c r="E71" s="34"/>
      <c r="F71" s="34"/>
      <c r="G71" s="34"/>
      <c r="H71" s="34"/>
      <c r="I71" s="34"/>
      <c r="J71" s="34"/>
      <c r="K71" s="34"/>
      <c r="L71" s="34"/>
      <c r="M71" s="34"/>
    </row>
    <row r="72" spans="1:13" ht="13">
      <c r="A72" s="34" t="s">
        <v>1307</v>
      </c>
      <c r="B72" s="49">
        <f>DEPCAL!F31</f>
        <v>0</v>
      </c>
      <c r="C72" s="34"/>
      <c r="D72" s="50">
        <f>C72+B72</f>
        <v>0</v>
      </c>
      <c r="E72" s="49">
        <f>DEPCAL!G19</f>
        <v>0</v>
      </c>
      <c r="F72" s="49">
        <v>0</v>
      </c>
      <c r="G72" s="50">
        <f>D72+E72-F72</f>
        <v>0</v>
      </c>
      <c r="H72" s="49">
        <f>K22</f>
        <v>0</v>
      </c>
      <c r="I72" s="49">
        <f>DEPCAL!G53</f>
        <v>0</v>
      </c>
      <c r="J72" s="49">
        <v>0</v>
      </c>
      <c r="K72" s="50">
        <f>H72+I72-J72</f>
        <v>0</v>
      </c>
      <c r="L72" s="50">
        <f>G72-K72</f>
        <v>0</v>
      </c>
      <c r="M72" s="50">
        <f>D72-H72</f>
        <v>0</v>
      </c>
    </row>
    <row r="73" spans="1:13" ht="13">
      <c r="A73" s="34" t="s">
        <v>1308</v>
      </c>
      <c r="B73" s="49"/>
      <c r="C73" s="34"/>
      <c r="D73" s="50"/>
      <c r="E73" s="49"/>
      <c r="F73" s="49"/>
      <c r="G73" s="50"/>
      <c r="H73" s="49"/>
      <c r="I73" s="49"/>
      <c r="J73" s="49"/>
      <c r="K73" s="50"/>
      <c r="L73" s="50"/>
      <c r="M73" s="50"/>
    </row>
    <row r="74" spans="1:13" ht="13">
      <c r="A74" s="34" t="s">
        <v>1309</v>
      </c>
      <c r="B74" s="49">
        <f>DEPCAL!F32</f>
        <v>1629.42</v>
      </c>
      <c r="C74" s="34"/>
      <c r="D74" s="50">
        <f>C74+B74</f>
        <v>1629.42</v>
      </c>
      <c r="E74" s="49">
        <f>DEPCAL!G20</f>
        <v>0</v>
      </c>
      <c r="F74" s="49">
        <v>0</v>
      </c>
      <c r="G74" s="50">
        <f>D74+E74-F74</f>
        <v>1629.42</v>
      </c>
      <c r="H74" s="49">
        <f>K24</f>
        <v>581.07248000000004</v>
      </c>
      <c r="I74" s="49">
        <f>DEPCAL!G54</f>
        <v>29.329560000000001</v>
      </c>
      <c r="J74" s="49">
        <v>0</v>
      </c>
      <c r="K74" s="50">
        <f>H74+I74-J74</f>
        <v>610.40204000000006</v>
      </c>
      <c r="L74" s="50">
        <f>G74-K74</f>
        <v>1019.01796</v>
      </c>
      <c r="M74" s="50">
        <f>D74-H74</f>
        <v>1048.34752</v>
      </c>
    </row>
    <row r="75" spans="1:13" ht="13">
      <c r="A75" s="34" t="s">
        <v>1310</v>
      </c>
      <c r="B75" s="49"/>
      <c r="C75" s="34"/>
      <c r="D75" s="50"/>
      <c r="E75" s="49"/>
      <c r="F75" s="49"/>
      <c r="G75" s="50"/>
      <c r="H75" s="49"/>
      <c r="I75" s="49"/>
      <c r="J75" s="49"/>
      <c r="K75" s="50"/>
      <c r="L75" s="50"/>
      <c r="M75" s="50"/>
    </row>
    <row r="76" spans="1:13" ht="13">
      <c r="A76" s="34" t="s">
        <v>1311</v>
      </c>
      <c r="B76" s="49">
        <f>DEPCAL!F33</f>
        <v>234485.76915445336</v>
      </c>
      <c r="C76" s="34"/>
      <c r="D76" s="50">
        <f>C76+B76</f>
        <v>234485.76915445336</v>
      </c>
      <c r="E76" s="49">
        <f>DEPCAL!G21</f>
        <v>79551.467657319998</v>
      </c>
      <c r="F76" s="49">
        <v>0</v>
      </c>
      <c r="G76" s="50">
        <f>D76+E76-F76</f>
        <v>314037.23681177339</v>
      </c>
      <c r="H76" s="49">
        <f>K26</f>
        <v>70439.170742247996</v>
      </c>
      <c r="I76" s="49">
        <f>DEPCAL!G55</f>
        <v>8910.4592278692271</v>
      </c>
      <c r="J76" s="49">
        <v>0</v>
      </c>
      <c r="K76" s="50">
        <f>H76+I76-J76</f>
        <v>79349.629970117225</v>
      </c>
      <c r="L76" s="50">
        <f>G76-K76</f>
        <v>234687.60684165615</v>
      </c>
      <c r="M76" s="50">
        <f>D76-H76</f>
        <v>164046.59841220535</v>
      </c>
    </row>
    <row r="77" spans="1:13" ht="13">
      <c r="A77" s="34" t="s">
        <v>1312</v>
      </c>
      <c r="B77" s="49"/>
      <c r="C77" s="34"/>
      <c r="D77" s="50"/>
      <c r="E77" s="49"/>
      <c r="F77" s="49"/>
      <c r="G77" s="50"/>
      <c r="H77" s="49"/>
      <c r="I77" s="49"/>
      <c r="J77" s="49"/>
      <c r="K77" s="50"/>
      <c r="L77" s="50"/>
      <c r="M77" s="50"/>
    </row>
    <row r="78" spans="1:13" ht="13">
      <c r="A78" s="81" t="s">
        <v>1313</v>
      </c>
      <c r="B78" s="49"/>
      <c r="C78" s="34"/>
      <c r="D78" s="50"/>
      <c r="E78" s="49"/>
      <c r="F78" s="49"/>
      <c r="G78" s="50"/>
      <c r="H78" s="49"/>
      <c r="I78" s="49"/>
      <c r="J78" s="49"/>
      <c r="K78" s="50"/>
      <c r="L78" s="50"/>
      <c r="M78" s="50"/>
    </row>
    <row r="79" spans="1:13" ht="25.5">
      <c r="A79" s="81" t="s">
        <v>1314</v>
      </c>
      <c r="B79" s="49"/>
      <c r="C79" s="34"/>
      <c r="D79" s="50"/>
      <c r="E79" s="49"/>
      <c r="F79" s="49"/>
      <c r="G79" s="50"/>
      <c r="H79" s="49"/>
      <c r="I79" s="49"/>
      <c r="J79" s="49"/>
      <c r="K79" s="50"/>
      <c r="L79" s="50"/>
      <c r="M79" s="50"/>
    </row>
    <row r="80" spans="1:13" ht="13">
      <c r="A80" s="34" t="s">
        <v>1315</v>
      </c>
      <c r="B80" s="49">
        <f>DEPCAL!F36*0</f>
        <v>0</v>
      </c>
      <c r="C80" s="49">
        <f>DEPCAL!F36</f>
        <v>78.067219999999992</v>
      </c>
      <c r="D80" s="50">
        <f>C80+B80</f>
        <v>78.067219999999992</v>
      </c>
      <c r="E80" s="49">
        <f>DEPCAL!G24</f>
        <v>45</v>
      </c>
      <c r="F80" s="49">
        <v>0</v>
      </c>
      <c r="G80" s="50">
        <f>D80+E80-F80</f>
        <v>123.06721999999999</v>
      </c>
      <c r="H80" s="49">
        <f>K30</f>
        <v>41.318829999999998</v>
      </c>
      <c r="I80" s="49">
        <f>DEPCAL!G58</f>
        <v>0</v>
      </c>
      <c r="J80" s="49">
        <v>0</v>
      </c>
      <c r="K80" s="50">
        <f>H80+I80-J80</f>
        <v>41.318829999999998</v>
      </c>
      <c r="L80" s="50">
        <f>G80-K80</f>
        <v>81.748390000000001</v>
      </c>
      <c r="M80" s="50">
        <f>D80-H80</f>
        <v>36.748389999999993</v>
      </c>
    </row>
    <row r="81" spans="1:13" ht="13">
      <c r="A81" s="34" t="s">
        <v>1322</v>
      </c>
      <c r="B81" s="49">
        <f>DEPCAL!F35</f>
        <v>261.75475670000003</v>
      </c>
      <c r="C81" s="34"/>
      <c r="D81" s="50">
        <f>C81+B81</f>
        <v>261.75475670000003</v>
      </c>
      <c r="E81" s="49">
        <f>DEPCAL!G23</f>
        <v>90</v>
      </c>
      <c r="F81" s="49">
        <v>0</v>
      </c>
      <c r="G81" s="50">
        <f>D81+E81-F81</f>
        <v>351.75475670000003</v>
      </c>
      <c r="H81" s="49">
        <f>K31</f>
        <v>174.99272142985001</v>
      </c>
      <c r="I81" s="49">
        <f>DEPCAL!G57</f>
        <v>11.909841429850001</v>
      </c>
      <c r="J81" s="49">
        <v>0</v>
      </c>
      <c r="K81" s="50">
        <f>H81+I81-J81</f>
        <v>186.9025628597</v>
      </c>
      <c r="L81" s="50">
        <f>G81-K81</f>
        <v>164.85219384030003</v>
      </c>
      <c r="M81" s="50">
        <f>D81-H81</f>
        <v>86.762035270150022</v>
      </c>
    </row>
    <row r="82" spans="1:13" ht="13">
      <c r="A82" s="34" t="s">
        <v>1317</v>
      </c>
      <c r="B82" s="49">
        <f>DEPCAL!F37+DEPCAL!F38</f>
        <v>791.74172060000012</v>
      </c>
      <c r="C82" s="34"/>
      <c r="D82" s="50">
        <f>C82+B82</f>
        <v>791.74172060000012</v>
      </c>
      <c r="E82" s="49">
        <f>DEPCAL!G25+DEPCAL!G26</f>
        <v>100</v>
      </c>
      <c r="F82" s="49">
        <v>0</v>
      </c>
      <c r="G82" s="50">
        <f>D82+E82-F82</f>
        <v>891.74172060000012</v>
      </c>
      <c r="H82" s="49">
        <f>K32</f>
        <v>538.79099859999997</v>
      </c>
      <c r="I82" s="49">
        <f>DEPCAL!G59+DEPCAL!G60</f>
        <v>71.256754854000008</v>
      </c>
      <c r="J82" s="49">
        <v>0</v>
      </c>
      <c r="K82" s="50">
        <f>H82+I82-J82</f>
        <v>610.04775345400003</v>
      </c>
      <c r="L82" s="50">
        <f>G82-K82</f>
        <v>281.69396714600009</v>
      </c>
      <c r="M82" s="50">
        <f>D82-H82</f>
        <v>252.95072200000016</v>
      </c>
    </row>
    <row r="83" spans="1:13" ht="13">
      <c r="A83" s="88" t="s">
        <v>150</v>
      </c>
      <c r="B83" s="50">
        <f t="shared" ref="B83:M83" si="4">SUM(B71:B82)</f>
        <v>237168.68563175335</v>
      </c>
      <c r="C83" s="50">
        <f t="shared" si="4"/>
        <v>78.067219999999992</v>
      </c>
      <c r="D83" s="50">
        <f t="shared" si="4"/>
        <v>237246.75285175335</v>
      </c>
      <c r="E83" s="50">
        <f>SUM(E71:E82)</f>
        <v>79786.467657319998</v>
      </c>
      <c r="F83" s="50">
        <f t="shared" si="4"/>
        <v>0</v>
      </c>
      <c r="G83" s="50">
        <f>SUM(G71:G82)</f>
        <v>317033.22050907341</v>
      </c>
      <c r="H83" s="50">
        <f t="shared" si="4"/>
        <v>71775.345772277855</v>
      </c>
      <c r="I83" s="50">
        <f t="shared" si="4"/>
        <v>9022.955384153076</v>
      </c>
      <c r="J83" s="50">
        <f t="shared" si="4"/>
        <v>0</v>
      </c>
      <c r="K83" s="50">
        <f t="shared" si="4"/>
        <v>80798.301156430927</v>
      </c>
      <c r="L83" s="50">
        <f t="shared" si="4"/>
        <v>236234.91935264246</v>
      </c>
      <c r="M83" s="50">
        <f t="shared" si="4"/>
        <v>165471.40707947552</v>
      </c>
    </row>
    <row r="84" spans="1:13" ht="13">
      <c r="A84" s="39" t="s">
        <v>1323</v>
      </c>
      <c r="B84" s="34"/>
      <c r="C84" s="34"/>
      <c r="D84" s="34"/>
      <c r="E84" s="34"/>
      <c r="F84" s="34"/>
      <c r="G84" s="34"/>
      <c r="H84" s="34"/>
      <c r="I84" s="34"/>
      <c r="J84" s="34"/>
      <c r="K84" s="49"/>
      <c r="L84" s="49"/>
      <c r="M84" s="49"/>
    </row>
    <row r="85" spans="1:13">
      <c r="A85" s="34"/>
      <c r="B85" s="34"/>
      <c r="C85" s="34"/>
      <c r="D85" s="34"/>
      <c r="E85" s="34"/>
      <c r="F85" s="34"/>
      <c r="G85" s="34"/>
      <c r="H85" s="34"/>
      <c r="I85" s="34"/>
      <c r="J85" s="34"/>
      <c r="K85" s="34"/>
      <c r="L85" s="49"/>
      <c r="M85" s="49"/>
    </row>
    <row r="86" spans="1:13">
      <c r="A86" s="34" t="s">
        <v>1306</v>
      </c>
      <c r="B86" s="34"/>
      <c r="C86" s="34"/>
      <c r="D86" s="34"/>
      <c r="E86" s="34"/>
      <c r="F86" s="34"/>
      <c r="G86" s="34"/>
      <c r="H86" s="34"/>
      <c r="I86" s="34"/>
      <c r="J86" s="34"/>
      <c r="K86" s="34"/>
      <c r="L86" s="34"/>
      <c r="M86" s="34"/>
    </row>
    <row r="87" spans="1:13">
      <c r="A87" s="34" t="s">
        <v>1307</v>
      </c>
      <c r="B87" s="34"/>
      <c r="C87" s="34"/>
      <c r="D87" s="34"/>
      <c r="E87" s="34"/>
      <c r="F87" s="34"/>
      <c r="G87" s="34"/>
      <c r="H87" s="34"/>
      <c r="I87" s="34"/>
      <c r="J87" s="34"/>
      <c r="K87" s="34"/>
      <c r="L87" s="34"/>
      <c r="M87" s="34"/>
    </row>
    <row r="88" spans="1:13">
      <c r="A88" s="34" t="s">
        <v>1308</v>
      </c>
      <c r="B88" s="34"/>
      <c r="C88" s="34"/>
      <c r="D88" s="34"/>
      <c r="E88" s="34"/>
      <c r="F88" s="34"/>
      <c r="G88" s="34"/>
      <c r="H88" s="34"/>
      <c r="I88" s="34"/>
      <c r="J88" s="34"/>
      <c r="K88" s="34"/>
      <c r="L88" s="34"/>
      <c r="M88" s="34"/>
    </row>
    <row r="89" spans="1:13">
      <c r="A89" s="34" t="s">
        <v>1309</v>
      </c>
      <c r="B89" s="34"/>
      <c r="C89" s="34"/>
      <c r="D89" s="34"/>
      <c r="E89" s="34"/>
      <c r="F89" s="34"/>
      <c r="G89" s="34"/>
      <c r="H89" s="34"/>
      <c r="I89" s="34"/>
      <c r="J89" s="34"/>
      <c r="K89" s="34"/>
      <c r="L89" s="34"/>
      <c r="M89" s="34"/>
    </row>
    <row r="90" spans="1:13">
      <c r="A90" s="34" t="s">
        <v>1310</v>
      </c>
      <c r="B90" s="34"/>
      <c r="C90" s="34"/>
      <c r="D90" s="34"/>
      <c r="E90" s="34"/>
      <c r="F90" s="34"/>
      <c r="G90" s="34"/>
      <c r="H90" s="34"/>
      <c r="I90" s="34"/>
      <c r="J90" s="34"/>
      <c r="K90" s="34"/>
      <c r="L90" s="34"/>
      <c r="M90" s="34"/>
    </row>
    <row r="91" spans="1:13">
      <c r="A91" s="34" t="s">
        <v>1324</v>
      </c>
      <c r="B91" s="34"/>
      <c r="C91" s="34"/>
      <c r="D91" s="34"/>
      <c r="E91" s="34"/>
      <c r="F91" s="34"/>
      <c r="G91" s="34"/>
      <c r="H91" s="34"/>
      <c r="I91" s="34"/>
      <c r="J91" s="34"/>
      <c r="K91" s="34"/>
      <c r="L91" s="34"/>
      <c r="M91" s="34"/>
    </row>
    <row r="92" spans="1:13">
      <c r="A92" s="34" t="s">
        <v>1316</v>
      </c>
      <c r="B92" s="34"/>
      <c r="C92" s="34"/>
      <c r="D92" s="34"/>
      <c r="E92" s="34"/>
      <c r="F92" s="34"/>
      <c r="G92" s="34"/>
      <c r="H92" s="34"/>
      <c r="I92" s="34"/>
      <c r="J92" s="34"/>
      <c r="K92" s="34"/>
      <c r="L92" s="34"/>
      <c r="M92" s="34"/>
    </row>
    <row r="93" spans="1:13">
      <c r="A93" s="34" t="s">
        <v>1317</v>
      </c>
      <c r="B93" s="34"/>
      <c r="C93" s="34"/>
      <c r="D93" s="34"/>
      <c r="E93" s="34"/>
      <c r="F93" s="34"/>
      <c r="G93" s="34"/>
      <c r="H93" s="34"/>
      <c r="I93" s="34"/>
      <c r="J93" s="34"/>
      <c r="K93" s="34"/>
      <c r="L93" s="34"/>
      <c r="M93" s="34"/>
    </row>
    <row r="94" spans="1:13">
      <c r="A94" s="34" t="s">
        <v>1315</v>
      </c>
      <c r="B94" s="34"/>
      <c r="C94" s="34"/>
      <c r="D94" s="34"/>
      <c r="E94" s="34"/>
      <c r="F94" s="34"/>
      <c r="G94" s="34"/>
      <c r="H94" s="34"/>
      <c r="I94" s="34"/>
      <c r="J94" s="34"/>
      <c r="K94" s="34"/>
      <c r="L94" s="34"/>
      <c r="M94" s="34"/>
    </row>
    <row r="95" spans="1:13" ht="25">
      <c r="A95" s="81" t="s">
        <v>1325</v>
      </c>
      <c r="B95" s="34"/>
      <c r="C95" s="34"/>
      <c r="D95" s="34"/>
      <c r="E95" s="34"/>
      <c r="F95" s="34"/>
      <c r="G95" s="34"/>
      <c r="H95" s="34"/>
      <c r="I95" s="34"/>
      <c r="J95" s="34"/>
      <c r="K95" s="34"/>
      <c r="L95" s="34"/>
      <c r="M95" s="34"/>
    </row>
    <row r="96" spans="1:13">
      <c r="A96" s="34" t="s">
        <v>1326</v>
      </c>
      <c r="B96" s="34"/>
      <c r="C96" s="34"/>
      <c r="D96" s="34"/>
      <c r="E96" s="34"/>
      <c r="F96" s="34"/>
      <c r="G96" s="34"/>
      <c r="H96" s="34"/>
      <c r="I96" s="34"/>
      <c r="J96" s="34"/>
      <c r="K96" s="34"/>
      <c r="L96" s="34"/>
      <c r="M96" s="34"/>
    </row>
    <row r="97" spans="1:13">
      <c r="A97" s="34" t="s">
        <v>1327</v>
      </c>
      <c r="B97" s="34"/>
      <c r="C97" s="34"/>
      <c r="D97" s="34"/>
      <c r="E97" s="34"/>
      <c r="F97" s="34"/>
      <c r="G97" s="34"/>
      <c r="H97" s="34"/>
      <c r="I97" s="34"/>
      <c r="J97" s="34"/>
      <c r="K97" s="34"/>
      <c r="L97" s="34"/>
      <c r="M97" s="34"/>
    </row>
    <row r="98" spans="1:13" ht="13">
      <c r="A98" s="2" t="s">
        <v>1328</v>
      </c>
    </row>
    <row r="99" spans="1:13">
      <c r="B99" t="s">
        <v>1329</v>
      </c>
    </row>
  </sheetData>
  <mergeCells count="2">
    <mergeCell ref="B5:D5"/>
    <mergeCell ref="B55:D55"/>
  </mergeCells>
  <phoneticPr fontId="0" type="noConversion"/>
  <printOptions horizontalCentered="1" gridLines="1"/>
  <pageMargins left="0.51181102362204722" right="0.51181102362204722" top="0.51181102362204722" bottom="0.51181102362204722" header="0.51181102362204722" footer="0.51181102362204722"/>
  <pageSetup paperSize="9" scale="70" orientation="landscape" r:id="rId1"/>
  <headerFooter alignWithMargins="0">
    <oddFooter>&amp;R&amp;"Arial,Bold"&amp;12OERC FORM-&amp;A</oddFooter>
  </headerFooter>
  <rowBreaks count="1" manualBreakCount="1">
    <brk id="49" max="12"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3"/>
  <dimension ref="A1:E23"/>
  <sheetViews>
    <sheetView view="pageBreakPreview" workbookViewId="0">
      <selection activeCell="C5" sqref="C5"/>
    </sheetView>
  </sheetViews>
  <sheetFormatPr defaultRowHeight="12.5"/>
  <cols>
    <col min="2" max="2" width="20.54296875" customWidth="1"/>
    <col min="3" max="3" width="18.453125" customWidth="1"/>
    <col min="4" max="4" width="16" customWidth="1"/>
    <col min="5" max="5" width="19.54296875" customWidth="1"/>
  </cols>
  <sheetData>
    <row r="1" spans="1:5" ht="13">
      <c r="A1" s="20" t="s">
        <v>109</v>
      </c>
      <c r="D1" s="3" t="s">
        <v>0</v>
      </c>
      <c r="E1" s="2" t="s">
        <v>1337</v>
      </c>
    </row>
    <row r="2" spans="1:5" ht="20.25" customHeight="1">
      <c r="B2" s="80" t="s">
        <v>1338</v>
      </c>
      <c r="C2" s="80"/>
      <c r="D2" s="80"/>
      <c r="E2" s="80"/>
    </row>
    <row r="3" spans="1:5" ht="13">
      <c r="E3" s="2" t="s">
        <v>558</v>
      </c>
    </row>
    <row r="4" spans="1:5" ht="13">
      <c r="A4" s="48" t="s">
        <v>1339</v>
      </c>
      <c r="B4" s="47" t="s">
        <v>861</v>
      </c>
      <c r="C4" s="48" t="s">
        <v>1340</v>
      </c>
      <c r="D4" s="48" t="s">
        <v>1341</v>
      </c>
      <c r="E4" s="48" t="s">
        <v>1342</v>
      </c>
    </row>
    <row r="5" spans="1:5" ht="18" customHeight="1">
      <c r="A5" s="40">
        <v>1</v>
      </c>
      <c r="B5" s="86" t="s">
        <v>1343</v>
      </c>
      <c r="C5" s="96">
        <f>'F-21'!C12</f>
        <v>0</v>
      </c>
      <c r="D5" s="96">
        <f>'F-21'!D12</f>
        <v>0</v>
      </c>
      <c r="E5" s="96">
        <f>'F-21'!E12</f>
        <v>0</v>
      </c>
    </row>
    <row r="6" spans="1:5" ht="18" customHeight="1">
      <c r="A6" s="34"/>
      <c r="C6" s="34"/>
      <c r="D6" s="96"/>
      <c r="E6" s="96"/>
    </row>
    <row r="7" spans="1:5" ht="18" customHeight="1">
      <c r="A7" s="40">
        <v>2</v>
      </c>
      <c r="B7" s="86" t="s">
        <v>1344</v>
      </c>
      <c r="C7" s="34"/>
      <c r="D7" s="96"/>
      <c r="E7" s="96"/>
    </row>
    <row r="8" spans="1:5" ht="18" customHeight="1">
      <c r="A8" s="35" t="s">
        <v>1345</v>
      </c>
      <c r="B8" s="86" t="s">
        <v>1346</v>
      </c>
      <c r="C8" s="34"/>
      <c r="D8" s="96">
        <v>0</v>
      </c>
      <c r="E8" s="96">
        <v>0</v>
      </c>
    </row>
    <row r="9" spans="1:5" ht="18" customHeight="1">
      <c r="A9" s="35" t="s">
        <v>1347</v>
      </c>
      <c r="B9" s="86" t="s">
        <v>1348</v>
      </c>
      <c r="C9" s="34"/>
      <c r="D9" s="96">
        <v>0</v>
      </c>
      <c r="E9" s="96">
        <v>0</v>
      </c>
    </row>
    <row r="10" spans="1:5" ht="18" customHeight="1">
      <c r="A10" s="35" t="s">
        <v>1349</v>
      </c>
      <c r="B10" s="86" t="s">
        <v>1350</v>
      </c>
      <c r="C10" s="34"/>
      <c r="D10" s="96">
        <v>0</v>
      </c>
      <c r="E10" s="96">
        <v>0</v>
      </c>
    </row>
    <row r="11" spans="1:5" ht="18" customHeight="1">
      <c r="A11" s="40">
        <v>3</v>
      </c>
      <c r="B11" s="270" t="s">
        <v>1351</v>
      </c>
      <c r="C11" s="96">
        <f>'F-21'!C13</f>
        <v>0</v>
      </c>
      <c r="D11" s="96">
        <f>'F-21'!D13-D12</f>
        <v>0</v>
      </c>
      <c r="E11" s="96">
        <f>'F-21'!E13-E12</f>
        <v>0</v>
      </c>
    </row>
    <row r="12" spans="1:5" ht="18" customHeight="1">
      <c r="A12" s="40">
        <v>4</v>
      </c>
      <c r="B12" s="86" t="s">
        <v>1352</v>
      </c>
      <c r="C12" s="40"/>
      <c r="D12" s="96">
        <f>'F-23 CASHFLOW'!B15+C12</f>
        <v>0</v>
      </c>
      <c r="E12" s="96">
        <f>'F-23 CASHFLOW'!C15+D12</f>
        <v>0</v>
      </c>
    </row>
    <row r="13" spans="1:5" ht="18" customHeight="1">
      <c r="A13" s="34"/>
      <c r="B13" s="86" t="s">
        <v>33</v>
      </c>
      <c r="C13" s="34"/>
      <c r="D13" s="96"/>
      <c r="E13" s="96"/>
    </row>
    <row r="14" spans="1:5" ht="18" customHeight="1">
      <c r="A14" s="34"/>
      <c r="B14" s="87" t="s">
        <v>150</v>
      </c>
      <c r="C14" s="232">
        <f>SUM(C5:C13)</f>
        <v>0</v>
      </c>
      <c r="D14" s="232">
        <f>SUM(D5:D13)</f>
        <v>0</v>
      </c>
      <c r="E14" s="232">
        <f>SUM(E5:E13)</f>
        <v>0</v>
      </c>
    </row>
    <row r="15" spans="1:5">
      <c r="C15" s="7"/>
      <c r="D15" s="7"/>
      <c r="E15" s="7"/>
    </row>
    <row r="16" spans="1:5">
      <c r="C16" s="7"/>
      <c r="D16" s="7"/>
      <c r="E16" s="7"/>
    </row>
    <row r="17" spans="3:5">
      <c r="C17" s="380">
        <f>'F-21'!C13+'F-21'!C12</f>
        <v>0</v>
      </c>
      <c r="D17" s="380">
        <f>'F-21'!D13+'F-21'!D12</f>
        <v>0</v>
      </c>
      <c r="E17" s="380">
        <f>'F-21'!E13+'F-21'!E12</f>
        <v>0</v>
      </c>
    </row>
    <row r="18" spans="3:5">
      <c r="C18" s="380">
        <f>C17-C14</f>
        <v>0</v>
      </c>
      <c r="D18" s="380">
        <f>D17-D14</f>
        <v>0</v>
      </c>
      <c r="E18" s="380">
        <f>E17-E14</f>
        <v>0</v>
      </c>
    </row>
    <row r="23" spans="3:5">
      <c r="C23" s="7"/>
    </row>
  </sheetData>
  <phoneticPr fontId="0" type="noConversion"/>
  <printOptions horizontalCentered="1"/>
  <pageMargins left="0.74803149606299213" right="0.74803149606299213" top="2.2440944881889764" bottom="0.98425196850393704" header="0.51181102362204722" footer="1.299212598425197"/>
  <pageSetup paperSize="9" orientation="portrait" r:id="rId1"/>
  <headerFooter alignWithMargins="0">
    <oddFooter>&amp;R&amp;"Arial,Bold"&amp;12OERC FORM-&amp;A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4"/>
  <dimension ref="A1:H60"/>
  <sheetViews>
    <sheetView view="pageBreakPreview" zoomScale="130" zoomScaleSheetLayoutView="130" workbookViewId="0">
      <pane xSplit="2" ySplit="6" topLeftCell="C41" activePane="bottomRight" state="frozen"/>
      <selection pane="topRight" activeCell="AD92" sqref="AD92"/>
      <selection pane="bottomLeft" activeCell="AD92" sqref="AD92"/>
      <selection pane="bottomRight" activeCell="D42" sqref="D42"/>
    </sheetView>
  </sheetViews>
  <sheetFormatPr defaultColWidth="8.7265625" defaultRowHeight="12.5"/>
  <cols>
    <col min="2" max="2" width="32.26953125" customWidth="1"/>
    <col min="3" max="3" width="13" bestFit="1" customWidth="1"/>
    <col min="4" max="4" width="12.7265625" bestFit="1" customWidth="1"/>
    <col min="5" max="5" width="14" bestFit="1" customWidth="1"/>
    <col min="6" max="6" width="12.7265625" customWidth="1"/>
    <col min="7" max="7" width="13.7265625" bestFit="1" customWidth="1"/>
    <col min="8" max="8" width="14.81640625" customWidth="1"/>
  </cols>
  <sheetData>
    <row r="1" spans="1:8" ht="13">
      <c r="A1" s="20" t="s">
        <v>1353</v>
      </c>
      <c r="C1" s="3"/>
      <c r="D1" s="3"/>
      <c r="E1" s="83" t="s">
        <v>1354</v>
      </c>
    </row>
    <row r="2" spans="1:8" ht="13">
      <c r="A2" s="2" t="s">
        <v>1355</v>
      </c>
    </row>
    <row r="3" spans="1:8" ht="13">
      <c r="E3" s="2" t="s">
        <v>558</v>
      </c>
    </row>
    <row r="4" spans="1:8">
      <c r="A4" s="34"/>
      <c r="B4" s="34"/>
      <c r="C4" s="1020" t="s">
        <v>1356</v>
      </c>
      <c r="D4" s="1020" t="s">
        <v>1357</v>
      </c>
      <c r="E4" s="1020" t="s">
        <v>1358</v>
      </c>
    </row>
    <row r="5" spans="1:8" ht="13.15" customHeight="1">
      <c r="A5" s="34"/>
      <c r="B5" s="34"/>
      <c r="C5" s="1371" t="s">
        <v>1359</v>
      </c>
      <c r="D5" s="1371" t="s">
        <v>163</v>
      </c>
      <c r="E5" s="1371" t="s">
        <v>1086</v>
      </c>
    </row>
    <row r="6" spans="1:8" ht="10.5" customHeight="1">
      <c r="A6" s="34"/>
      <c r="B6" s="34"/>
      <c r="C6" s="1372"/>
      <c r="D6" s="1372"/>
      <c r="E6" s="1372"/>
    </row>
    <row r="7" spans="1:8">
      <c r="A7" s="34"/>
      <c r="B7" s="34"/>
      <c r="C7" s="49"/>
      <c r="D7" s="49"/>
      <c r="E7" s="34"/>
    </row>
    <row r="8" spans="1:8" ht="13">
      <c r="A8" s="88" t="s">
        <v>1360</v>
      </c>
      <c r="B8" s="39" t="s">
        <v>1361</v>
      </c>
      <c r="C8" s="49"/>
      <c r="D8" s="49"/>
      <c r="E8" s="34"/>
    </row>
    <row r="9" spans="1:8">
      <c r="A9" s="34"/>
      <c r="B9" s="81" t="s">
        <v>1362</v>
      </c>
      <c r="C9" s="49"/>
      <c r="D9" s="49"/>
      <c r="E9" s="34"/>
    </row>
    <row r="10" spans="1:8">
      <c r="A10" s="34"/>
      <c r="B10" s="81" t="s">
        <v>1363</v>
      </c>
      <c r="C10" s="49">
        <f>30000</f>
        <v>30000</v>
      </c>
      <c r="D10" s="49">
        <f>C10</f>
        <v>30000</v>
      </c>
      <c r="E10" s="49">
        <f>D10</f>
        <v>30000</v>
      </c>
    </row>
    <row r="11" spans="1:8">
      <c r="A11" s="34"/>
      <c r="B11" s="81" t="s">
        <v>1364</v>
      </c>
      <c r="C11" s="89">
        <f>(0-C12-C13)</f>
        <v>0</v>
      </c>
      <c r="D11" s="89">
        <f>C11+'F-6'!L28</f>
        <v>0</v>
      </c>
      <c r="E11" s="89">
        <f>D11+'F-6'!P28</f>
        <v>0</v>
      </c>
      <c r="F11" s="7"/>
      <c r="H11" s="7"/>
    </row>
    <row r="12" spans="1:8">
      <c r="A12" s="34"/>
      <c r="B12" s="81" t="s">
        <v>1365</v>
      </c>
      <c r="C12" s="49">
        <f>996*0</f>
        <v>0</v>
      </c>
      <c r="D12" s="49">
        <f>C12</f>
        <v>0</v>
      </c>
      <c r="E12" s="49">
        <f>D12</f>
        <v>0</v>
      </c>
      <c r="F12" s="7"/>
    </row>
    <row r="13" spans="1:8">
      <c r="A13" s="34"/>
      <c r="B13" s="81" t="s">
        <v>1366</v>
      </c>
      <c r="C13" s="49">
        <f>(4358.99872-996)*0</f>
        <v>0</v>
      </c>
      <c r="D13" s="49">
        <f>C13+'F-23 CASHFLOW'!B12+'F-23 CASHFLOW'!B15</f>
        <v>0</v>
      </c>
      <c r="E13" s="49">
        <f>D13+'F-23 CASHFLOW'!C12+'F-23 CASHFLOW'!C15</f>
        <v>0</v>
      </c>
      <c r="F13" s="7"/>
      <c r="G13" s="7"/>
      <c r="H13" s="7"/>
    </row>
    <row r="14" spans="1:8" ht="13">
      <c r="A14" s="34"/>
      <c r="B14" s="45" t="s">
        <v>1367</v>
      </c>
      <c r="C14" s="49"/>
      <c r="D14" s="49"/>
      <c r="E14" s="49"/>
    </row>
    <row r="15" spans="1:8">
      <c r="A15" s="34"/>
      <c r="B15" s="81" t="s">
        <v>1368</v>
      </c>
      <c r="C15" s="49">
        <f>'loan&amp;int'!B121</f>
        <v>14125.995139999999</v>
      </c>
      <c r="D15" s="49">
        <f>C15+SUM('F-23 CASHFLOW'!B11:B20)-'F-23 CASHFLOW'!B12-'F-23 CASHFLOW'!B15-'F-23 CASHFLOW'!B28-'F-23 CASHFLOW'!B32</f>
        <v>59098.1</v>
      </c>
      <c r="E15" s="49">
        <f>D15+SUM('F-23 CASHFLOW'!C11:C20)-'F-23 CASHFLOW'!C12-'F-23 CASHFLOW'!C15-'F-23 CASHFLOW'!C28-'F-23 CASHFLOW'!C32</f>
        <v>82518.789999999994</v>
      </c>
      <c r="F15" s="7"/>
      <c r="G15" s="7"/>
      <c r="H15" s="7"/>
    </row>
    <row r="16" spans="1:8">
      <c r="A16" s="34"/>
      <c r="B16" s="81" t="s">
        <v>1369</v>
      </c>
      <c r="C16" s="49">
        <v>0</v>
      </c>
      <c r="D16" s="49">
        <v>0</v>
      </c>
      <c r="E16" s="49">
        <v>0</v>
      </c>
      <c r="F16" s="7"/>
      <c r="G16" s="7"/>
    </row>
    <row r="17" spans="1:8" ht="13">
      <c r="A17" s="34"/>
      <c r="B17" s="45" t="s">
        <v>1370</v>
      </c>
      <c r="C17" s="49"/>
      <c r="D17" s="49"/>
      <c r="E17" s="49"/>
    </row>
    <row r="18" spans="1:8">
      <c r="A18" s="34"/>
      <c r="B18" s="81" t="s">
        <v>1371</v>
      </c>
      <c r="C18" s="49">
        <f>'loan&amp;int'!B106</f>
        <v>76465.562300000005</v>
      </c>
      <c r="D18" s="49">
        <f>C18+'F-23 CASHFLOW'!B8-'F-23 CASHFLOW'!B31</f>
        <v>88242.232300000003</v>
      </c>
      <c r="E18" s="49">
        <f>D18+'F-23 CASHFLOW'!C8-'F-23 CASHFLOW'!C31</f>
        <v>93242.232300000003</v>
      </c>
      <c r="F18" s="7"/>
      <c r="H18" s="7"/>
    </row>
    <row r="19" spans="1:8">
      <c r="A19" s="34"/>
      <c r="B19" s="81" t="s">
        <v>1372</v>
      </c>
      <c r="C19" s="49">
        <v>94106.418350000007</v>
      </c>
      <c r="D19" s="49">
        <f>C19+'F-23 CASHFLOW'!B9-DEPCAL!F62</f>
        <v>113117.35564000001</v>
      </c>
      <c r="E19" s="49">
        <f>D19+'F-23 CASHFLOW'!C9-DEPCAL!G62</f>
        <v>123534.13764000002</v>
      </c>
      <c r="F19" s="7"/>
      <c r="H19" s="9"/>
    </row>
    <row r="20" spans="1:8" ht="13">
      <c r="A20" s="34"/>
      <c r="B20" s="45" t="s">
        <v>150</v>
      </c>
      <c r="C20" s="50">
        <f>SUM(C10:C19)</f>
        <v>214697.97579</v>
      </c>
      <c r="D20" s="50">
        <f>SUM(D10:D19)</f>
        <v>290457.68794000003</v>
      </c>
      <c r="E20" s="50">
        <f>SUM(E10:E19)</f>
        <v>329295.15994000004</v>
      </c>
      <c r="F20" s="7"/>
      <c r="G20" s="7"/>
    </row>
    <row r="21" spans="1:8" ht="13">
      <c r="A21" s="88" t="s">
        <v>1373</v>
      </c>
      <c r="B21" s="45" t="s">
        <v>1374</v>
      </c>
      <c r="C21" s="49"/>
      <c r="D21" s="49"/>
      <c r="E21" s="49"/>
    </row>
    <row r="22" spans="1:8" ht="13">
      <c r="A22" s="34"/>
      <c r="B22" s="45" t="s">
        <v>1290</v>
      </c>
      <c r="C22" s="49"/>
      <c r="D22" s="49"/>
      <c r="E22" s="49"/>
    </row>
    <row r="23" spans="1:8">
      <c r="A23" s="34"/>
      <c r="B23" s="81" t="s">
        <v>1291</v>
      </c>
      <c r="C23" s="49">
        <f>DEPCAL!E39</f>
        <v>196330.61531269999</v>
      </c>
      <c r="D23" s="49">
        <f>DEPCAL!F39</f>
        <v>237246.75285175335</v>
      </c>
      <c r="E23" s="49">
        <f>DEPCAL!G39</f>
        <v>317033.22050907341</v>
      </c>
      <c r="F23" s="7"/>
    </row>
    <row r="24" spans="1:8">
      <c r="A24" s="34"/>
      <c r="B24" s="81" t="s">
        <v>1375</v>
      </c>
      <c r="C24" s="49">
        <f>DEPCAL!E67</f>
        <v>64309.856379999997</v>
      </c>
      <c r="D24" s="49">
        <f>DEPCAL!F67+DEPCAL!F62</f>
        <v>71775.345772277855</v>
      </c>
      <c r="E24" s="49">
        <f>DEPCAL!G67+DEPCAL!G62</f>
        <v>80798.301156430927</v>
      </c>
      <c r="F24" s="7"/>
      <c r="G24" s="7"/>
      <c r="H24" s="7"/>
    </row>
    <row r="25" spans="1:8" ht="13">
      <c r="A25" s="34"/>
      <c r="B25" s="1207" t="s">
        <v>1292</v>
      </c>
      <c r="C25" s="49">
        <f>C23-C24</f>
        <v>132020.75893269997</v>
      </c>
      <c r="D25" s="49">
        <f>D23-D24</f>
        <v>165471.4070794755</v>
      </c>
      <c r="E25" s="49">
        <f>E23-E24</f>
        <v>236234.91935264249</v>
      </c>
      <c r="F25" s="7"/>
      <c r="H25" s="7"/>
    </row>
    <row r="26" spans="1:8">
      <c r="A26" s="34"/>
      <c r="B26" s="81" t="s">
        <v>1376</v>
      </c>
      <c r="C26" s="414">
        <f>CWIP!L45-CWIP!L43</f>
        <v>4958.0911005999978</v>
      </c>
      <c r="D26" s="49">
        <f>CWIP!W45-CWIP!W43</f>
        <v>22671.933935119996</v>
      </c>
      <c r="E26" s="49">
        <f>CWIP!AH45-CWIP!AH43</f>
        <v>19784.212122200006</v>
      </c>
      <c r="H26" s="7"/>
    </row>
    <row r="27" spans="1:8">
      <c r="A27" s="34"/>
      <c r="B27" s="81" t="s">
        <v>1377</v>
      </c>
      <c r="C27" s="49">
        <f>CWIP!L43</f>
        <v>6639.78</v>
      </c>
      <c r="D27" s="49">
        <f>CWIP!W43</f>
        <v>4875</v>
      </c>
      <c r="E27" s="49">
        <f>CWIP!AH43</f>
        <v>4925</v>
      </c>
    </row>
    <row r="28" spans="1:8" ht="13">
      <c r="A28" s="34"/>
      <c r="B28" s="1207" t="s">
        <v>1378</v>
      </c>
      <c r="C28" s="49">
        <f>C26+C27</f>
        <v>11597.871100599998</v>
      </c>
      <c r="D28" s="49">
        <f>D26+D27</f>
        <v>27546.933935119996</v>
      </c>
      <c r="E28" s="49">
        <f>E26+E27</f>
        <v>24709.212122200006</v>
      </c>
      <c r="F28" s="7"/>
      <c r="G28" s="7"/>
    </row>
    <row r="29" spans="1:8" ht="13">
      <c r="A29" s="34"/>
      <c r="B29" s="45" t="s">
        <v>1379</v>
      </c>
      <c r="C29" s="49"/>
      <c r="D29" s="49"/>
      <c r="E29" s="49"/>
      <c r="F29" s="7"/>
    </row>
    <row r="30" spans="1:8" ht="26">
      <c r="A30" s="34"/>
      <c r="B30" s="45" t="s">
        <v>1380</v>
      </c>
      <c r="C30" s="49"/>
      <c r="D30" s="49"/>
      <c r="E30" s="49"/>
      <c r="G30" s="7"/>
    </row>
    <row r="31" spans="1:8">
      <c r="A31" s="34"/>
      <c r="B31" s="81" t="s">
        <v>1381</v>
      </c>
      <c r="C31" s="49">
        <f>37888.33774-852.60811</f>
        <v>37035.729630000002</v>
      </c>
      <c r="D31" s="49">
        <f>C31+'F-22'!E10-'F-6'!L15-'F-23 CASHFLOW'!B7</f>
        <v>48658.935773112869</v>
      </c>
      <c r="E31" s="49">
        <f>D31+'F-22'!F10-'F-6'!P15-'F-23 CASHFLOW'!C7</f>
        <v>60775.061095674406</v>
      </c>
      <c r="F31" s="7"/>
      <c r="G31" s="7"/>
      <c r="H31" s="9"/>
    </row>
    <row r="32" spans="1:8">
      <c r="A32" s="34"/>
      <c r="B32" s="81" t="s">
        <v>1382</v>
      </c>
      <c r="C32" s="49">
        <v>572.76648999999998</v>
      </c>
      <c r="D32" s="49">
        <f>'F-10'!N32</f>
        <v>6146.3490399999973</v>
      </c>
      <c r="E32" s="49">
        <f>'F-10'!N49</f>
        <v>6089.5890399999971</v>
      </c>
      <c r="F32" s="7"/>
      <c r="G32" s="7"/>
      <c r="H32" s="9"/>
    </row>
    <row r="33" spans="1:8">
      <c r="A33" s="34"/>
      <c r="B33" s="81" t="s">
        <v>1383</v>
      </c>
      <c r="C33" s="49">
        <v>128844.05099</v>
      </c>
      <c r="D33" s="1208">
        <f>'F-23 CASHFLOW'!B39</f>
        <v>157253.41768840782</v>
      </c>
      <c r="E33" s="1208">
        <f>'F-23 CASHFLOW'!C39</f>
        <v>93408.426320631639</v>
      </c>
      <c r="G33" s="7"/>
      <c r="H33" s="9"/>
    </row>
    <row r="34" spans="1:8">
      <c r="A34" s="34"/>
      <c r="B34" s="81" t="s">
        <v>1384</v>
      </c>
      <c r="C34" s="49">
        <f>4308.39605-C35</f>
        <v>4308.3960500000003</v>
      </c>
      <c r="D34" s="49">
        <f>C34+'F-23 CASHFLOW'!B36</f>
        <v>4858.3960500000003</v>
      </c>
      <c r="E34" s="49">
        <f>D34+'F-23 CASHFLOW'!C36</f>
        <v>5658.3960500000003</v>
      </c>
      <c r="G34" s="7"/>
      <c r="H34" s="9"/>
    </row>
    <row r="35" spans="1:8">
      <c r="A35" s="34"/>
      <c r="B35" s="81" t="s">
        <v>1385</v>
      </c>
      <c r="C35" s="49">
        <v>0</v>
      </c>
      <c r="D35" s="49">
        <f>C35-'F-23 CASHFLOW'!B10</f>
        <v>0</v>
      </c>
      <c r="E35" s="49">
        <f>D35-'F-23 CASHFLOW'!C10</f>
        <v>0</v>
      </c>
      <c r="H35" s="7"/>
    </row>
    <row r="36" spans="1:8">
      <c r="A36" s="34"/>
      <c r="B36" s="81" t="s">
        <v>1386</v>
      </c>
      <c r="C36" s="49"/>
      <c r="D36" s="49"/>
      <c r="E36" s="49"/>
      <c r="G36" s="7"/>
    </row>
    <row r="37" spans="1:8">
      <c r="A37" s="34"/>
      <c r="B37" s="81" t="s">
        <v>1387</v>
      </c>
      <c r="C37" s="49">
        <v>36414.962959999997</v>
      </c>
      <c r="D37" s="49">
        <f>C37+'F-6'!L9+'F-6'!L10-'F-23 CASHFLOW'!B24</f>
        <v>36414.962959999975</v>
      </c>
      <c r="E37" s="49">
        <f>D37+'F-6'!P9-'F-23 CASHFLOW'!C24</f>
        <v>36414.962959999975</v>
      </c>
      <c r="G37" s="7"/>
    </row>
    <row r="38" spans="1:8">
      <c r="A38" s="34"/>
      <c r="B38" s="81" t="s">
        <v>1388</v>
      </c>
      <c r="C38" s="49">
        <f>(95546.19782+4237.40827-C37)</f>
        <v>63368.643130000004</v>
      </c>
      <c r="D38" s="49">
        <f>C38+'F-22'!E14+'F-22'!E22+'F-22'!E21-'F-6'!L15-'F-23 CASHFLOW'!B25-'F-23 CASHFLOW'!B26-'F-23 CASHFLOW'!B27+D32-C32+CWIP!R45+CWIP!W42-CWIP!L42+CWIP!W43-CWIP!L43-'F-23 CASHFLOW'!B35-'F-23 CASHFLOW'!B29-'F-23 CASHFLOW'!B30-'F-23 CASHFLOW'!B33-'F-23 CASHFLOW'!B34+'F-6'!L17+'F-6'!L18</f>
        <v>73595.905303145861</v>
      </c>
      <c r="E38" s="49">
        <f>D38+'F-22'!F14+'F-22'!F22+'F-22'!F21+'F-22'!F23-'F-6'!P15-'F-23 CASHFLOW'!C25-'F-23 CASHFLOW'!C26-'F-23 CASHFLOW'!C27-'F-23 CASHFLOW'!C37-'F-23 CASHFLOW'!C34+CWIP!AC45+CWIP!AH42-CWIP!W42+CWIP!AH43-CWIP!W43-'F-23 CASHFLOW'!C35+E32-D32-'F-23 CASHFLOW'!C29-'F-23 CASHFLOW'!C30-'F-23 CASHFLOW'!C33+'F-6'!P17+'F-6'!P18</f>
        <v>79300.802468591224</v>
      </c>
      <c r="F38" s="7"/>
    </row>
    <row r="39" spans="1:8">
      <c r="A39" s="34"/>
      <c r="B39" s="81"/>
      <c r="C39" s="49"/>
      <c r="D39" s="49"/>
      <c r="E39" s="49"/>
      <c r="F39" s="7"/>
      <c r="G39" s="7"/>
      <c r="H39" s="7"/>
    </row>
    <row r="40" spans="1:8">
      <c r="A40" s="34"/>
      <c r="B40" s="81"/>
      <c r="C40" s="49"/>
      <c r="D40" s="49"/>
      <c r="E40" s="49"/>
      <c r="F40" s="7"/>
    </row>
    <row r="41" spans="1:8" ht="13">
      <c r="A41" s="34"/>
      <c r="B41" s="45" t="s">
        <v>1389</v>
      </c>
      <c r="C41" s="176">
        <f>C31+C32+C33+C34+C35-SUM(C37:C38)</f>
        <v>70977.337070000023</v>
      </c>
      <c r="D41" s="176">
        <f>D31+D32+D33+D34+D35-SUM(D37:D38)</f>
        <v>106906.23028837486</v>
      </c>
      <c r="E41" s="176">
        <f>E31+E32+E33+E34+E35-SUM(E37:E38)</f>
        <v>50215.707077714847</v>
      </c>
      <c r="F41" s="92"/>
    </row>
    <row r="42" spans="1:8" ht="25">
      <c r="A42" s="34"/>
      <c r="B42" s="81" t="s">
        <v>1390</v>
      </c>
      <c r="C42" s="49"/>
      <c r="D42" s="49"/>
      <c r="E42" s="49"/>
      <c r="F42" s="7"/>
    </row>
    <row r="43" spans="1:8">
      <c r="A43" s="34"/>
      <c r="B43" s="81" t="s">
        <v>1391</v>
      </c>
      <c r="C43" s="49"/>
      <c r="D43" s="49"/>
      <c r="E43" s="49"/>
      <c r="H43" s="1209"/>
    </row>
    <row r="44" spans="1:8">
      <c r="A44" s="34"/>
      <c r="B44" s="81" t="s">
        <v>1392</v>
      </c>
      <c r="C44" s="89">
        <f>'F-22'!D32*0+'F-22'!C32</f>
        <v>-102.01753999997777</v>
      </c>
      <c r="D44" s="89">
        <f>'F-22'!E32</f>
        <v>9466.8745096704606</v>
      </c>
      <c r="E44" s="89">
        <f>'F-22'!F32</f>
        <v>-18135.330240742529</v>
      </c>
      <c r="H44" s="7"/>
    </row>
    <row r="45" spans="1:8" ht="15.5">
      <c r="B45" s="5" t="s">
        <v>1393</v>
      </c>
      <c r="C45" s="147">
        <f>C25+C28+C29+C41-C44</f>
        <v>214697.98464329995</v>
      </c>
      <c r="D45" s="147">
        <f>D25+D28+D29+D41-D44</f>
        <v>290457.69679329987</v>
      </c>
      <c r="E45" s="147">
        <f>E25+E28+E29+E41-E44</f>
        <v>329295.16879329988</v>
      </c>
    </row>
    <row r="46" spans="1:8" ht="13">
      <c r="C46" s="1210">
        <f>C45-C20</f>
        <v>8.8532999507151544E-3</v>
      </c>
      <c r="D46" s="1210">
        <f>D45-D20</f>
        <v>8.8532998342998326E-3</v>
      </c>
      <c r="E46" s="1210">
        <f>E45-E20</f>
        <v>8.8532998342998326E-3</v>
      </c>
      <c r="G46" s="612"/>
    </row>
    <row r="47" spans="1:8">
      <c r="D47" s="7"/>
    </row>
    <row r="48" spans="1:8">
      <c r="C48" s="91"/>
      <c r="D48" s="7"/>
      <c r="E48" s="7"/>
    </row>
    <row r="49" spans="3:5">
      <c r="C49" s="7"/>
      <c r="D49" s="7"/>
    </row>
    <row r="50" spans="3:5">
      <c r="C50" s="7"/>
      <c r="D50" s="7"/>
      <c r="E50" s="91"/>
    </row>
    <row r="52" spans="3:5">
      <c r="D52" s="7"/>
    </row>
    <row r="60" spans="3:5" ht="11.25" customHeight="1"/>
  </sheetData>
  <mergeCells count="3">
    <mergeCell ref="E5:E6"/>
    <mergeCell ref="D5:D6"/>
    <mergeCell ref="C5:C6"/>
  </mergeCells>
  <phoneticPr fontId="0" type="noConversion"/>
  <printOptions horizontalCentered="1"/>
  <pageMargins left="0.51181102362204722" right="0.23622047244094491" top="0.51181102362204722" bottom="0.74803149606299213" header="0.51181102362204722" footer="0.51181102362204722"/>
  <pageSetup paperSize="9" scale="110" orientation="portrait" horizontalDpi="300" verticalDpi="300" r:id="rId1"/>
  <headerFooter alignWithMargins="0">
    <oddFooter xml:space="preserve">&amp;R&amp;"Arial,Bold"&amp;12OERC FORM-&amp;A&amp;"Arial,Regular"&amp;10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5"/>
  <dimension ref="A1:M43"/>
  <sheetViews>
    <sheetView view="pageBreakPreview" zoomScaleSheetLayoutView="100" workbookViewId="0">
      <pane xSplit="1" ySplit="4" topLeftCell="B5" activePane="bottomRight" state="frozen"/>
      <selection pane="topRight" activeCell="B1" sqref="B1"/>
      <selection pane="bottomLeft" activeCell="A5" sqref="A5"/>
      <selection pane="bottomRight" activeCell="A29" sqref="A29"/>
    </sheetView>
  </sheetViews>
  <sheetFormatPr defaultColWidth="9.1796875" defaultRowHeight="12.5"/>
  <cols>
    <col min="1" max="1" width="38" customWidth="1"/>
    <col min="2" max="2" width="12" customWidth="1"/>
    <col min="3" max="3" width="11.1796875" customWidth="1"/>
    <col min="4" max="4" width="10.1796875" customWidth="1"/>
    <col min="5" max="5" width="12" customWidth="1"/>
    <col min="6" max="6" width="11.453125" bestFit="1" customWidth="1"/>
    <col min="7" max="7" width="9.54296875" bestFit="1" customWidth="1"/>
    <col min="8" max="8" width="17.453125" bestFit="1" customWidth="1"/>
    <col min="9" max="9" width="9.453125" customWidth="1"/>
    <col min="10" max="10" width="8.7265625" customWidth="1"/>
    <col min="11" max="11" width="10.26953125" bestFit="1" customWidth="1"/>
  </cols>
  <sheetData>
    <row r="1" spans="1:13" ht="13">
      <c r="A1" s="20" t="s">
        <v>109</v>
      </c>
      <c r="D1" s="3" t="s">
        <v>0</v>
      </c>
      <c r="E1" s="2" t="s">
        <v>1394</v>
      </c>
      <c r="F1" s="3"/>
    </row>
    <row r="2" spans="1:13" ht="15.5">
      <c r="A2" s="1324" t="s">
        <v>1395</v>
      </c>
      <c r="B2" s="1324"/>
      <c r="C2" s="1324"/>
      <c r="D2" s="1324"/>
      <c r="E2" s="1324"/>
      <c r="F2" s="1324"/>
    </row>
    <row r="3" spans="1:13" ht="13">
      <c r="E3" s="2" t="s">
        <v>1083</v>
      </c>
    </row>
    <row r="4" spans="1:13" ht="39">
      <c r="A4" s="34"/>
      <c r="B4" s="904" t="s">
        <v>1396</v>
      </c>
      <c r="C4" s="904" t="s">
        <v>1397</v>
      </c>
      <c r="D4" s="904" t="s">
        <v>1398</v>
      </c>
      <c r="E4" s="904" t="s">
        <v>1399</v>
      </c>
      <c r="F4" s="904" t="s">
        <v>1400</v>
      </c>
    </row>
    <row r="5" spans="1:13" ht="16" customHeight="1">
      <c r="A5" s="39" t="s">
        <v>1401</v>
      </c>
      <c r="B5" s="34"/>
      <c r="C5" s="34"/>
      <c r="D5" s="34"/>
      <c r="E5" s="1025"/>
      <c r="F5" s="1025"/>
      <c r="I5" s="288"/>
      <c r="J5" s="350"/>
    </row>
    <row r="6" spans="1:13" ht="16" customHeight="1">
      <c r="A6" s="34" t="s">
        <v>1402</v>
      </c>
      <c r="B6" s="49">
        <f>223347.84606-1673.878223</f>
        <v>221673.967837</v>
      </c>
      <c r="C6" s="49">
        <f>81876.07309-492.11343</f>
        <v>81383.959660000008</v>
      </c>
      <c r="D6" s="49">
        <f>B6+C6</f>
        <v>303057.92749700003</v>
      </c>
      <c r="E6" s="414">
        <f>'F-6'!L35</f>
        <v>387440.20477042702</v>
      </c>
      <c r="F6" s="49">
        <f>'F-6'!P35</f>
        <v>403870.84408538451</v>
      </c>
      <c r="G6" s="7"/>
      <c r="H6" s="7"/>
      <c r="I6" t="s">
        <v>33</v>
      </c>
      <c r="J6" s="350"/>
    </row>
    <row r="7" spans="1:13" ht="16" customHeight="1">
      <c r="A7" s="608" t="s">
        <v>1403</v>
      </c>
      <c r="B7" s="49"/>
      <c r="C7" s="49"/>
      <c r="D7" s="49"/>
      <c r="E7" s="414">
        <f>'F-6'!L36</f>
        <v>22848.095999999998</v>
      </c>
      <c r="F7" s="49"/>
      <c r="G7" s="7"/>
      <c r="H7" s="7"/>
      <c r="J7" s="350"/>
    </row>
    <row r="8" spans="1:13" ht="16" customHeight="1">
      <c r="A8" s="34" t="s">
        <v>1404</v>
      </c>
      <c r="B8" s="49">
        <v>4552.7168350000002</v>
      </c>
      <c r="C8" s="49">
        <v>2761.8279900000002</v>
      </c>
      <c r="D8" s="49">
        <f>B8+C8</f>
        <v>7314.5448250000009</v>
      </c>
      <c r="E8" s="49">
        <f>'F-6'!V56</f>
        <v>14141</v>
      </c>
      <c r="F8" s="49">
        <f>'F-6'!W56</f>
        <v>13836.44</v>
      </c>
      <c r="G8" s="7"/>
      <c r="I8" s="92"/>
    </row>
    <row r="9" spans="1:13" ht="16" customHeight="1">
      <c r="A9" s="34" t="s">
        <v>1405</v>
      </c>
      <c r="B9" s="49">
        <v>18772.893499999998</v>
      </c>
      <c r="C9" s="49">
        <v>8049.0543200000002</v>
      </c>
      <c r="D9" s="49">
        <f>B9+C9</f>
        <v>26821.947819999998</v>
      </c>
      <c r="E9" s="49">
        <f>'F-6'!V57</f>
        <v>11759</v>
      </c>
      <c r="F9" s="49">
        <f>'F-6'!W57</f>
        <v>12933</v>
      </c>
      <c r="H9" s="7"/>
      <c r="I9" s="7"/>
      <c r="J9" s="7"/>
      <c r="K9" s="7"/>
      <c r="L9" s="7"/>
      <c r="M9" s="7"/>
    </row>
    <row r="10" spans="1:13" ht="16" customHeight="1">
      <c r="A10" s="48" t="s">
        <v>150</v>
      </c>
      <c r="B10" s="50">
        <f>SUM(B6:B9)</f>
        <v>244999.57817200001</v>
      </c>
      <c r="C10" s="50">
        <f>SUM(C6:C9)</f>
        <v>92194.841970000009</v>
      </c>
      <c r="D10" s="50">
        <f>SUM(D6:D9)</f>
        <v>337194.42014200002</v>
      </c>
      <c r="E10" s="50">
        <f>SUM(E6:E9)</f>
        <v>436188.30077042704</v>
      </c>
      <c r="F10" s="50">
        <f>SUM(F6:F9)</f>
        <v>430640.28408538451</v>
      </c>
      <c r="H10" s="7"/>
    </row>
    <row r="11" spans="1:13" ht="16" customHeight="1">
      <c r="A11" s="39" t="s">
        <v>1406</v>
      </c>
      <c r="B11" s="49"/>
      <c r="C11" s="49"/>
      <c r="D11" s="49"/>
      <c r="E11" s="49"/>
      <c r="F11" s="49"/>
      <c r="H11" s="7"/>
      <c r="I11" s="7"/>
    </row>
    <row r="12" spans="1:13" ht="16" customHeight="1">
      <c r="A12" s="34" t="s">
        <v>1407</v>
      </c>
      <c r="B12" s="49">
        <f>197270.49599-1918.878905</f>
        <v>195351.61708500001</v>
      </c>
      <c r="C12" s="49">
        <f>69847.10998-641.50904</f>
        <v>69205.600939999989</v>
      </c>
      <c r="D12" s="49">
        <f>'F-6'!G9</f>
        <v>264557.21802999999</v>
      </c>
      <c r="E12" s="49">
        <f>'F-6'!L9</f>
        <v>313550.09841199999</v>
      </c>
      <c r="F12" s="49">
        <f>'F-6'!P9</f>
        <v>328644</v>
      </c>
      <c r="I12" s="7"/>
      <c r="J12" s="7"/>
      <c r="K12" s="7"/>
    </row>
    <row r="13" spans="1:13" ht="16" customHeight="1">
      <c r="A13" s="608" t="s">
        <v>1408</v>
      </c>
      <c r="B13" s="49"/>
      <c r="C13" s="49"/>
      <c r="D13" s="49"/>
      <c r="E13" s="49">
        <f>'F-6'!L10</f>
        <v>17965.221920000004</v>
      </c>
      <c r="F13" s="49"/>
      <c r="I13" s="7"/>
      <c r="J13" s="7"/>
      <c r="K13" s="7"/>
    </row>
    <row r="14" spans="1:13" ht="25">
      <c r="A14" s="81" t="s">
        <v>1409</v>
      </c>
      <c r="B14" s="49">
        <f>38246.7357+1491.34503+ 41555.48272-1673.878223</f>
        <v>79619.68522699998</v>
      </c>
      <c r="C14" s="49">
        <f>20849.41208-492.11343</f>
        <v>20357.298649999997</v>
      </c>
      <c r="D14" s="49">
        <f>'F-12'!G35+'F-13'!C16+'F-14'!D66+'F-6'!G15</f>
        <v>99976.940215546609</v>
      </c>
      <c r="E14" s="49">
        <f>'F-6'!L12+'F-6'!L13+'F-6'!L14+'F-6'!L15-'F-6'!L22</f>
        <v>79610.049758082954</v>
      </c>
      <c r="F14" s="49">
        <f>'F-6'!P12+'F-6'!P13+'F-6'!P14+'F-6'!P15-'F-6'!P22</f>
        <v>109973.89891344907</v>
      </c>
      <c r="G14" s="7"/>
      <c r="H14" s="260"/>
    </row>
    <row r="15" spans="1:13" ht="17.149999999999999" customHeight="1">
      <c r="A15" s="81" t="s">
        <v>798</v>
      </c>
      <c r="B15" s="49">
        <v>1575.2333599999999</v>
      </c>
      <c r="C15" s="49">
        <v>1639.6561999999999</v>
      </c>
      <c r="D15" s="49">
        <f>DEPCAL!E63</f>
        <v>3214.9298899999994</v>
      </c>
      <c r="E15" s="49">
        <f>DEPCAL!F63</f>
        <v>3094.0113922778501</v>
      </c>
      <c r="F15" s="49">
        <f>DEPCAL!G63</f>
        <v>4939.7373841530771</v>
      </c>
      <c r="G15" s="7"/>
      <c r="H15" s="7"/>
      <c r="J15" s="612" t="s">
        <v>44</v>
      </c>
      <c r="K15" s="612" t="s">
        <v>106</v>
      </c>
      <c r="M15" s="7"/>
    </row>
    <row r="16" spans="1:13" ht="17.149999999999999" customHeight="1">
      <c r="A16" s="81" t="s">
        <v>1410</v>
      </c>
      <c r="B16" s="89">
        <f>B10-B12-B14-B15</f>
        <v>-31546.957499999975</v>
      </c>
      <c r="C16" s="89">
        <f>C10-C12-C14-C15</f>
        <v>992.28618000002234</v>
      </c>
      <c r="D16" s="89">
        <f>D10-D12-D14-D15</f>
        <v>-30554.66799354658</v>
      </c>
      <c r="E16" s="89">
        <f>E10-E12-E13-E14-E15</f>
        <v>21968.919288066234</v>
      </c>
      <c r="F16" s="89">
        <f>F10-F12-F14-F15</f>
        <v>-12917.352212217635</v>
      </c>
      <c r="I16" t="s">
        <v>1411</v>
      </c>
      <c r="J16" s="364">
        <f>'F-12'!N35</f>
        <v>49376.64437704537</v>
      </c>
      <c r="K16" s="364">
        <f>'F-12'!U35</f>
        <v>62906.404745709413</v>
      </c>
    </row>
    <row r="17" spans="1:11" ht="17.149999999999999" customHeight="1">
      <c r="A17" s="81" t="s">
        <v>1412</v>
      </c>
      <c r="B17" s="49">
        <v>8890.0437000000002</v>
      </c>
      <c r="C17" s="49">
        <v>1094.3037200000001</v>
      </c>
      <c r="D17" s="49">
        <f>'F-6'!G17+'F-6'!G18</f>
        <v>9984.3518091000005</v>
      </c>
      <c r="E17" s="49">
        <f>'F-6'!L17+'F-6'!L18</f>
        <v>6296.4089485833338</v>
      </c>
      <c r="F17" s="49">
        <f>'F-6'!P17+'F-6'!P18</f>
        <v>10069.931372750001</v>
      </c>
      <c r="I17" t="s">
        <v>1157</v>
      </c>
      <c r="J17" s="364">
        <f>'F-14'!F66-E22</f>
        <v>8744.130376854202</v>
      </c>
      <c r="K17" s="364">
        <f>'F-14'!G66-F22</f>
        <v>13562.092876854203</v>
      </c>
    </row>
    <row r="18" spans="1:11" ht="17.149999999999999" customHeight="1">
      <c r="A18" s="81" t="s">
        <v>1413</v>
      </c>
      <c r="B18" s="49">
        <v>115.20593</v>
      </c>
      <c r="C18" s="49">
        <v>0</v>
      </c>
      <c r="D18" s="49">
        <f>'F-6'!G23</f>
        <v>115.21</v>
      </c>
      <c r="E18" s="49">
        <f>'F-6'!L23</f>
        <v>310.92133333333334</v>
      </c>
      <c r="F18" s="49">
        <f>'F-6'!P23</f>
        <v>1086.7360000000001</v>
      </c>
      <c r="I18" t="s">
        <v>1414</v>
      </c>
      <c r="J18" s="364">
        <f>'F-13'!E16</f>
        <v>16000.333333333334</v>
      </c>
      <c r="K18" s="364">
        <f>'F-13'!F16</f>
        <v>27852.153226885803</v>
      </c>
    </row>
    <row r="19" spans="1:11" ht="17.149999999999999" customHeight="1">
      <c r="A19" s="81" t="s">
        <v>1415</v>
      </c>
      <c r="B19" s="49">
        <f>B17-B18</f>
        <v>8774.8377700000001</v>
      </c>
      <c r="C19" s="49">
        <f>C17-C18</f>
        <v>1094.3037200000001</v>
      </c>
      <c r="D19" s="49">
        <f>D17-D18</f>
        <v>9869.1418091000014</v>
      </c>
      <c r="E19" s="49">
        <f>E17-E18</f>
        <v>5985.4876152500001</v>
      </c>
      <c r="F19" s="49">
        <f>F17-F18</f>
        <v>8983.1953727500004</v>
      </c>
      <c r="I19" t="s">
        <v>1416</v>
      </c>
      <c r="K19" s="7"/>
    </row>
    <row r="20" spans="1:11" ht="17.149999999999999" customHeight="1">
      <c r="A20" s="81" t="s">
        <v>1417</v>
      </c>
      <c r="B20" s="89">
        <f>B16-B19</f>
        <v>-40321.795269999973</v>
      </c>
      <c r="C20" s="89">
        <f>C16-C19</f>
        <v>-102.01753999997777</v>
      </c>
      <c r="D20" s="89">
        <f>D16-D19</f>
        <v>-40423.809802646581</v>
      </c>
      <c r="E20" s="89">
        <f>E16-E19</f>
        <v>15983.431672816234</v>
      </c>
      <c r="F20" s="89">
        <f>F16-F19</f>
        <v>-21900.547584967637</v>
      </c>
      <c r="I20" t="s">
        <v>150</v>
      </c>
      <c r="J20" s="364">
        <f>SUM(J16:J19)</f>
        <v>74121.108087232904</v>
      </c>
      <c r="K20" s="364">
        <f>SUM(K16:K19)</f>
        <v>104320.65084944942</v>
      </c>
    </row>
    <row r="21" spans="1:11" ht="17.149999999999999" customHeight="1">
      <c r="A21" s="81" t="s">
        <v>1418</v>
      </c>
      <c r="B21" s="89"/>
      <c r="C21" s="89"/>
      <c r="D21" s="89"/>
      <c r="E21" s="89">
        <f>'F-6'!L19</f>
        <v>4800</v>
      </c>
      <c r="F21" s="89">
        <f>'F-6'!P19</f>
        <v>4800</v>
      </c>
      <c r="J21" s="364"/>
      <c r="K21" s="364"/>
    </row>
    <row r="22" spans="1:11" ht="17.149999999999999" customHeight="1">
      <c r="A22" s="81" t="s">
        <v>1419</v>
      </c>
      <c r="B22" s="49">
        <v>0</v>
      </c>
      <c r="C22" s="49"/>
      <c r="D22" s="49"/>
      <c r="E22" s="89">
        <f>'F-6'!L20</f>
        <v>1614.5396231457971</v>
      </c>
      <c r="F22" s="89">
        <f>'F-6'!P20</f>
        <v>1614.5396231457971</v>
      </c>
      <c r="J22" s="91">
        <f>J20-E14</f>
        <v>-5488.9416708500503</v>
      </c>
      <c r="K22" s="91">
        <f>K20-F14</f>
        <v>-5653.2480639996502</v>
      </c>
    </row>
    <row r="23" spans="1:11" ht="25.5">
      <c r="A23" s="81" t="s">
        <v>1420</v>
      </c>
      <c r="B23" s="49"/>
      <c r="C23" s="49"/>
      <c r="D23" s="1026">
        <v>0</v>
      </c>
      <c r="E23" s="49"/>
      <c r="F23" s="89">
        <f>'F-6'!P21</f>
        <v>-712.88245770044705</v>
      </c>
      <c r="J23" s="91"/>
      <c r="K23" s="91"/>
    </row>
    <row r="24" spans="1:11" ht="16.5" customHeight="1">
      <c r="A24" s="81" t="s">
        <v>1421</v>
      </c>
      <c r="B24" s="89">
        <f>B20-B22</f>
        <v>-40321.795269999973</v>
      </c>
      <c r="C24" s="89">
        <f>C20-C22</f>
        <v>-102.01753999997777</v>
      </c>
      <c r="D24" s="89">
        <f>D20-D22+D23</f>
        <v>-40423.809802646581</v>
      </c>
      <c r="E24" s="89">
        <f>E20-E21-E22-E23</f>
        <v>9568.8920496704377</v>
      </c>
      <c r="F24" s="89">
        <f>F20-F21-F22-F23</f>
        <v>-27602.204750412988</v>
      </c>
      <c r="J24" s="7">
        <f>'F-6'!L15</f>
        <v>3874.4020477042704</v>
      </c>
      <c r="K24" s="7">
        <f>'F-6'!P15</f>
        <v>4038.7084408538453</v>
      </c>
    </row>
    <row r="25" spans="1:11" ht="16.5" customHeight="1">
      <c r="A25" s="81" t="s">
        <v>1422</v>
      </c>
      <c r="B25" s="49">
        <v>0</v>
      </c>
      <c r="C25" s="49"/>
      <c r="D25" s="89">
        <f>B25+C25</f>
        <v>0</v>
      </c>
      <c r="E25" s="49">
        <v>0</v>
      </c>
      <c r="F25" s="49">
        <v>0</v>
      </c>
      <c r="J25" s="9">
        <f>J24+J22</f>
        <v>-1614.5396231457798</v>
      </c>
      <c r="K25" s="7">
        <f>K24+K22</f>
        <v>-1614.5396231458049</v>
      </c>
    </row>
    <row r="26" spans="1:11" ht="25">
      <c r="A26" s="81" t="s">
        <v>1423</v>
      </c>
      <c r="B26" s="89">
        <v>-247900.48886000001</v>
      </c>
      <c r="C26" s="49">
        <v>0</v>
      </c>
      <c r="D26" s="89">
        <f>B26*0+C26</f>
        <v>0</v>
      </c>
      <c r="E26" s="89">
        <f>D32*0+C32</f>
        <v>-102.01753999997777</v>
      </c>
      <c r="F26" s="89">
        <f>E32</f>
        <v>9466.8745096704606</v>
      </c>
    </row>
    <row r="27" spans="1:11" ht="17.5" customHeight="1">
      <c r="A27" s="81" t="s">
        <v>1424</v>
      </c>
      <c r="B27" s="49">
        <v>0</v>
      </c>
      <c r="C27" s="49"/>
      <c r="D27" s="49">
        <f>293.9552*0</f>
        <v>0</v>
      </c>
      <c r="E27" s="49">
        <f>'F-6'!L28</f>
        <v>0</v>
      </c>
      <c r="F27" s="49">
        <f>'F-6'!P28</f>
        <v>0</v>
      </c>
      <c r="H27" s="7"/>
    </row>
    <row r="28" spans="1:11" ht="25">
      <c r="A28" s="81" t="s">
        <v>1425</v>
      </c>
      <c r="B28" s="49"/>
      <c r="C28" s="49"/>
      <c r="D28" s="49"/>
      <c r="E28" s="49"/>
      <c r="F28" s="49"/>
      <c r="H28" s="7"/>
    </row>
    <row r="29" spans="1:11" ht="16" customHeight="1">
      <c r="A29" s="81" t="s">
        <v>1426</v>
      </c>
      <c r="B29" s="49">
        <v>0</v>
      </c>
      <c r="C29" s="49"/>
      <c r="D29" s="49">
        <v>0</v>
      </c>
      <c r="E29" s="49">
        <v>0</v>
      </c>
      <c r="F29" s="49">
        <v>0</v>
      </c>
      <c r="H29" s="7"/>
    </row>
    <row r="30" spans="1:11" ht="16" customHeight="1">
      <c r="A30" s="81" t="s">
        <v>1427</v>
      </c>
      <c r="B30" s="49">
        <v>0</v>
      </c>
      <c r="C30" s="49"/>
      <c r="D30" s="49">
        <v>0</v>
      </c>
      <c r="E30" s="49">
        <v>0</v>
      </c>
      <c r="F30" s="49">
        <v>0</v>
      </c>
    </row>
    <row r="31" spans="1:11" ht="16" customHeight="1">
      <c r="A31" s="81" t="s">
        <v>1428</v>
      </c>
      <c r="B31" s="49">
        <v>0</v>
      </c>
      <c r="C31" s="49"/>
      <c r="D31" s="49">
        <v>0</v>
      </c>
      <c r="E31" s="49">
        <v>0</v>
      </c>
      <c r="F31" s="49">
        <v>0</v>
      </c>
    </row>
    <row r="32" spans="1:11" ht="16" customHeight="1">
      <c r="A32" s="81" t="s">
        <v>1429</v>
      </c>
      <c r="B32" s="89">
        <f>B24+B26-SUM(B27:B31)</f>
        <v>-288222.28412999999</v>
      </c>
      <c r="C32" s="89">
        <f>C24+C26-SUM(C27:C31)</f>
        <v>-102.01753999997777</v>
      </c>
      <c r="D32" s="89">
        <f>D24+D25+D26-SUM(D27:D31)</f>
        <v>-40423.809802646581</v>
      </c>
      <c r="E32" s="89">
        <f>E24+E25+E26-SUM(E27:E31)</f>
        <v>9466.8745096704606</v>
      </c>
      <c r="F32" s="89">
        <f>F24+F25+F26-SUM(F27:F31)</f>
        <v>-18135.330240742529</v>
      </c>
      <c r="H32" s="867"/>
    </row>
    <row r="33" spans="4:8">
      <c r="D33" s="91"/>
      <c r="E33" s="91"/>
    </row>
    <row r="34" spans="4:8">
      <c r="D34" s="7"/>
      <c r="E34" s="7">
        <f>-E32-(-E26)</f>
        <v>-9568.8920496704377</v>
      </c>
      <c r="F34" s="7">
        <f>-F32</f>
        <v>18135.330240742529</v>
      </c>
      <c r="H34" s="867"/>
    </row>
    <row r="35" spans="4:8">
      <c r="D35" s="7"/>
      <c r="E35" s="7">
        <f>'F-6'!L37</f>
        <v>-9568.8920496704304</v>
      </c>
      <c r="F35" s="7">
        <f>'F-6'!P37</f>
        <v>18033.312700742565</v>
      </c>
    </row>
    <row r="36" spans="4:8">
      <c r="D36" s="9"/>
      <c r="E36" s="7">
        <f>E35-E34</f>
        <v>0</v>
      </c>
      <c r="F36" s="7">
        <f>F35-F34</f>
        <v>-102.01753999996436</v>
      </c>
    </row>
    <row r="37" spans="4:8">
      <c r="D37" s="7"/>
      <c r="F37" s="7"/>
    </row>
    <row r="38" spans="4:8">
      <c r="F38" s="7"/>
    </row>
    <row r="39" spans="4:8">
      <c r="D39" s="7"/>
    </row>
    <row r="40" spans="4:8">
      <c r="D40" s="91"/>
      <c r="E40" s="91"/>
    </row>
    <row r="43" spans="4:8">
      <c r="F43" s="91"/>
    </row>
  </sheetData>
  <mergeCells count="1">
    <mergeCell ref="A2:F2"/>
  </mergeCells>
  <phoneticPr fontId="0" type="noConversion"/>
  <printOptions horizontalCentered="1" verticalCentered="1" gridLines="1"/>
  <pageMargins left="0.51181102362204722" right="0.19685039370078741" top="1.2598425196850394" bottom="0.74803149606299213" header="0.74803149606299213" footer="0.51181102362204722"/>
  <pageSetup paperSize="9" orientation="portrait" r:id="rId1"/>
  <headerFooter alignWithMargins="0">
    <oddFooter xml:space="preserve">&amp;R&amp;"Arial,Bold"&amp;12OERC FORM-&amp;A&amp;"Arial,Regular"&amp;10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2"/>
  <dimension ref="A1:P44"/>
  <sheetViews>
    <sheetView showGridLines="0" view="pageBreakPreview" zoomScale="85" zoomScaleSheetLayoutView="85" workbookViewId="0">
      <selection activeCell="B7" sqref="B7"/>
    </sheetView>
  </sheetViews>
  <sheetFormatPr defaultRowHeight="12.5"/>
  <cols>
    <col min="1" max="1" width="50.54296875" customWidth="1"/>
    <col min="2" max="2" width="13" bestFit="1" customWidth="1"/>
    <col min="3" max="3" width="13.26953125" bestFit="1" customWidth="1"/>
  </cols>
  <sheetData>
    <row r="1" spans="1:6" ht="13">
      <c r="A1" s="20" t="s">
        <v>109</v>
      </c>
    </row>
    <row r="2" spans="1:6" ht="15.5">
      <c r="A2" s="1252" t="s">
        <v>1430</v>
      </c>
      <c r="B2" s="1252"/>
      <c r="C2" s="1252"/>
    </row>
    <row r="3" spans="1:6" ht="13">
      <c r="A3" s="34"/>
      <c r="B3" s="34"/>
      <c r="C3" s="39" t="s">
        <v>1431</v>
      </c>
    </row>
    <row r="4" spans="1:6" ht="13">
      <c r="A4" s="34"/>
      <c r="B4" s="1029" t="s">
        <v>924</v>
      </c>
      <c r="C4" s="1029" t="s">
        <v>925</v>
      </c>
    </row>
    <row r="5" spans="1:6" ht="13">
      <c r="A5" s="39" t="s">
        <v>1432</v>
      </c>
      <c r="B5" s="34"/>
      <c r="C5" s="34"/>
    </row>
    <row r="6" spans="1:6" ht="25">
      <c r="A6" s="621" t="s">
        <v>1433</v>
      </c>
      <c r="B6" s="414">
        <f>'F-21'!C33</f>
        <v>128844.05099</v>
      </c>
      <c r="C6" s="414">
        <f>B39</f>
        <v>157253.41768840782</v>
      </c>
      <c r="F6" s="7"/>
    </row>
    <row r="7" spans="1:6">
      <c r="A7" s="34" t="s">
        <v>1434</v>
      </c>
      <c r="B7" s="49">
        <f>('F-22'!E6*'T-1'!M73)+'F-22'!E7+'F-22'!E8+'F-22'!E9</f>
        <v>420690.69257960992</v>
      </c>
      <c r="C7" s="49">
        <f>('F-22'!F6*'T-1'!R73)+'F-22'!F7+'F-22'!F8+'F-22'!F9</f>
        <v>414485.45032196911</v>
      </c>
    </row>
    <row r="8" spans="1:6">
      <c r="A8" s="34" t="s">
        <v>1435</v>
      </c>
      <c r="B8" s="49">
        <f>11413.19+2500</f>
        <v>13913.19</v>
      </c>
      <c r="C8" s="414">
        <v>8000</v>
      </c>
    </row>
    <row r="9" spans="1:6">
      <c r="A9" s="608" t="s">
        <v>1436</v>
      </c>
      <c r="B9" s="49">
        <f>CWIP!M80+CWIP!M81+CWIP!M82+CWIP!M83+CWIP!M84+CWIP!M72</f>
        <v>23382.415290000001</v>
      </c>
      <c r="C9" s="49">
        <f>CWIP!N80+CWIP!N81+CWIP!N82+CWIP!N83+CWIP!N84+CWIP!N72</f>
        <v>14500</v>
      </c>
    </row>
    <row r="10" spans="1:6">
      <c r="A10" s="34" t="s">
        <v>1365</v>
      </c>
      <c r="B10" s="49">
        <v>0</v>
      </c>
      <c r="C10" s="49">
        <v>0</v>
      </c>
    </row>
    <row r="11" spans="1:6">
      <c r="A11" s="34" t="s">
        <v>1437</v>
      </c>
      <c r="B11" s="49">
        <f>'loan&amp;int'!C39</f>
        <v>0</v>
      </c>
      <c r="C11" s="49">
        <f>'loan&amp;int'!D39</f>
        <v>0</v>
      </c>
      <c r="D11" s="7"/>
    </row>
    <row r="12" spans="1:6">
      <c r="A12" s="34" t="s">
        <v>1438</v>
      </c>
      <c r="B12" s="49">
        <f>'loan&amp;int'!C39/0.7*0.3</f>
        <v>0</v>
      </c>
      <c r="C12" s="49">
        <v>0</v>
      </c>
      <c r="D12" s="7"/>
    </row>
    <row r="13" spans="1:6">
      <c r="A13" s="608" t="s">
        <v>1439</v>
      </c>
      <c r="B13" s="49">
        <f>'loan&amp;int'!C18</f>
        <v>0</v>
      </c>
      <c r="C13" s="49">
        <f>'loan&amp;int'!D18</f>
        <v>0</v>
      </c>
      <c r="D13" s="7"/>
    </row>
    <row r="14" spans="1:6">
      <c r="A14" s="608" t="s">
        <v>1440</v>
      </c>
      <c r="B14" s="49">
        <f>'loan&amp;int'!C29</f>
        <v>0</v>
      </c>
      <c r="C14" s="49">
        <f>'loan&amp;int'!D29</f>
        <v>0</v>
      </c>
      <c r="D14" s="7"/>
    </row>
    <row r="15" spans="1:6">
      <c r="A15" s="34" t="s">
        <v>1441</v>
      </c>
      <c r="B15" s="49">
        <v>0</v>
      </c>
      <c r="C15" s="49">
        <v>0</v>
      </c>
      <c r="D15" s="7"/>
    </row>
    <row r="16" spans="1:6">
      <c r="A16" s="34" t="s">
        <v>1442</v>
      </c>
      <c r="B16" s="49">
        <v>0</v>
      </c>
      <c r="C16" s="49">
        <v>0</v>
      </c>
      <c r="D16" s="7"/>
    </row>
    <row r="17" spans="1:14">
      <c r="A17" s="34" t="s">
        <v>1443</v>
      </c>
      <c r="B17" s="49">
        <v>0</v>
      </c>
      <c r="C17" s="49">
        <v>0</v>
      </c>
      <c r="D17" s="7"/>
    </row>
    <row r="18" spans="1:14">
      <c r="A18" s="34" t="s">
        <v>1444</v>
      </c>
      <c r="B18" s="49">
        <v>0</v>
      </c>
      <c r="C18" s="49">
        <v>0</v>
      </c>
      <c r="D18" s="7"/>
    </row>
    <row r="19" spans="1:14">
      <c r="A19" s="34" t="s">
        <v>1445</v>
      </c>
      <c r="B19" s="49">
        <f>'loan&amp;int'!C50</f>
        <v>23319.1</v>
      </c>
      <c r="C19" s="49">
        <f>'loan&amp;int'!D50</f>
        <v>40752.6</v>
      </c>
    </row>
    <row r="20" spans="1:14">
      <c r="A20" s="34" t="s">
        <v>1446</v>
      </c>
      <c r="B20" s="49">
        <f>'loan&amp;int'!C95</f>
        <v>21653.004860000001</v>
      </c>
      <c r="C20" s="49">
        <f>'loan&amp;int'!D95</f>
        <v>0</v>
      </c>
    </row>
    <row r="21" spans="1:14" ht="13">
      <c r="A21" s="35" t="s">
        <v>150</v>
      </c>
      <c r="B21" s="50">
        <f>SUM(B6:B20)</f>
        <v>631802.45371960988</v>
      </c>
      <c r="C21" s="50">
        <f>SUM(C6:C20)</f>
        <v>634991.46801037691</v>
      </c>
      <c r="D21" s="7"/>
      <c r="E21" s="7"/>
    </row>
    <row r="22" spans="1:14" ht="13">
      <c r="A22" s="39" t="s">
        <v>1447</v>
      </c>
      <c r="B22" s="49"/>
      <c r="C22" s="49"/>
      <c r="D22" s="7"/>
      <c r="E22" s="7"/>
    </row>
    <row r="23" spans="1:14">
      <c r="A23" s="34"/>
      <c r="B23" s="49"/>
      <c r="C23" s="49"/>
    </row>
    <row r="24" spans="1:14">
      <c r="A24" s="34" t="s">
        <v>1448</v>
      </c>
      <c r="B24" s="49">
        <f>'F-22'!E12+'F-22'!E13</f>
        <v>331515.32033199997</v>
      </c>
      <c r="C24" s="49">
        <f>'F-22'!F12</f>
        <v>328644</v>
      </c>
    </row>
    <row r="25" spans="1:14">
      <c r="A25" s="34" t="s">
        <v>1449</v>
      </c>
      <c r="B25" s="49">
        <f>'F-12'!N33</f>
        <v>50454.620307285368</v>
      </c>
      <c r="C25" s="414">
        <f>'F-12'!U33-C34</f>
        <v>60659.761640109413</v>
      </c>
      <c r="I25" s="383"/>
      <c r="J25" s="7"/>
      <c r="K25" s="7"/>
      <c r="M25" s="7"/>
      <c r="N25" s="7"/>
    </row>
    <row r="26" spans="1:14">
      <c r="A26" s="34" t="s">
        <v>1450</v>
      </c>
      <c r="B26" s="49">
        <f>'F-14'!F66</f>
        <v>10358.67</v>
      </c>
      <c r="C26" s="414">
        <f>'F-14'!G66</f>
        <v>15176.6325</v>
      </c>
      <c r="I26" s="383"/>
      <c r="J26" s="7"/>
      <c r="K26" s="7"/>
      <c r="M26" s="7"/>
      <c r="N26" s="7"/>
    </row>
    <row r="27" spans="1:14">
      <c r="A27" s="34" t="s">
        <v>1451</v>
      </c>
      <c r="B27" s="49">
        <f>'F-13'!E16</f>
        <v>16000.333333333334</v>
      </c>
      <c r="C27" s="414">
        <f>'F-13'!F16</f>
        <v>27852.153226885803</v>
      </c>
      <c r="I27" s="383"/>
      <c r="J27" s="7"/>
      <c r="K27" s="7"/>
      <c r="M27" s="7"/>
      <c r="N27" s="7"/>
    </row>
    <row r="28" spans="1:14">
      <c r="A28" s="34" t="s">
        <v>1452</v>
      </c>
      <c r="B28" s="49">
        <f>'loan&amp;int'!C40+'loan&amp;int'!C74+'loan&amp;int'!C96</f>
        <v>0</v>
      </c>
      <c r="C28" s="49">
        <f>'loan&amp;int'!D40+'loan&amp;int'!D74+'loan&amp;int'!D96++'loan&amp;int'!D51</f>
        <v>17331.91</v>
      </c>
      <c r="I28" s="383"/>
      <c r="J28" s="7"/>
      <c r="K28" s="7"/>
      <c r="M28" s="7"/>
      <c r="N28" s="7"/>
    </row>
    <row r="29" spans="1:14">
      <c r="A29" s="608" t="s">
        <v>1453</v>
      </c>
      <c r="B29" s="49">
        <f>(('loan&amp;int'!C14+'loan&amp;int'!C24+'loan&amp;int'!C35+'loan&amp;int'!C68+'loan&amp;int'!C45+'loan&amp;int'!C56))+'loan&amp;int'!C79</f>
        <v>310.92133333333334</v>
      </c>
      <c r="C29" s="414">
        <f>'loan&amp;int'!D12+'loan&amp;int'!D68+'loan&amp;int'!D79+'loan&amp;int'!D45+'loan&amp;int'!D56+'loan&amp;int'!D90</f>
        <v>2952.2640000000001</v>
      </c>
      <c r="I29" s="383"/>
      <c r="J29" s="7"/>
      <c r="K29" s="7"/>
      <c r="M29" s="7"/>
      <c r="N29" s="7"/>
    </row>
    <row r="30" spans="1:14" ht="13">
      <c r="A30" s="608" t="s">
        <v>1454</v>
      </c>
      <c r="B30" s="414">
        <f>'loan&amp;int'!C101+'loan&amp;int'!C109</f>
        <v>5985.4876152500001</v>
      </c>
      <c r="C30" s="414">
        <f>'loan&amp;int'!D101+'loan&amp;int'!D109</f>
        <v>7117.6673727500001</v>
      </c>
      <c r="H30" s="2"/>
      <c r="I30" s="383"/>
      <c r="J30" s="7"/>
      <c r="K30" s="7"/>
      <c r="M30" s="7"/>
      <c r="N30" s="7"/>
    </row>
    <row r="31" spans="1:14">
      <c r="A31" s="34" t="s">
        <v>1455</v>
      </c>
      <c r="B31" s="49">
        <f>1136.52+1000</f>
        <v>2136.52</v>
      </c>
      <c r="C31" s="414">
        <v>3000</v>
      </c>
      <c r="I31" s="383"/>
      <c r="J31" s="7"/>
      <c r="K31" s="7"/>
      <c r="M31" s="7"/>
      <c r="N31" s="7"/>
    </row>
    <row r="32" spans="1:14">
      <c r="A32" s="34" t="s">
        <v>1456</v>
      </c>
      <c r="B32" s="49">
        <v>0</v>
      </c>
      <c r="C32" s="49">
        <v>0</v>
      </c>
      <c r="I32" s="383"/>
      <c r="J32" s="7"/>
      <c r="K32" s="7"/>
      <c r="M32" s="7"/>
      <c r="N32" s="7"/>
    </row>
    <row r="33" spans="1:16">
      <c r="A33" s="34" t="s">
        <v>1457</v>
      </c>
      <c r="B33" s="49"/>
      <c r="C33" s="414"/>
      <c r="D33" s="7"/>
      <c r="I33" s="383"/>
      <c r="J33" s="7"/>
      <c r="K33" s="7"/>
      <c r="M33" s="7"/>
      <c r="N33" s="7"/>
      <c r="P33" s="7"/>
    </row>
    <row r="34" spans="1:16">
      <c r="A34" s="34" t="s">
        <v>1458</v>
      </c>
      <c r="B34" s="49">
        <f>5600*30%*0</f>
        <v>0</v>
      </c>
      <c r="C34" s="49">
        <f>'F-12'!U12</f>
        <v>4365</v>
      </c>
      <c r="D34" s="7"/>
      <c r="I34" s="383"/>
      <c r="J34" s="7"/>
      <c r="K34" s="7"/>
      <c r="M34" s="7"/>
      <c r="N34" s="7"/>
      <c r="P34" s="7"/>
    </row>
    <row r="35" spans="1:16">
      <c r="A35" s="34" t="s">
        <v>1459</v>
      </c>
      <c r="B35" s="49">
        <f>CWIP!P45</f>
        <v>57237.163110000001</v>
      </c>
      <c r="C35" s="414">
        <f>CWIP!AA45</f>
        <v>73683.652950000003</v>
      </c>
      <c r="I35" s="383"/>
      <c r="J35" s="7"/>
      <c r="K35" s="7"/>
      <c r="M35" s="7"/>
      <c r="N35" s="7"/>
      <c r="P35" s="7"/>
    </row>
    <row r="36" spans="1:16" ht="13">
      <c r="A36" s="34" t="s">
        <v>1460</v>
      </c>
      <c r="B36" s="49">
        <v>550</v>
      </c>
      <c r="C36" s="414">
        <v>800</v>
      </c>
      <c r="J36" s="12"/>
      <c r="K36" s="12"/>
      <c r="L36" s="12"/>
      <c r="M36" s="12"/>
      <c r="P36" s="12"/>
    </row>
    <row r="37" spans="1:16">
      <c r="A37" s="34"/>
      <c r="B37" s="49"/>
      <c r="C37" s="49"/>
    </row>
    <row r="38" spans="1:16" ht="13">
      <c r="A38" s="88" t="s">
        <v>150</v>
      </c>
      <c r="B38" s="50">
        <f>SUM(B24:B37)</f>
        <v>474549.03603120206</v>
      </c>
      <c r="C38" s="50">
        <f>SUM(C24:C37)</f>
        <v>541583.04168974527</v>
      </c>
    </row>
    <row r="39" spans="1:16" ht="13">
      <c r="A39" s="39" t="s">
        <v>1461</v>
      </c>
      <c r="B39" s="176">
        <f>B21-B38</f>
        <v>157253.41768840782</v>
      </c>
      <c r="C39" s="176">
        <f>C21-C38</f>
        <v>93408.426320631639</v>
      </c>
    </row>
    <row r="40" spans="1:16" ht="25">
      <c r="A40" s="621" t="s">
        <v>1462</v>
      </c>
      <c r="B40" s="49">
        <f>(85725+B8-B31)+29288</f>
        <v>126789.67</v>
      </c>
      <c r="C40" s="49">
        <f>B40+C8-C31</f>
        <v>131789.66999999998</v>
      </c>
    </row>
    <row r="41" spans="1:16" ht="13">
      <c r="A41" s="34" t="s">
        <v>1463</v>
      </c>
      <c r="B41" s="176">
        <f>B39-B40</f>
        <v>30463.747688407821</v>
      </c>
      <c r="C41" s="176">
        <f>C39-C40</f>
        <v>-38381.243679368345</v>
      </c>
    </row>
    <row r="42" spans="1:16">
      <c r="B42" s="260"/>
      <c r="C42" s="7"/>
    </row>
    <row r="43" spans="1:16" ht="13">
      <c r="A43" s="279"/>
      <c r="C43" s="7"/>
    </row>
    <row r="44" spans="1:16">
      <c r="B44" s="91"/>
    </row>
  </sheetData>
  <mergeCells count="1">
    <mergeCell ref="A2:C2"/>
  </mergeCells>
  <phoneticPr fontId="0" type="noConversion"/>
  <printOptions horizontalCentered="1"/>
  <pageMargins left="0.74803149606299213" right="0.51181102362204722" top="0.74803149606299213" bottom="0.51181102362204722" header="0.51181102362204722" footer="0.51181102362204722"/>
  <pageSetup paperSize="9" scale="110" orientation="portrait" r:id="rId1"/>
  <headerFooter alignWithMargins="0">
    <oddFooter>&amp;R&amp;"Arial,Bold"&amp;12&amp;A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17"/>
  <sheetViews>
    <sheetView view="pageBreakPreview" zoomScale="84" zoomScaleSheetLayoutView="84" workbookViewId="0">
      <selection activeCell="G7" sqref="G7"/>
    </sheetView>
  </sheetViews>
  <sheetFormatPr defaultColWidth="9.1796875" defaultRowHeight="15.5"/>
  <cols>
    <col min="1" max="1" width="5.1796875" style="540" customWidth="1"/>
    <col min="2" max="2" width="18.81640625" style="540" bestFit="1" customWidth="1"/>
    <col min="3" max="3" width="12.26953125" style="540" bestFit="1" customWidth="1"/>
    <col min="4" max="4" width="10.81640625" style="540" bestFit="1" customWidth="1"/>
    <col min="5" max="5" width="11" style="540" bestFit="1" customWidth="1"/>
    <col min="6" max="6" width="13.453125" style="540" bestFit="1" customWidth="1"/>
    <col min="7" max="7" width="12.453125" style="540" bestFit="1" customWidth="1"/>
    <col min="8" max="8" width="13.7265625" style="540" bestFit="1" customWidth="1"/>
    <col min="9" max="9" width="11.26953125" style="540" bestFit="1" customWidth="1"/>
    <col min="10" max="10" width="10.453125" style="540" customWidth="1"/>
    <col min="11" max="16384" width="9.1796875" style="540"/>
  </cols>
  <sheetData>
    <row r="1" spans="1:11">
      <c r="A1" s="20" t="s">
        <v>109</v>
      </c>
    </row>
    <row r="2" spans="1:11" ht="15.75" customHeight="1">
      <c r="A2" s="1373" t="s">
        <v>1464</v>
      </c>
      <c r="B2" s="1373"/>
      <c r="C2" s="1373"/>
      <c r="D2" s="1373"/>
      <c r="E2" s="1373"/>
      <c r="F2" s="1373"/>
      <c r="G2" s="1373"/>
      <c r="H2" s="1373"/>
      <c r="I2" s="1373"/>
      <c r="J2" s="1373"/>
    </row>
    <row r="3" spans="1:11" ht="17.5">
      <c r="A3" s="1374" t="s">
        <v>1465</v>
      </c>
      <c r="B3" s="1374"/>
      <c r="C3" s="1374"/>
      <c r="D3" s="1374"/>
      <c r="E3" s="1374"/>
      <c r="F3" s="1374"/>
      <c r="G3" s="1374"/>
      <c r="H3" s="1374"/>
      <c r="I3" s="1374"/>
      <c r="J3" s="1374"/>
    </row>
    <row r="4" spans="1:11" s="550" customFormat="1" ht="81.75" customHeight="1">
      <c r="A4" s="547"/>
      <c r="B4" s="547"/>
      <c r="C4" s="548" t="s">
        <v>1466</v>
      </c>
      <c r="D4" s="548" t="s">
        <v>1467</v>
      </c>
      <c r="E4" s="548" t="s">
        <v>1468</v>
      </c>
      <c r="F4" s="548" t="s">
        <v>1469</v>
      </c>
      <c r="G4" s="548" t="s">
        <v>1470</v>
      </c>
      <c r="H4" s="548" t="s">
        <v>1471</v>
      </c>
      <c r="I4" s="548" t="s">
        <v>1472</v>
      </c>
      <c r="J4" s="548" t="s">
        <v>1473</v>
      </c>
      <c r="K4" s="549"/>
    </row>
    <row r="5" spans="1:11" ht="25" customHeight="1">
      <c r="A5" s="541" t="s">
        <v>112</v>
      </c>
      <c r="B5" s="544" t="s">
        <v>1474</v>
      </c>
      <c r="C5" s="542"/>
      <c r="D5" s="542"/>
      <c r="E5" s="542"/>
      <c r="F5" s="542"/>
      <c r="G5" s="542"/>
      <c r="H5" s="542"/>
      <c r="I5" s="542"/>
      <c r="J5" s="542"/>
      <c r="K5" s="543"/>
    </row>
    <row r="6" spans="1:11" ht="25" customHeight="1">
      <c r="A6" s="541">
        <v>1</v>
      </c>
      <c r="B6" s="541" t="s">
        <v>1475</v>
      </c>
      <c r="C6" s="545">
        <f>85725.25</f>
        <v>85725.25</v>
      </c>
      <c r="D6" s="545">
        <f>C6*5.45%</f>
        <v>4672.0261250000003</v>
      </c>
      <c r="E6" s="545">
        <f>'F-23 CASHFLOW'!B8</f>
        <v>13913.19</v>
      </c>
      <c r="F6" s="545">
        <f>'F-23 CASHFLOW'!B31</f>
        <v>2136.52</v>
      </c>
      <c r="G6" s="545">
        <f>C6+D6+E6-F6</f>
        <v>102173.946125</v>
      </c>
      <c r="H6" s="545">
        <f>'F-23 CASHFLOW'!C8</f>
        <v>8000</v>
      </c>
      <c r="I6" s="545">
        <f>'F-23 CASHFLOW'!C31</f>
        <v>3000</v>
      </c>
      <c r="J6" s="545">
        <f>G6+H6-I6</f>
        <v>107173.946125</v>
      </c>
    </row>
    <row r="7" spans="1:11" ht="25" customHeight="1">
      <c r="A7" s="541">
        <v>2</v>
      </c>
      <c r="B7" s="541" t="s">
        <v>1476</v>
      </c>
      <c r="C7" s="545">
        <v>19760.580000000002</v>
      </c>
      <c r="D7" s="545">
        <f>C7*7%</f>
        <v>1383.2406000000003</v>
      </c>
      <c r="E7" s="545">
        <v>3500</v>
      </c>
      <c r="F7" s="545">
        <f>'F-12'!N31</f>
        <v>13316.571428571429</v>
      </c>
      <c r="G7" s="545">
        <f>C7+D7+E7-F7</f>
        <v>11327.249171428573</v>
      </c>
      <c r="H7" s="545">
        <v>3800</v>
      </c>
      <c r="I7" s="545">
        <f>'F-12'!U31</f>
        <v>13982.400000000001</v>
      </c>
      <c r="J7" s="545">
        <f>G7+H7-I7</f>
        <v>1144.8491714285719</v>
      </c>
    </row>
    <row r="8" spans="1:11" ht="25" customHeight="1">
      <c r="A8" s="541">
        <v>3</v>
      </c>
      <c r="B8" s="541" t="s">
        <v>1477</v>
      </c>
      <c r="C8" s="545">
        <v>3770.33</v>
      </c>
      <c r="D8" s="545">
        <f>C8*8%</f>
        <v>301.62639999999999</v>
      </c>
      <c r="E8" s="545">
        <v>1050</v>
      </c>
      <c r="F8" s="545">
        <f>'F-12'!N32</f>
        <v>3785.2200153142862</v>
      </c>
      <c r="G8" s="545">
        <f>C8+D8+E8-F8</f>
        <v>1336.7363846857138</v>
      </c>
      <c r="H8" s="545">
        <v>1500</v>
      </c>
      <c r="I8" s="545">
        <f>'F-12'!U32</f>
        <v>2411.3279833800002</v>
      </c>
      <c r="J8" s="545">
        <f>G8+H8-I8</f>
        <v>425.4084013057136</v>
      </c>
    </row>
    <row r="9" spans="1:11" ht="32.25" customHeight="1">
      <c r="A9" s="541" t="s">
        <v>140</v>
      </c>
      <c r="B9" s="546" t="s">
        <v>1478</v>
      </c>
      <c r="C9" s="1027" t="s">
        <v>1479</v>
      </c>
      <c r="D9" s="1027" t="s">
        <v>1480</v>
      </c>
      <c r="E9" s="1028" t="s">
        <v>1481</v>
      </c>
      <c r="F9" s="1028" t="s">
        <v>1482</v>
      </c>
      <c r="G9" s="1027" t="s">
        <v>150</v>
      </c>
      <c r="H9" s="541"/>
      <c r="I9" s="541"/>
      <c r="J9" s="541"/>
    </row>
    <row r="10" spans="1:11" ht="25" customHeight="1">
      <c r="A10" s="541">
        <v>1</v>
      </c>
      <c r="B10" s="541" t="s">
        <v>1483</v>
      </c>
      <c r="C10" s="1375">
        <f>G10</f>
        <v>85725.25</v>
      </c>
      <c r="D10" s="1376"/>
      <c r="E10" s="541"/>
      <c r="F10" s="541"/>
      <c r="G10" s="545">
        <f>C6</f>
        <v>85725.25</v>
      </c>
      <c r="H10" s="541"/>
      <c r="I10" s="541"/>
      <c r="J10" s="541"/>
    </row>
    <row r="11" spans="1:11" ht="25" customHeight="1">
      <c r="A11" s="541">
        <v>2</v>
      </c>
      <c r="B11" s="541" t="s">
        <v>1476</v>
      </c>
      <c r="C11" s="545">
        <v>2100</v>
      </c>
      <c r="D11" s="545">
        <v>6951.09</v>
      </c>
      <c r="E11" s="545">
        <v>10453.84</v>
      </c>
      <c r="F11" s="545">
        <f>G11-SUM(C11:E11)</f>
        <v>255.65000000000146</v>
      </c>
      <c r="G11" s="545">
        <f>C7</f>
        <v>19760.580000000002</v>
      </c>
      <c r="H11" s="541"/>
      <c r="I11" s="541"/>
      <c r="J11" s="541"/>
    </row>
    <row r="12" spans="1:11" ht="25" customHeight="1">
      <c r="A12" s="541">
        <v>3</v>
      </c>
      <c r="B12" s="541" t="s">
        <v>1477</v>
      </c>
      <c r="C12" s="545">
        <v>388.61</v>
      </c>
      <c r="D12" s="545">
        <v>1361.52</v>
      </c>
      <c r="E12" s="545">
        <v>1977.69</v>
      </c>
      <c r="F12" s="545">
        <f>G12-SUM(C12:E12)</f>
        <v>42.509999999999764</v>
      </c>
      <c r="G12" s="545">
        <f>C8</f>
        <v>3770.33</v>
      </c>
      <c r="H12" s="541"/>
      <c r="I12" s="541"/>
      <c r="J12" s="541"/>
    </row>
    <row r="13" spans="1:11">
      <c r="B13" s="540" t="s">
        <v>1484</v>
      </c>
      <c r="G13" s="581">
        <f>22635.06776</f>
        <v>22635.067760000002</v>
      </c>
    </row>
    <row r="14" spans="1:11">
      <c r="B14" s="540" t="s">
        <v>1485</v>
      </c>
      <c r="G14" s="581">
        <v>16230</v>
      </c>
    </row>
    <row r="15" spans="1:11">
      <c r="B15" s="540" t="s">
        <v>1486</v>
      </c>
      <c r="G15" s="581">
        <v>0</v>
      </c>
    </row>
    <row r="16" spans="1:11">
      <c r="E16" s="540" t="s">
        <v>1487</v>
      </c>
      <c r="G16" s="686">
        <f>SUM(G13:G15)</f>
        <v>38865.067760000005</v>
      </c>
    </row>
    <row r="17" spans="5:7">
      <c r="E17" s="540" t="s">
        <v>1488</v>
      </c>
      <c r="G17" s="581">
        <f>G10-G16</f>
        <v>46860.182239999995</v>
      </c>
    </row>
  </sheetData>
  <mergeCells count="3">
    <mergeCell ref="A2:J2"/>
    <mergeCell ref="A3:J3"/>
    <mergeCell ref="C10:D10"/>
  </mergeCells>
  <phoneticPr fontId="89" type="noConversion"/>
  <printOptions gridLines="1"/>
  <pageMargins left="1.1811023622047245" right="0.70866141732283472" top="0.74803149606299213" bottom="0.74803149606299213" header="0.31496062992125984" footer="0.31496062992125984"/>
  <pageSetup scale="99" orientation="landscape" r:id="rId1"/>
  <headerFooter>
    <oddFooter>&amp;R&amp;"Arial,Bold"&amp;12OERC FORM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I37"/>
  <sheetViews>
    <sheetView view="pageBreakPreview" zoomScale="89" zoomScaleSheetLayoutView="89" workbookViewId="0">
      <selection activeCell="F3" sqref="F3"/>
    </sheetView>
  </sheetViews>
  <sheetFormatPr defaultRowHeight="12.5"/>
  <cols>
    <col min="1" max="1" width="6.1796875" customWidth="1"/>
    <col min="2" max="2" width="51.1796875" customWidth="1"/>
    <col min="3" max="3" width="13.54296875" bestFit="1" customWidth="1"/>
    <col min="4" max="4" width="15.26953125" hidden="1" customWidth="1"/>
    <col min="5" max="5" width="13.81640625" customWidth="1"/>
    <col min="6" max="6" width="13.26953125" bestFit="1" customWidth="1"/>
    <col min="8" max="9" width="10.54296875" bestFit="1" customWidth="1"/>
    <col min="10" max="10" width="21.1796875" customWidth="1"/>
  </cols>
  <sheetData>
    <row r="1" spans="1:9" ht="24" customHeight="1">
      <c r="A1" s="36" t="s">
        <v>109</v>
      </c>
      <c r="E1" s="2" t="s">
        <v>1489</v>
      </c>
    </row>
    <row r="2" spans="1:9" ht="17.5">
      <c r="A2" s="504" t="s">
        <v>1490</v>
      </c>
      <c r="F2" t="s">
        <v>1491</v>
      </c>
    </row>
    <row r="3" spans="1:9" ht="25">
      <c r="A3" s="808" t="s">
        <v>586</v>
      </c>
      <c r="B3" s="808"/>
      <c r="C3" s="807" t="s">
        <v>1492</v>
      </c>
      <c r="D3" s="807" t="s">
        <v>1493</v>
      </c>
      <c r="E3" s="807" t="s">
        <v>1494</v>
      </c>
      <c r="F3" s="807" t="s">
        <v>1086</v>
      </c>
    </row>
    <row r="4" spans="1:9" ht="29.25" customHeight="1">
      <c r="A4" s="608"/>
      <c r="B4" s="621" t="s">
        <v>1495</v>
      </c>
      <c r="C4" s="7">
        <v>13831</v>
      </c>
      <c r="D4" s="414">
        <f>C34</f>
        <v>3341.6890671999427</v>
      </c>
      <c r="E4" s="414">
        <f>C34</f>
        <v>3341.6890671999427</v>
      </c>
      <c r="F4" s="414">
        <f>E34</f>
        <v>10104.087661355792</v>
      </c>
    </row>
    <row r="5" spans="1:9" ht="16.5" customHeight="1">
      <c r="A5" s="608" t="s">
        <v>112</v>
      </c>
      <c r="B5" s="626" t="s">
        <v>1496</v>
      </c>
      <c r="C5" s="608"/>
      <c r="D5" s="608"/>
      <c r="E5" s="608"/>
      <c r="F5" s="608"/>
    </row>
    <row r="6" spans="1:9" ht="16.5" customHeight="1">
      <c r="A6" s="608">
        <v>1</v>
      </c>
      <c r="B6" s="608" t="s">
        <v>1497</v>
      </c>
      <c r="C6" s="683">
        <v>301629.78999999998</v>
      </c>
      <c r="D6" s="608"/>
      <c r="E6" s="414">
        <f>'F-22'!E6*'T-1'!M73</f>
        <v>371942.5965796099</v>
      </c>
      <c r="F6" s="414">
        <f>'F-22'!F6*'T-1'!R73</f>
        <v>387716.01032196911</v>
      </c>
    </row>
    <row r="7" spans="1:9" ht="16.5" customHeight="1">
      <c r="A7" s="608">
        <v>2</v>
      </c>
      <c r="B7" s="608" t="s">
        <v>1498</v>
      </c>
      <c r="C7" s="7">
        <v>2468</v>
      </c>
      <c r="D7" s="608"/>
      <c r="E7" s="414">
        <f>(E12*0)+(E13+E14)*0.02</f>
        <v>476.93639284799997</v>
      </c>
      <c r="F7" s="414">
        <f>(F12*0.01)+(F13+F14)*0.01</f>
        <v>3286.44</v>
      </c>
    </row>
    <row r="8" spans="1:9">
      <c r="A8" s="608">
        <v>3</v>
      </c>
      <c r="B8" s="621" t="s">
        <v>1499</v>
      </c>
      <c r="C8" s="683">
        <v>-19192</v>
      </c>
      <c r="D8" s="608"/>
      <c r="E8" s="608">
        <f>8500</f>
        <v>8500</v>
      </c>
      <c r="F8" s="608">
        <f>17000</f>
        <v>17000</v>
      </c>
    </row>
    <row r="9" spans="1:9" ht="16.5" customHeight="1">
      <c r="A9" s="608">
        <v>4</v>
      </c>
      <c r="B9" s="608" t="s">
        <v>1500</v>
      </c>
      <c r="C9" s="683">
        <v>3548</v>
      </c>
      <c r="D9" s="608"/>
      <c r="E9" s="414">
        <f>('F-22'!E8+'F-22'!E9)*'T-1'!M73</f>
        <v>24864</v>
      </c>
      <c r="F9" s="414">
        <f>('F-22'!F8+'F-22'!F9)*'T-1'!R73</f>
        <v>25698.662400000001</v>
      </c>
    </row>
    <row r="10" spans="1:9" ht="16.5" customHeight="1">
      <c r="A10" s="608">
        <v>5</v>
      </c>
      <c r="B10" s="88" t="s">
        <v>1501</v>
      </c>
      <c r="C10" s="50">
        <f>SUM(C6:C9)</f>
        <v>288453.78999999998</v>
      </c>
      <c r="D10" s="39">
        <f>SUM(D6:D9)</f>
        <v>0</v>
      </c>
      <c r="E10" s="50">
        <f>SUM(E6:E9)</f>
        <v>405783.53297245788</v>
      </c>
      <c r="F10" s="50">
        <f>SUM(F6:F9)</f>
        <v>433701.11272196914</v>
      </c>
    </row>
    <row r="11" spans="1:9" ht="16.5" customHeight="1">
      <c r="A11" s="608" t="s">
        <v>140</v>
      </c>
      <c r="B11" s="626" t="s">
        <v>1502</v>
      </c>
      <c r="C11" s="608"/>
      <c r="D11" s="608"/>
      <c r="E11" s="608"/>
      <c r="F11" s="608"/>
    </row>
    <row r="12" spans="1:9" ht="16.5" customHeight="1">
      <c r="A12" s="608">
        <v>1</v>
      </c>
      <c r="B12" s="608" t="s">
        <v>1503</v>
      </c>
      <c r="C12" s="414">
        <v>225055.25</v>
      </c>
      <c r="D12" s="608"/>
      <c r="E12" s="414">
        <f>'F-6'!L9-E13-E14-E15</f>
        <v>289703.27876959997</v>
      </c>
      <c r="F12" s="414">
        <f>'F-6'!P9-F13-F14-F15</f>
        <v>303300</v>
      </c>
      <c r="H12" s="7"/>
      <c r="I12" s="7"/>
    </row>
    <row r="13" spans="1:9" ht="16.5" customHeight="1">
      <c r="A13" s="608">
        <v>2</v>
      </c>
      <c r="B13" s="608" t="s">
        <v>1504</v>
      </c>
      <c r="C13" s="414">
        <v>17320.830000000002</v>
      </c>
      <c r="D13" s="608"/>
      <c r="E13" s="414">
        <f>'F-6'!L7</f>
        <v>23702.819642399998</v>
      </c>
      <c r="F13" s="414">
        <f>'F-6'!P7</f>
        <v>25200</v>
      </c>
      <c r="H13" s="7"/>
    </row>
    <row r="14" spans="1:9" ht="16.5" customHeight="1">
      <c r="A14" s="608">
        <v>3</v>
      </c>
      <c r="B14" s="608" t="s">
        <v>743</v>
      </c>
      <c r="C14" s="414">
        <v>120</v>
      </c>
      <c r="D14" s="608"/>
      <c r="E14" s="414">
        <f>'F-6'!L8</f>
        <v>144</v>
      </c>
      <c r="F14" s="414">
        <f>'F-6'!P8</f>
        <v>144</v>
      </c>
    </row>
    <row r="15" spans="1:9" ht="16.5" customHeight="1">
      <c r="A15" s="608">
        <v>4</v>
      </c>
      <c r="B15" s="608" t="s">
        <v>1505</v>
      </c>
      <c r="C15" s="414">
        <v>0</v>
      </c>
      <c r="D15" s="608"/>
      <c r="E15" s="414">
        <f>'F-4'!O48</f>
        <v>0</v>
      </c>
      <c r="F15" s="414">
        <f>'F-4'!M57</f>
        <v>0</v>
      </c>
    </row>
    <row r="16" spans="1:9" ht="16.5" customHeight="1">
      <c r="A16" s="608">
        <v>5</v>
      </c>
      <c r="B16" s="608" t="s">
        <v>676</v>
      </c>
      <c r="C16" s="50">
        <f>SUM(C12:C15)</f>
        <v>242496.08000000002</v>
      </c>
      <c r="D16" s="50">
        <f>SUM(D12:D15)</f>
        <v>0</v>
      </c>
      <c r="E16" s="50">
        <f>SUM(E12:E15)</f>
        <v>313550.09841199999</v>
      </c>
      <c r="F16" s="50">
        <f>SUM(F12:F15)</f>
        <v>328644</v>
      </c>
      <c r="H16" s="7"/>
      <c r="I16" s="7"/>
    </row>
    <row r="17" spans="1:9" ht="16.5" customHeight="1">
      <c r="A17" s="608"/>
      <c r="B17" s="608" t="s">
        <v>1101</v>
      </c>
      <c r="C17" s="608"/>
      <c r="D17" s="608"/>
      <c r="E17" s="608"/>
      <c r="F17" s="608"/>
    </row>
    <row r="18" spans="1:9" ht="16.5" customHeight="1">
      <c r="A18" s="608">
        <v>1</v>
      </c>
      <c r="B18" s="608" t="s">
        <v>943</v>
      </c>
      <c r="C18" s="1377">
        <f>'F-12'!G7</f>
        <v>13286.234444400001</v>
      </c>
      <c r="D18" s="608"/>
      <c r="E18" s="608"/>
      <c r="F18" s="608"/>
      <c r="I18" s="7"/>
    </row>
    <row r="19" spans="1:9" ht="16.5" customHeight="1">
      <c r="A19" s="608">
        <v>2</v>
      </c>
      <c r="B19" s="608" t="s">
        <v>945</v>
      </c>
      <c r="C19" s="1379"/>
      <c r="D19" s="608"/>
      <c r="E19" s="414">
        <f>'F-12'!N7+'F-12'!N17</f>
        <v>17520.814854832002</v>
      </c>
      <c r="F19" s="414">
        <f>'F-12'!U7+'F-12'!U17</f>
        <v>20503.541900476965</v>
      </c>
    </row>
    <row r="20" spans="1:9" ht="16.5" customHeight="1">
      <c r="A20" s="608">
        <v>3</v>
      </c>
      <c r="B20" s="608" t="s">
        <v>1019</v>
      </c>
      <c r="C20" s="803">
        <f>'F-12'!G9</f>
        <v>865.01673219999998</v>
      </c>
      <c r="D20" s="608"/>
      <c r="E20" s="414">
        <f>'F-12'!N9</f>
        <v>3799.6028174592898</v>
      </c>
      <c r="F20" s="414">
        <f>'F-12'!U9</f>
        <v>5075.2600751636655</v>
      </c>
    </row>
    <row r="21" spans="1:9" ht="16.5" customHeight="1">
      <c r="A21" s="608">
        <v>4</v>
      </c>
      <c r="B21" s="608" t="s">
        <v>1506</v>
      </c>
      <c r="C21" s="803">
        <f>'F-12'!G10</f>
        <v>1633.3457291999998</v>
      </c>
      <c r="D21" s="608"/>
      <c r="E21" s="414">
        <f>'F-12'!N10</f>
        <v>2512.1033643217597</v>
      </c>
      <c r="F21" s="414">
        <f>'F-12'!U10</f>
        <v>2533.3636760868071</v>
      </c>
    </row>
    <row r="22" spans="1:9" ht="16.5" customHeight="1">
      <c r="A22" s="608">
        <v>5</v>
      </c>
      <c r="B22" s="608" t="s">
        <v>1507</v>
      </c>
      <c r="C22" s="803">
        <f>'F-12'!G21</f>
        <v>450.07208000000003</v>
      </c>
      <c r="D22" s="608"/>
      <c r="E22" s="414">
        <f>'F-12'!N21</f>
        <v>984.59309388660017</v>
      </c>
      <c r="F22" s="414">
        <f>'F-12'!U21</f>
        <v>907.51367610319824</v>
      </c>
    </row>
    <row r="23" spans="1:9" ht="16.5" customHeight="1">
      <c r="A23" s="608">
        <v>6</v>
      </c>
      <c r="B23" s="608" t="s">
        <v>951</v>
      </c>
      <c r="C23" s="803">
        <f>'F-12'!G11</f>
        <v>281.75256670000005</v>
      </c>
      <c r="D23" s="608"/>
      <c r="E23" s="414">
        <f>'F-12'!N11</f>
        <v>2393.41</v>
      </c>
      <c r="F23" s="414">
        <f>'F-12'!U11</f>
        <v>6173.897603931784</v>
      </c>
    </row>
    <row r="24" spans="1:9" ht="27.75" customHeight="1">
      <c r="A24" s="608">
        <v>7</v>
      </c>
      <c r="B24" s="621" t="s">
        <v>1508</v>
      </c>
      <c r="C24" s="809"/>
      <c r="D24" s="608"/>
      <c r="E24" s="414">
        <f>'F-12'!N12</f>
        <v>0</v>
      </c>
      <c r="F24" s="414">
        <f>'F-12'!U12</f>
        <v>4365</v>
      </c>
    </row>
    <row r="25" spans="1:9">
      <c r="A25" s="608">
        <v>8</v>
      </c>
      <c r="B25" s="608" t="s">
        <v>1509</v>
      </c>
      <c r="C25" s="1377">
        <f>8269.71942+418.33948</f>
        <v>8688.0589</v>
      </c>
      <c r="D25" s="1380"/>
      <c r="E25" s="1377">
        <f>'F-12'!N31+'F-12'!N32</f>
        <v>17101.791443885715</v>
      </c>
      <c r="F25" s="1377">
        <f>'F-12'!U31+'F-12'!U32</f>
        <v>16393.727983380002</v>
      </c>
    </row>
    <row r="26" spans="1:9">
      <c r="A26" s="608">
        <v>9</v>
      </c>
      <c r="B26" s="608" t="s">
        <v>1510</v>
      </c>
      <c r="C26" s="1378"/>
      <c r="D26" s="1381"/>
      <c r="E26" s="1378"/>
      <c r="F26" s="1378"/>
    </row>
    <row r="27" spans="1:9">
      <c r="A27" s="608">
        <v>10</v>
      </c>
      <c r="B27" s="608" t="s">
        <v>978</v>
      </c>
      <c r="C27" s="1379"/>
      <c r="D27" s="1382"/>
      <c r="E27" s="1379"/>
      <c r="F27" s="1379"/>
    </row>
    <row r="28" spans="1:9" ht="16.5" customHeight="1">
      <c r="A28" s="608">
        <v>11</v>
      </c>
      <c r="B28" s="608" t="s">
        <v>1511</v>
      </c>
      <c r="C28" s="803">
        <f>'F-12'!G13+'F-12'!G19+'F-12'!G22+'F-12'!G23+'F-12'!G25+'F-12'!G26+'F-12'!G27+'F-12'!G28+'F-12'!G30</f>
        <v>5976.6851112999993</v>
      </c>
      <c r="D28" s="608"/>
      <c r="E28" s="803">
        <f>'F-12'!N13+'F-12'!N19+'F-12'!I22+'F-12'!N23+'F-12'!N25+'F-12'!N26+'F-12'!N27+'F-12'!N28+'F-12'!N30</f>
        <v>8503.3081100000018</v>
      </c>
      <c r="F28" s="803">
        <f>'F-12'!U13+'F-12'!U19+'F-12'!U22+'F-12'!U23+'F-12'!U25+'F-12'!U26+'F-12'!U27+'F-12'!U28+'F-12'!U30</f>
        <v>11388.109503380001</v>
      </c>
    </row>
    <row r="29" spans="1:9" ht="16.5" customHeight="1">
      <c r="A29" s="608">
        <v>12</v>
      </c>
      <c r="B29" s="608" t="s">
        <v>1512</v>
      </c>
      <c r="C29" s="50">
        <f>SUM(C18:C28)</f>
        <v>31181.165563800001</v>
      </c>
      <c r="D29" s="608"/>
      <c r="E29" s="50">
        <f>SUM(E18:E28)</f>
        <v>52815.623684385369</v>
      </c>
      <c r="F29" s="50">
        <f>SUM(F18:F28)</f>
        <v>67340.414418522414</v>
      </c>
      <c r="H29" s="7"/>
    </row>
    <row r="30" spans="1:9" ht="16.5" customHeight="1">
      <c r="A30" s="608">
        <v>13</v>
      </c>
      <c r="B30" s="608" t="s">
        <v>1414</v>
      </c>
      <c r="C30" s="414">
        <f>'F-13'!C16</f>
        <v>2066.5935100000002</v>
      </c>
      <c r="D30" s="608"/>
      <c r="E30" s="414">
        <f>'F-13'!E16</f>
        <v>16000.333333333334</v>
      </c>
      <c r="F30" s="414">
        <f>'F-13'!F16</f>
        <v>27852.153226885803</v>
      </c>
    </row>
    <row r="31" spans="1:9" ht="16.5" customHeight="1">
      <c r="A31" s="608">
        <v>14</v>
      </c>
      <c r="B31" s="608" t="s">
        <v>1157</v>
      </c>
      <c r="C31" s="414">
        <f>'F-14'!D66</f>
        <v>14374.420049900002</v>
      </c>
      <c r="D31" s="608"/>
      <c r="E31" s="414">
        <f>'F-14'!F66</f>
        <v>10358.67</v>
      </c>
      <c r="F31" s="414">
        <f>'F-14'!G66</f>
        <v>15176.6325</v>
      </c>
    </row>
    <row r="32" spans="1:9" ht="16.5" customHeight="1">
      <c r="A32" s="608">
        <v>15</v>
      </c>
      <c r="B32" s="608" t="s">
        <v>1513</v>
      </c>
      <c r="C32" s="414">
        <f>'loan&amp;int'!B79+'loan&amp;int'!B101+'loan&amp;int'!B109</f>
        <v>8824.8418091000003</v>
      </c>
      <c r="D32" s="608"/>
      <c r="E32" s="414">
        <f>'loan&amp;int'!C110</f>
        <v>6296.4089485833338</v>
      </c>
      <c r="F32" s="414">
        <f>'loan&amp;int'!D110</f>
        <v>10069.931372750001</v>
      </c>
    </row>
    <row r="33" spans="1:6" ht="16.5" customHeight="1">
      <c r="A33" s="608">
        <v>16</v>
      </c>
      <c r="B33" s="88" t="s">
        <v>1514</v>
      </c>
      <c r="C33" s="50">
        <f>SUM(C29:C32)+C16</f>
        <v>298943.10093280004</v>
      </c>
      <c r="D33" s="50">
        <f>SUM(D29:D32)+D16</f>
        <v>0</v>
      </c>
      <c r="E33" s="50">
        <f>SUM(E29:E32)+E16</f>
        <v>399021.13437830203</v>
      </c>
      <c r="F33" s="50">
        <f>SUM(F29:F32)+F16</f>
        <v>449083.13151815825</v>
      </c>
    </row>
    <row r="34" spans="1:6" ht="25">
      <c r="A34" s="608">
        <v>17</v>
      </c>
      <c r="B34" s="621" t="s">
        <v>1515</v>
      </c>
      <c r="C34" s="414">
        <f>C4+C10-C33</f>
        <v>3341.6890671999427</v>
      </c>
      <c r="D34" s="414">
        <f>D4+D10-D33</f>
        <v>3341.6890671999427</v>
      </c>
      <c r="E34" s="414">
        <f>E4+E10-E33</f>
        <v>10104.087661355792</v>
      </c>
      <c r="F34" s="414">
        <f>F4+F10-F33</f>
        <v>-5277.931134833314</v>
      </c>
    </row>
    <row r="35" spans="1:6">
      <c r="B35" s="810" t="s">
        <v>1516</v>
      </c>
      <c r="C35" s="7"/>
    </row>
    <row r="36" spans="1:6">
      <c r="C36" s="7"/>
    </row>
    <row r="37" spans="1:6">
      <c r="E37" s="7"/>
    </row>
  </sheetData>
  <mergeCells count="5">
    <mergeCell ref="F25:F27"/>
    <mergeCell ref="C18:C19"/>
    <mergeCell ref="C25:C27"/>
    <mergeCell ref="D25:D27"/>
    <mergeCell ref="E25:E27"/>
  </mergeCells>
  <phoneticPr fontId="0" type="noConversion"/>
  <printOptions horizontalCentered="1"/>
  <pageMargins left="0.35433070866141736" right="0.35433070866141736" top="0.98425196850393704" bottom="0.59055118110236227" header="0.51181102362204722" footer="0.51181102362204722"/>
  <pageSetup paperSize="9" orientation="portrait" r:id="rId1"/>
  <headerFooter alignWithMargins="0">
    <oddFooter>&amp;R&amp;"Arial,Bold"&amp;12OERC FORM &amp;A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I15"/>
  <sheetViews>
    <sheetView view="pageBreakPreview" zoomScale="85" zoomScaleSheetLayoutView="85" workbookViewId="0">
      <selection activeCell="D6" sqref="D6"/>
    </sheetView>
  </sheetViews>
  <sheetFormatPr defaultColWidth="9.1796875" defaultRowHeight="13"/>
  <cols>
    <col min="1" max="1" width="5.453125" style="1211" customWidth="1"/>
    <col min="2" max="2" width="51.1796875" style="1211" customWidth="1"/>
    <col min="3" max="3" width="11.7265625" style="1211" bestFit="1" customWidth="1"/>
    <col min="4" max="4" width="12.453125" style="1211" bestFit="1" customWidth="1"/>
    <col min="5" max="5" width="11.26953125" style="1211" bestFit="1" customWidth="1"/>
    <col min="6" max="6" width="14" style="1211" customWidth="1"/>
    <col min="7" max="16384" width="9.1796875" style="1211"/>
  </cols>
  <sheetData>
    <row r="1" spans="1:9" ht="15.5">
      <c r="A1" s="36" t="s">
        <v>109</v>
      </c>
    </row>
    <row r="2" spans="1:9" ht="14.25" customHeight="1">
      <c r="A2" s="1383" t="s">
        <v>1517</v>
      </c>
      <c r="B2" s="1384"/>
      <c r="C2" s="1384"/>
      <c r="D2" s="1384"/>
      <c r="E2" s="1384"/>
      <c r="F2" s="1385"/>
      <c r="G2" s="1212"/>
      <c r="H2" s="1212"/>
      <c r="I2" s="1212"/>
    </row>
    <row r="3" spans="1:9" ht="15">
      <c r="A3" s="1213" t="s">
        <v>1518</v>
      </c>
      <c r="B3" s="1214"/>
      <c r="C3" s="1214"/>
      <c r="D3" s="1214"/>
      <c r="E3" s="1214"/>
      <c r="F3" s="1215" t="s">
        <v>1431</v>
      </c>
    </row>
    <row r="4" spans="1:9" ht="39">
      <c r="A4" s="1216" t="s">
        <v>1519</v>
      </c>
      <c r="B4" s="1216"/>
      <c r="C4" s="1217" t="s">
        <v>1520</v>
      </c>
      <c r="D4" s="1217" t="s">
        <v>1521</v>
      </c>
      <c r="E4" s="1217" t="s">
        <v>1522</v>
      </c>
      <c r="F4" s="1217" t="s">
        <v>1523</v>
      </c>
    </row>
    <row r="5" spans="1:9" ht="31">
      <c r="A5" s="1218" t="s">
        <v>1524</v>
      </c>
      <c r="B5" s="1219" t="s">
        <v>1525</v>
      </c>
      <c r="C5" s="1220">
        <v>290517</v>
      </c>
      <c r="D5" s="1220">
        <v>179613.35</v>
      </c>
      <c r="E5" s="1220">
        <f>'F-22'!E6*'T-1'!M73+'F-22'!E7</f>
        <v>394790.69257960992</v>
      </c>
      <c r="F5" s="1220">
        <f>'F-22'!F6*'T-1'!R73</f>
        <v>387716.01032196911</v>
      </c>
      <c r="G5" s="1221"/>
    </row>
    <row r="6" spans="1:9" ht="31">
      <c r="A6" s="1218" t="s">
        <v>140</v>
      </c>
      <c r="B6" s="1219" t="s">
        <v>1526</v>
      </c>
      <c r="C6" s="1220"/>
      <c r="D6" s="1220"/>
      <c r="E6" s="1220"/>
      <c r="F6" s="1220"/>
    </row>
    <row r="7" spans="1:9" ht="15.5">
      <c r="A7" s="1216"/>
      <c r="B7" s="1219" t="s">
        <v>1527</v>
      </c>
      <c r="C7" s="1220">
        <v>17439.330000000002</v>
      </c>
      <c r="D7" s="1220">
        <v>11834.75</v>
      </c>
      <c r="E7" s="1220">
        <f>'F-6'!L7+'F-6'!L8</f>
        <v>23846.819642399998</v>
      </c>
      <c r="F7" s="1220">
        <f>'F-6'!P7+'F-6'!P8</f>
        <v>25344</v>
      </c>
    </row>
    <row r="8" spans="1:9" ht="22.5" customHeight="1">
      <c r="A8" s="1216"/>
      <c r="B8" s="1219" t="s">
        <v>1528</v>
      </c>
      <c r="C8" s="1220">
        <v>225055.26</v>
      </c>
      <c r="D8" s="1220">
        <v>123425.28</v>
      </c>
      <c r="E8" s="1220">
        <f>'F-6'!L6+'F-6'!L10-E10</f>
        <v>307668.50068959995</v>
      </c>
      <c r="F8" s="1220">
        <f>'F-6'!P6-F10</f>
        <v>303300</v>
      </c>
    </row>
    <row r="9" spans="1:9" ht="19.5" customHeight="1">
      <c r="A9" s="1216"/>
      <c r="B9" s="1219" t="s">
        <v>1529</v>
      </c>
      <c r="C9" s="1220">
        <v>190</v>
      </c>
      <c r="D9" s="1220">
        <v>190</v>
      </c>
      <c r="E9" s="1220">
        <v>190</v>
      </c>
      <c r="F9" s="1220">
        <v>190</v>
      </c>
    </row>
    <row r="10" spans="1:9" ht="15.5">
      <c r="A10" s="1216"/>
      <c r="B10" s="1219" t="s">
        <v>1530</v>
      </c>
      <c r="C10" s="1220"/>
      <c r="D10" s="1220"/>
      <c r="E10" s="1220">
        <v>0</v>
      </c>
      <c r="F10" s="1220">
        <f>'F-4'!I50*'F-4'!I47/10</f>
        <v>0</v>
      </c>
    </row>
    <row r="11" spans="1:9" ht="15.5">
      <c r="A11" s="1216"/>
      <c r="B11" s="1219" t="s">
        <v>1531</v>
      </c>
      <c r="C11" s="1220">
        <v>5780.63</v>
      </c>
      <c r="D11" s="1220">
        <v>1246.79</v>
      </c>
      <c r="E11" s="1220" t="s">
        <v>1532</v>
      </c>
      <c r="F11" s="1220" t="s">
        <v>1532</v>
      </c>
    </row>
    <row r="12" spans="1:9" ht="15.5">
      <c r="A12" s="1216"/>
      <c r="B12" s="1219" t="s">
        <v>1533</v>
      </c>
      <c r="C12" s="1220">
        <v>38825.72</v>
      </c>
      <c r="D12" s="1220">
        <v>21924.69</v>
      </c>
      <c r="E12" s="1220" t="s">
        <v>1532</v>
      </c>
      <c r="F12" s="1220" t="s">
        <v>1532</v>
      </c>
    </row>
    <row r="13" spans="1:9" ht="31">
      <c r="A13" s="1216"/>
      <c r="B13" s="1219" t="s">
        <v>1534</v>
      </c>
      <c r="C13" s="1216"/>
      <c r="D13" s="1216"/>
      <c r="E13" s="1216"/>
      <c r="F13" s="1216"/>
    </row>
    <row r="14" spans="1:9" ht="15.5">
      <c r="A14" s="1216"/>
      <c r="B14" s="1219" t="s">
        <v>1535</v>
      </c>
      <c r="C14" s="1216">
        <v>0</v>
      </c>
      <c r="D14" s="1216">
        <v>0</v>
      </c>
      <c r="E14" s="1216"/>
      <c r="F14" s="1216"/>
    </row>
    <row r="15" spans="1:9" ht="31">
      <c r="A15" s="1216"/>
      <c r="B15" s="1219" t="s">
        <v>1536</v>
      </c>
      <c r="C15" s="1216"/>
      <c r="D15" s="1216"/>
      <c r="E15" s="1216"/>
      <c r="F15" s="1216"/>
    </row>
  </sheetData>
  <mergeCells count="1">
    <mergeCell ref="A2:F2"/>
  </mergeCells>
  <phoneticPr fontId="95" type="noConversion"/>
  <pageMargins left="0.70866141732283472" right="0.51181102362204722" top="0.74803149606299213" bottom="0.74803149606299213" header="0.31496062992125984" footer="0.51181102362204722"/>
  <pageSetup scale="89" orientation="portrait" r:id="rId1"/>
  <headerFooter>
    <oddFooter>&amp;R&amp;"Arial,Bold"&amp;12OERC FORM &amp;A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43"/>
  <sheetViews>
    <sheetView view="pageBreakPreview" topLeftCell="A10" zoomScale="60" workbookViewId="0">
      <selection activeCell="G12" sqref="G12"/>
    </sheetView>
  </sheetViews>
  <sheetFormatPr defaultColWidth="9.1796875" defaultRowHeight="12.5"/>
  <cols>
    <col min="1" max="1" width="3.81640625" style="1223" customWidth="1"/>
    <col min="2" max="2" width="33.1796875" style="1223" customWidth="1"/>
    <col min="3" max="3" width="5.1796875" style="1223" customWidth="1"/>
    <col min="4" max="4" width="14.54296875" style="1223" customWidth="1"/>
    <col min="5" max="5" width="9.26953125" style="1223" customWidth="1"/>
    <col min="6" max="6" width="9.54296875" style="1223" customWidth="1"/>
    <col min="7" max="7" width="9.7265625" style="1223" customWidth="1"/>
    <col min="8" max="8" width="8.54296875" style="1223" customWidth="1"/>
    <col min="9" max="9" width="9.26953125" style="1223" customWidth="1"/>
    <col min="10" max="10" width="9" style="1223" customWidth="1"/>
    <col min="11" max="11" width="9.7265625" style="1223" customWidth="1"/>
    <col min="12" max="16" width="8.54296875" style="1223" customWidth="1"/>
    <col min="17" max="17" width="12" style="1223" customWidth="1"/>
    <col min="18" max="19" width="9.1796875" style="1223"/>
    <col min="20" max="20" width="9.81640625" style="1223" bestFit="1" customWidth="1"/>
    <col min="21" max="16384" width="9.1796875" style="1223"/>
  </cols>
  <sheetData>
    <row r="1" spans="1:20" ht="13">
      <c r="A1" s="1222" t="s">
        <v>1537</v>
      </c>
    </row>
    <row r="2" spans="1:20" ht="13">
      <c r="A2" s="1386" t="s">
        <v>1538</v>
      </c>
      <c r="B2" s="1387"/>
      <c r="C2" s="1387"/>
      <c r="D2" s="1387"/>
      <c r="E2" s="1387"/>
      <c r="F2" s="1387"/>
      <c r="G2" s="1387"/>
      <c r="H2" s="1387"/>
      <c r="I2" s="1387"/>
      <c r="J2" s="1387"/>
      <c r="K2" s="1387"/>
      <c r="L2" s="1387"/>
      <c r="M2" s="1387"/>
      <c r="N2" s="1387"/>
      <c r="O2" s="1387"/>
      <c r="P2" s="1388"/>
    </row>
    <row r="3" spans="1:20" ht="18" customHeight="1">
      <c r="A3" s="1389" t="s">
        <v>1539</v>
      </c>
      <c r="B3" s="1390"/>
      <c r="C3" s="1390"/>
      <c r="D3" s="1390"/>
      <c r="E3" s="1390"/>
      <c r="F3" s="1390"/>
      <c r="G3" s="1390"/>
      <c r="H3" s="1390"/>
      <c r="I3" s="1390"/>
      <c r="J3" s="1390"/>
      <c r="K3" s="1390"/>
      <c r="L3" s="1390"/>
      <c r="M3" s="1390"/>
      <c r="N3" s="1390"/>
      <c r="O3" s="1390"/>
      <c r="P3" s="1391"/>
    </row>
    <row r="4" spans="1:20" ht="25" customHeight="1">
      <c r="A4" s="1224" t="s">
        <v>860</v>
      </c>
      <c r="B4" s="1225" t="s">
        <v>1540</v>
      </c>
      <c r="C4" s="1226" t="s">
        <v>1541</v>
      </c>
      <c r="D4" s="1224" t="s">
        <v>1542</v>
      </c>
      <c r="E4" s="1227">
        <v>43922</v>
      </c>
      <c r="F4" s="1228">
        <v>43952</v>
      </c>
      <c r="G4" s="1227">
        <v>43983</v>
      </c>
      <c r="H4" s="1228">
        <v>44013</v>
      </c>
      <c r="I4" s="1227">
        <v>44044</v>
      </c>
      <c r="J4" s="1228">
        <v>44075</v>
      </c>
      <c r="K4" s="1227">
        <v>44105</v>
      </c>
      <c r="L4" s="1228">
        <v>44136</v>
      </c>
      <c r="M4" s="1227">
        <v>44166</v>
      </c>
      <c r="N4" s="1228">
        <v>44197</v>
      </c>
      <c r="O4" s="1227">
        <v>44228</v>
      </c>
      <c r="P4" s="1228">
        <v>44256</v>
      </c>
      <c r="Q4" s="1229" t="s">
        <v>150</v>
      </c>
    </row>
    <row r="5" spans="1:20" ht="25" customHeight="1">
      <c r="A5" s="1230">
        <v>1</v>
      </c>
      <c r="B5" s="1231" t="s">
        <v>1543</v>
      </c>
      <c r="C5" s="1226" t="s">
        <v>290</v>
      </c>
      <c r="D5" s="1226"/>
      <c r="E5" s="1232">
        <v>417.34300000000002</v>
      </c>
      <c r="F5" s="1232">
        <v>543.01800000000003</v>
      </c>
      <c r="G5" s="1232">
        <v>509.423</v>
      </c>
      <c r="H5" s="1232">
        <v>587.572</v>
      </c>
      <c r="I5" s="1232">
        <v>544.57899999999995</v>
      </c>
      <c r="J5" s="1232">
        <v>602.47400000000005</v>
      </c>
      <c r="K5" s="1232">
        <v>566.04953149999994</v>
      </c>
      <c r="L5" s="1232">
        <v>429.7482784</v>
      </c>
      <c r="M5" s="1232">
        <v>475.68714699999998</v>
      </c>
      <c r="N5" s="1232">
        <v>512.81189099999995</v>
      </c>
      <c r="O5" s="1232">
        <v>483.31876899999997</v>
      </c>
      <c r="P5" s="1232">
        <v>647.50099999999998</v>
      </c>
      <c r="Q5" s="1233">
        <f>SUM(E5:P5)</f>
        <v>6319.5256169000004</v>
      </c>
    </row>
    <row r="6" spans="1:20" ht="25" customHeight="1">
      <c r="A6" s="1230">
        <v>2</v>
      </c>
      <c r="B6" s="1231" t="s">
        <v>1544</v>
      </c>
      <c r="C6" s="1226" t="s">
        <v>290</v>
      </c>
      <c r="D6" s="1226"/>
      <c r="E6" s="1232"/>
      <c r="F6" s="1232"/>
      <c r="G6" s="1232"/>
      <c r="H6" s="1232"/>
      <c r="I6" s="1232"/>
      <c r="J6" s="1232"/>
      <c r="K6" s="1232"/>
      <c r="L6" s="1232"/>
      <c r="M6" s="1232"/>
      <c r="N6" s="1232"/>
      <c r="O6" s="1232"/>
      <c r="P6" s="1232"/>
      <c r="Q6" s="1233">
        <f>SUM(E6:P6)</f>
        <v>0</v>
      </c>
    </row>
    <row r="7" spans="1:20" ht="13">
      <c r="A7" s="1230">
        <v>3</v>
      </c>
      <c r="B7" s="1231" t="s">
        <v>1545</v>
      </c>
      <c r="C7" s="1226" t="s">
        <v>290</v>
      </c>
      <c r="D7" s="1226"/>
      <c r="E7" s="1232">
        <v>121.976</v>
      </c>
      <c r="F7" s="1232">
        <v>46.536999999999999</v>
      </c>
      <c r="G7" s="1232">
        <v>100.91800000000001</v>
      </c>
      <c r="H7" s="1232">
        <v>116.80500000000001</v>
      </c>
      <c r="I7" s="1232">
        <v>136.86000000000001</v>
      </c>
      <c r="J7" s="1232">
        <v>135.30600000000001</v>
      </c>
      <c r="K7" s="1232">
        <v>132.58042699999999</v>
      </c>
      <c r="L7" s="1232">
        <v>131.24299999999999</v>
      </c>
      <c r="M7" s="1232">
        <v>120.303</v>
      </c>
      <c r="N7" s="1232">
        <v>129.929</v>
      </c>
      <c r="O7" s="1232">
        <v>134.471104</v>
      </c>
      <c r="P7" s="1232">
        <v>122.849594</v>
      </c>
      <c r="Q7" s="1233">
        <f>SUM(E7:P7)</f>
        <v>1429.7781250000003</v>
      </c>
      <c r="T7" s="1223">
        <v>1000000</v>
      </c>
    </row>
    <row r="8" spans="1:20" ht="25" customHeight="1">
      <c r="A8" s="1230">
        <v>4</v>
      </c>
      <c r="B8" s="1231" t="s">
        <v>1546</v>
      </c>
      <c r="C8" s="1226" t="s">
        <v>290</v>
      </c>
      <c r="D8" s="1226"/>
      <c r="E8" s="1232">
        <f t="shared" ref="E8:P8" si="0">((E5+E6)*0.94)-(E7)</f>
        <v>270.32641999999998</v>
      </c>
      <c r="F8" s="1232">
        <f t="shared" si="0"/>
        <v>463.89992000000001</v>
      </c>
      <c r="G8" s="1232">
        <f t="shared" si="0"/>
        <v>377.93961999999999</v>
      </c>
      <c r="H8" s="1232">
        <f t="shared" si="0"/>
        <v>435.51267999999999</v>
      </c>
      <c r="I8" s="1232">
        <f t="shared" si="0"/>
        <v>375.04425999999989</v>
      </c>
      <c r="J8" s="1232">
        <f t="shared" si="0"/>
        <v>431.01955999999996</v>
      </c>
      <c r="K8" s="1232">
        <f t="shared" si="0"/>
        <v>399.5061326099999</v>
      </c>
      <c r="L8" s="1232">
        <f t="shared" si="0"/>
        <v>272.720381696</v>
      </c>
      <c r="M8" s="1232">
        <f t="shared" si="0"/>
        <v>326.84291817999997</v>
      </c>
      <c r="N8" s="1232">
        <f t="shared" si="0"/>
        <v>352.1141775399999</v>
      </c>
      <c r="O8" s="1232">
        <f t="shared" si="0"/>
        <v>319.84853885999996</v>
      </c>
      <c r="P8" s="1232">
        <f t="shared" si="0"/>
        <v>485.80134599999997</v>
      </c>
      <c r="Q8" s="1233">
        <f>SUM(E8:P8)</f>
        <v>4510.5759548859996</v>
      </c>
    </row>
    <row r="9" spans="1:20" ht="25" customHeight="1">
      <c r="A9" s="1230">
        <v>5</v>
      </c>
      <c r="B9" s="1231" t="s">
        <v>1547</v>
      </c>
      <c r="C9" s="1226" t="s">
        <v>290</v>
      </c>
      <c r="D9" s="1234" t="s">
        <v>1548</v>
      </c>
      <c r="E9" s="1232">
        <f t="shared" ref="E9:P9" si="1">E5+E6-E7-E8</f>
        <v>25.040580000000034</v>
      </c>
      <c r="F9" s="1232">
        <f t="shared" si="1"/>
        <v>32.581080000000043</v>
      </c>
      <c r="G9" s="1232">
        <f t="shared" si="1"/>
        <v>30.565380000000005</v>
      </c>
      <c r="H9" s="1232">
        <f t="shared" si="1"/>
        <v>35.254320000000007</v>
      </c>
      <c r="I9" s="1232">
        <f t="shared" si="1"/>
        <v>32.674740000000043</v>
      </c>
      <c r="J9" s="1232">
        <f t="shared" si="1"/>
        <v>36.148440000000051</v>
      </c>
      <c r="K9" s="1232">
        <f t="shared" si="1"/>
        <v>33.962971890000063</v>
      </c>
      <c r="L9" s="1232">
        <f t="shared" si="1"/>
        <v>25.784896704000005</v>
      </c>
      <c r="M9" s="1232">
        <f t="shared" si="1"/>
        <v>28.541228820000015</v>
      </c>
      <c r="N9" s="1232">
        <f t="shared" si="1"/>
        <v>30.768713460000072</v>
      </c>
      <c r="O9" s="1232">
        <f t="shared" si="1"/>
        <v>28.999126140000044</v>
      </c>
      <c r="P9" s="1232">
        <f t="shared" si="1"/>
        <v>38.850059999999985</v>
      </c>
      <c r="Q9" s="1233">
        <f>Q5+Q6-Q7-Q8</f>
        <v>379.17153701400002</v>
      </c>
    </row>
    <row r="10" spans="1:20" ht="25" customHeight="1">
      <c r="A10" s="1230">
        <v>6</v>
      </c>
      <c r="B10" s="1231" t="s">
        <v>1549</v>
      </c>
      <c r="C10" s="1226" t="s">
        <v>391</v>
      </c>
      <c r="D10" s="1235" t="s">
        <v>1550</v>
      </c>
      <c r="E10" s="1236">
        <f t="shared" ref="E10:P10" si="2">(E9/(E5+E6))</f>
        <v>6.0000000000000081E-2</v>
      </c>
      <c r="F10" s="1236">
        <f t="shared" si="2"/>
        <v>6.0000000000000074E-2</v>
      </c>
      <c r="G10" s="1236">
        <f t="shared" si="2"/>
        <v>6.0000000000000012E-2</v>
      </c>
      <c r="H10" s="1236">
        <f t="shared" si="2"/>
        <v>6.0000000000000012E-2</v>
      </c>
      <c r="I10" s="1236">
        <f t="shared" si="2"/>
        <v>6.0000000000000081E-2</v>
      </c>
      <c r="J10" s="1236">
        <f t="shared" si="2"/>
        <v>6.0000000000000081E-2</v>
      </c>
      <c r="K10" s="1236">
        <f t="shared" si="2"/>
        <v>6.0000000000000116E-2</v>
      </c>
      <c r="L10" s="1236">
        <f t="shared" si="2"/>
        <v>6.0000000000000012E-2</v>
      </c>
      <c r="M10" s="1236">
        <f t="shared" si="2"/>
        <v>6.0000000000000032E-2</v>
      </c>
      <c r="N10" s="1236">
        <f t="shared" si="2"/>
        <v>6.0000000000000143E-2</v>
      </c>
      <c r="O10" s="1236">
        <f t="shared" si="2"/>
        <v>6.0000000000000095E-2</v>
      </c>
      <c r="P10" s="1236">
        <f t="shared" si="2"/>
        <v>5.9999999999999977E-2</v>
      </c>
      <c r="Q10" s="1237">
        <f>(Q9/(Q5+Q6))</f>
        <v>0.06</v>
      </c>
    </row>
    <row r="11" spans="1:20" ht="25" customHeight="1">
      <c r="A11" s="1230">
        <v>7</v>
      </c>
      <c r="B11" s="1231" t="s">
        <v>1551</v>
      </c>
      <c r="C11" s="1226" t="s">
        <v>290</v>
      </c>
      <c r="D11" s="1226"/>
      <c r="E11" s="1232"/>
      <c r="F11" s="1232"/>
      <c r="G11" s="1232"/>
      <c r="H11" s="1232"/>
      <c r="I11" s="1232"/>
      <c r="J11" s="1232"/>
      <c r="K11" s="1226"/>
      <c r="L11" s="1226"/>
      <c r="M11" s="1226"/>
      <c r="N11" s="1226"/>
      <c r="O11" s="1226"/>
      <c r="P11" s="1226"/>
      <c r="Q11" s="1233">
        <f>SUM(E11:P11)</f>
        <v>0</v>
      </c>
    </row>
    <row r="12" spans="1:20" ht="25" customHeight="1">
      <c r="A12" s="1230">
        <v>8</v>
      </c>
      <c r="B12" s="1231" t="s">
        <v>1552</v>
      </c>
      <c r="C12" s="1226" t="s">
        <v>290</v>
      </c>
      <c r="D12" s="1234" t="s">
        <v>1553</v>
      </c>
      <c r="E12" s="1232">
        <v>24.681000000000001</v>
      </c>
      <c r="F12" s="1232">
        <v>23.867000000000001</v>
      </c>
      <c r="G12" s="1232">
        <v>26.873999999999999</v>
      </c>
      <c r="H12" s="1232">
        <v>25.445</v>
      </c>
      <c r="I12" s="1232">
        <v>26.794</v>
      </c>
      <c r="J12" s="1232">
        <v>25.050999999999998</v>
      </c>
      <c r="K12" s="1232">
        <v>27.009353600000001</v>
      </c>
      <c r="L12" s="1232">
        <v>26.3497746</v>
      </c>
      <c r="M12" s="1232">
        <v>19.398599600000001</v>
      </c>
      <c r="N12" s="1232">
        <v>28.001529000000001</v>
      </c>
      <c r="O12" s="1232">
        <v>30.936184999999998</v>
      </c>
      <c r="P12" s="1232">
        <v>27.175329600000001</v>
      </c>
      <c r="Q12" s="1233">
        <f>Q13+Q14</f>
        <v>311.58277140000001</v>
      </c>
    </row>
    <row r="13" spans="1:20" ht="25" customHeight="1">
      <c r="A13" s="1238" t="s">
        <v>1554</v>
      </c>
      <c r="B13" s="1231" t="s">
        <v>1555</v>
      </c>
      <c r="C13" s="1226"/>
      <c r="D13" s="1226"/>
      <c r="E13" s="1232">
        <f>E12</f>
        <v>24.681000000000001</v>
      </c>
      <c r="F13" s="1232">
        <f t="shared" ref="F13:P13" si="3">F12</f>
        <v>23.867000000000001</v>
      </c>
      <c r="G13" s="1232">
        <f t="shared" si="3"/>
        <v>26.873999999999999</v>
      </c>
      <c r="H13" s="1232">
        <f t="shared" si="3"/>
        <v>25.445</v>
      </c>
      <c r="I13" s="1232">
        <f t="shared" si="3"/>
        <v>26.794</v>
      </c>
      <c r="J13" s="1232">
        <f t="shared" si="3"/>
        <v>25.050999999999998</v>
      </c>
      <c r="K13" s="1232">
        <f t="shared" si="3"/>
        <v>27.009353600000001</v>
      </c>
      <c r="L13" s="1232">
        <f t="shared" si="3"/>
        <v>26.3497746</v>
      </c>
      <c r="M13" s="1232">
        <f t="shared" si="3"/>
        <v>19.398599600000001</v>
      </c>
      <c r="N13" s="1232">
        <f t="shared" si="3"/>
        <v>28.001529000000001</v>
      </c>
      <c r="O13" s="1232">
        <f t="shared" si="3"/>
        <v>30.936184999999998</v>
      </c>
      <c r="P13" s="1232">
        <f t="shared" si="3"/>
        <v>27.175329600000001</v>
      </c>
      <c r="Q13" s="1233">
        <f>SUM(E13:P13)</f>
        <v>311.58277140000001</v>
      </c>
    </row>
    <row r="14" spans="1:20" ht="25" customHeight="1">
      <c r="A14" s="1238" t="s">
        <v>1556</v>
      </c>
      <c r="B14" s="1231" t="s">
        <v>1557</v>
      </c>
      <c r="C14" s="1226"/>
      <c r="D14" s="1226"/>
      <c r="E14" s="1232">
        <v>0</v>
      </c>
      <c r="F14" s="1232">
        <v>0</v>
      </c>
      <c r="G14" s="1232">
        <v>0</v>
      </c>
      <c r="H14" s="1232">
        <v>0</v>
      </c>
      <c r="I14" s="1232">
        <v>0</v>
      </c>
      <c r="J14" s="1232">
        <v>0</v>
      </c>
      <c r="K14" s="1232">
        <v>0</v>
      </c>
      <c r="L14" s="1232">
        <v>0</v>
      </c>
      <c r="M14" s="1232">
        <v>0</v>
      </c>
      <c r="N14" s="1232">
        <v>0</v>
      </c>
      <c r="O14" s="1232">
        <v>0</v>
      </c>
      <c r="P14" s="1232">
        <v>0</v>
      </c>
      <c r="Q14" s="1233">
        <f>SUM(E14:P14)</f>
        <v>0</v>
      </c>
    </row>
    <row r="15" spans="1:20" ht="25" customHeight="1">
      <c r="A15" s="1238"/>
      <c r="B15" s="1231" t="s">
        <v>1558</v>
      </c>
      <c r="C15" s="1226"/>
      <c r="D15" s="1226"/>
      <c r="E15" s="1232">
        <v>4.4260000000000002</v>
      </c>
      <c r="F15" s="1232">
        <v>2.9039999999999999</v>
      </c>
      <c r="G15" s="1232">
        <v>3.7549999999999999</v>
      </c>
      <c r="H15" s="1232">
        <v>3.6779999999999999</v>
      </c>
      <c r="I15" s="1232">
        <v>4.0439999999999996</v>
      </c>
      <c r="J15" s="1232">
        <v>0.38300000000000001</v>
      </c>
      <c r="K15" s="1232">
        <v>0</v>
      </c>
      <c r="L15" s="1232">
        <v>0</v>
      </c>
      <c r="M15" s="1232">
        <v>0</v>
      </c>
      <c r="N15" s="1232">
        <v>1.3496999999999999</v>
      </c>
      <c r="O15" s="1232">
        <v>5.4932999999999996</v>
      </c>
      <c r="P15" s="1232">
        <v>4.8476999999999997</v>
      </c>
      <c r="Q15" s="1233">
        <f>SUM(E15:P15)</f>
        <v>30.880700000000001</v>
      </c>
    </row>
    <row r="16" spans="1:20" ht="25" customHeight="1">
      <c r="A16" s="1230">
        <v>9</v>
      </c>
      <c r="B16" s="1231" t="s">
        <v>1559</v>
      </c>
      <c r="C16" s="1226" t="s">
        <v>290</v>
      </c>
      <c r="D16" s="1234" t="s">
        <v>1560</v>
      </c>
      <c r="E16" s="1232">
        <f t="shared" ref="E16:P16" si="4">E8-E9+E11-E12</f>
        <v>220.60483999999994</v>
      </c>
      <c r="F16" s="1232">
        <f t="shared" si="4"/>
        <v>407.45183999999995</v>
      </c>
      <c r="G16" s="1232">
        <f t="shared" si="4"/>
        <v>320.50023999999996</v>
      </c>
      <c r="H16" s="1232">
        <f t="shared" si="4"/>
        <v>374.81335999999999</v>
      </c>
      <c r="I16" s="1232">
        <f t="shared" si="4"/>
        <v>315.57551999999987</v>
      </c>
      <c r="J16" s="1232">
        <f t="shared" si="4"/>
        <v>369.82011999999992</v>
      </c>
      <c r="K16" s="1232">
        <f t="shared" si="4"/>
        <v>338.53380711999984</v>
      </c>
      <c r="L16" s="1232">
        <f t="shared" si="4"/>
        <v>220.58571039200001</v>
      </c>
      <c r="M16" s="1232">
        <f t="shared" si="4"/>
        <v>278.90308975999994</v>
      </c>
      <c r="N16" s="1232">
        <f t="shared" si="4"/>
        <v>293.34393507999982</v>
      </c>
      <c r="O16" s="1232">
        <f t="shared" si="4"/>
        <v>259.9132277199999</v>
      </c>
      <c r="P16" s="1232">
        <f t="shared" si="4"/>
        <v>419.77595639999998</v>
      </c>
      <c r="Q16" s="1233">
        <f>SUM(E16:P16)</f>
        <v>3819.821646471999</v>
      </c>
    </row>
    <row r="17" spans="1:17" ht="25" customHeight="1">
      <c r="A17" s="1230">
        <v>10</v>
      </c>
      <c r="B17" s="1231" t="s">
        <v>1561</v>
      </c>
      <c r="C17" s="1226" t="s">
        <v>290</v>
      </c>
      <c r="D17" s="1234" t="s">
        <v>1562</v>
      </c>
      <c r="E17" s="1232">
        <f t="shared" ref="E17:P17" si="5">E8+E11-E12-E16</f>
        <v>25.040580000000034</v>
      </c>
      <c r="F17" s="1232">
        <f t="shared" si="5"/>
        <v>32.581080000000043</v>
      </c>
      <c r="G17" s="1232">
        <f t="shared" si="5"/>
        <v>30.565380000000005</v>
      </c>
      <c r="H17" s="1232">
        <f t="shared" si="5"/>
        <v>35.254320000000007</v>
      </c>
      <c r="I17" s="1232">
        <f t="shared" si="5"/>
        <v>32.674740000000043</v>
      </c>
      <c r="J17" s="1232">
        <f t="shared" si="5"/>
        <v>36.148440000000051</v>
      </c>
      <c r="K17" s="1232">
        <f t="shared" si="5"/>
        <v>33.962971890000063</v>
      </c>
      <c r="L17" s="1232">
        <f t="shared" si="5"/>
        <v>25.784896704000005</v>
      </c>
      <c r="M17" s="1232">
        <f t="shared" si="5"/>
        <v>28.541228820000015</v>
      </c>
      <c r="N17" s="1232">
        <f t="shared" si="5"/>
        <v>30.768713460000072</v>
      </c>
      <c r="O17" s="1232">
        <f t="shared" si="5"/>
        <v>28.999126140000044</v>
      </c>
      <c r="P17" s="1232">
        <f t="shared" si="5"/>
        <v>38.850059999999985</v>
      </c>
      <c r="Q17" s="1233">
        <f>Q8+Q11-Q12-Q16</f>
        <v>379.17153701400093</v>
      </c>
    </row>
    <row r="18" spans="1:17" ht="25" customHeight="1">
      <c r="A18" s="1230">
        <v>11</v>
      </c>
      <c r="B18" s="1231" t="s">
        <v>1563</v>
      </c>
      <c r="C18" s="1226" t="s">
        <v>391</v>
      </c>
      <c r="D18" s="1235" t="s">
        <v>1564</v>
      </c>
      <c r="E18" s="1239">
        <f t="shared" ref="E18:P18" si="6">(E17/(E8+E11))</f>
        <v>9.26309015596775E-2</v>
      </c>
      <c r="F18" s="1239">
        <f t="shared" si="6"/>
        <v>7.0232993357705345E-2</v>
      </c>
      <c r="G18" s="1239">
        <f t="shared" si="6"/>
        <v>8.0873712049559676E-2</v>
      </c>
      <c r="H18" s="1239">
        <f t="shared" si="6"/>
        <v>8.0949009337684508E-2</v>
      </c>
      <c r="I18" s="1239">
        <f t="shared" si="6"/>
        <v>8.7122357238583123E-2</v>
      </c>
      <c r="J18" s="1239">
        <f t="shared" si="6"/>
        <v>8.3867284352478241E-2</v>
      </c>
      <c r="K18" s="1236">
        <f t="shared" si="6"/>
        <v>8.5012391845195795E-2</v>
      </c>
      <c r="L18" s="1236">
        <f t="shared" si="6"/>
        <v>9.4547010178147581E-2</v>
      </c>
      <c r="M18" s="1236">
        <f t="shared" si="6"/>
        <v>8.7323993369443909E-2</v>
      </c>
      <c r="N18" s="1236">
        <f t="shared" si="6"/>
        <v>8.7382773607588601E-2</v>
      </c>
      <c r="O18" s="1236">
        <f t="shared" si="6"/>
        <v>9.0665182474674907E-2</v>
      </c>
      <c r="P18" s="1236">
        <f t="shared" si="6"/>
        <v>7.9971083488928799E-2</v>
      </c>
      <c r="Q18" s="1237">
        <f>(Q17/(Q8+Q11))</f>
        <v>8.4062776196744946E-2</v>
      </c>
    </row>
    <row r="19" spans="1:17" ht="25" customHeight="1">
      <c r="A19" s="1230">
        <v>12</v>
      </c>
      <c r="B19" s="1231" t="s">
        <v>1565</v>
      </c>
      <c r="C19" s="1226" t="s">
        <v>290</v>
      </c>
      <c r="D19" s="1240"/>
      <c r="E19" s="1232"/>
      <c r="F19" s="1232"/>
      <c r="G19" s="1232"/>
      <c r="H19" s="1232"/>
      <c r="I19" s="1232"/>
      <c r="J19" s="1232"/>
      <c r="K19" s="1226"/>
      <c r="L19" s="1226"/>
      <c r="M19" s="1226"/>
      <c r="N19" s="1226"/>
      <c r="O19" s="1226"/>
      <c r="P19" s="1226"/>
      <c r="Q19" s="1233">
        <f>SUM(E19:P19)</f>
        <v>0</v>
      </c>
    </row>
    <row r="20" spans="1:17" ht="13">
      <c r="A20" s="1230">
        <v>13</v>
      </c>
      <c r="B20" s="1231" t="s">
        <v>1566</v>
      </c>
      <c r="C20" s="1226" t="s">
        <v>290</v>
      </c>
      <c r="D20" s="1234" t="s">
        <v>1567</v>
      </c>
      <c r="E20" s="1232">
        <v>205.00700000000001</v>
      </c>
      <c r="F20" s="1232">
        <v>236.50700000000001</v>
      </c>
      <c r="G20" s="1232">
        <v>233.964</v>
      </c>
      <c r="H20" s="1232">
        <v>231.52799999999999</v>
      </c>
      <c r="I20" s="1232">
        <v>233.08699999999999</v>
      </c>
      <c r="J20" s="1232">
        <v>229.625</v>
      </c>
      <c r="K20" s="1232">
        <v>226.08199999999999</v>
      </c>
      <c r="L20" s="1232">
        <v>218.29400000000001</v>
      </c>
      <c r="M20" s="1232">
        <v>206.67599999999999</v>
      </c>
      <c r="N20" s="1232">
        <v>198.096</v>
      </c>
      <c r="O20" s="1232">
        <v>198.869</v>
      </c>
      <c r="P20" s="1232">
        <v>218.23</v>
      </c>
      <c r="Q20" s="1233">
        <f>SUM(E20:P20)</f>
        <v>2635.9650000000001</v>
      </c>
    </row>
    <row r="21" spans="1:17" ht="21.75" customHeight="1">
      <c r="A21" s="1238" t="s">
        <v>1554</v>
      </c>
      <c r="B21" s="1231" t="s">
        <v>1555</v>
      </c>
      <c r="C21" s="1226"/>
      <c r="D21" s="1226"/>
      <c r="E21" s="1232">
        <v>24.34</v>
      </c>
      <c r="F21" s="1232">
        <v>106.221</v>
      </c>
      <c r="G21" s="1232">
        <v>119.476</v>
      </c>
      <c r="H21" s="1232">
        <v>120.217</v>
      </c>
      <c r="I21" s="1232">
        <v>117.449</v>
      </c>
      <c r="J21" s="1232">
        <v>121.95</v>
      </c>
      <c r="K21" s="1232">
        <v>121.533</v>
      </c>
      <c r="L21" s="1232">
        <v>111.161</v>
      </c>
      <c r="M21" s="1232">
        <v>92.507000000000005</v>
      </c>
      <c r="N21" s="1232">
        <v>90.486000000000004</v>
      </c>
      <c r="O21" s="1232">
        <v>93.352000000000004</v>
      </c>
      <c r="P21" s="1232">
        <v>104.429</v>
      </c>
      <c r="Q21" s="1233">
        <f>SUM(E21:P21)</f>
        <v>1223.1210000000003</v>
      </c>
    </row>
    <row r="22" spans="1:17" ht="16.5" customHeight="1">
      <c r="A22" s="1238" t="s">
        <v>1556</v>
      </c>
      <c r="B22" s="1231" t="s">
        <v>1557</v>
      </c>
      <c r="C22" s="1226"/>
      <c r="D22" s="1226"/>
      <c r="E22" s="1232">
        <f>E20-E21</f>
        <v>180.667</v>
      </c>
      <c r="F22" s="1232">
        <f t="shared" ref="F22:P22" si="7">F20-F21</f>
        <v>130.286</v>
      </c>
      <c r="G22" s="1232">
        <f t="shared" si="7"/>
        <v>114.488</v>
      </c>
      <c r="H22" s="1232">
        <f t="shared" si="7"/>
        <v>111.31099999999999</v>
      </c>
      <c r="I22" s="1232">
        <f t="shared" si="7"/>
        <v>115.63799999999999</v>
      </c>
      <c r="J22" s="1232">
        <f t="shared" si="7"/>
        <v>107.675</v>
      </c>
      <c r="K22" s="1232">
        <f t="shared" si="7"/>
        <v>104.54899999999999</v>
      </c>
      <c r="L22" s="1232">
        <f t="shared" si="7"/>
        <v>107.13300000000001</v>
      </c>
      <c r="M22" s="1232">
        <f t="shared" si="7"/>
        <v>114.16899999999998</v>
      </c>
      <c r="N22" s="1232">
        <f t="shared" si="7"/>
        <v>107.61</v>
      </c>
      <c r="O22" s="1232">
        <f t="shared" si="7"/>
        <v>105.517</v>
      </c>
      <c r="P22" s="1232">
        <f t="shared" si="7"/>
        <v>113.80099999999999</v>
      </c>
      <c r="Q22" s="1233">
        <f>SUM(E22:P22)</f>
        <v>1412.8439999999998</v>
      </c>
    </row>
    <row r="23" spans="1:17" ht="21" customHeight="1">
      <c r="A23" s="1230">
        <v>14</v>
      </c>
      <c r="B23" s="1231" t="s">
        <v>1568</v>
      </c>
      <c r="C23" s="1226" t="s">
        <v>290</v>
      </c>
      <c r="D23" s="1234" t="s">
        <v>1569</v>
      </c>
      <c r="E23" s="1232">
        <f t="shared" ref="E23:P23" si="8">E16+E19-E20</f>
        <v>15.597839999999934</v>
      </c>
      <c r="F23" s="1232">
        <f t="shared" si="8"/>
        <v>170.94483999999994</v>
      </c>
      <c r="G23" s="1232">
        <f t="shared" si="8"/>
        <v>86.536239999999964</v>
      </c>
      <c r="H23" s="1232">
        <f t="shared" si="8"/>
        <v>143.28536</v>
      </c>
      <c r="I23" s="1232">
        <f t="shared" si="8"/>
        <v>82.48851999999988</v>
      </c>
      <c r="J23" s="1232">
        <f t="shared" si="8"/>
        <v>140.19511999999992</v>
      </c>
      <c r="K23" s="1232">
        <f t="shared" si="8"/>
        <v>112.45180711999984</v>
      </c>
      <c r="L23" s="1232">
        <f t="shared" si="8"/>
        <v>2.2917103919999988</v>
      </c>
      <c r="M23" s="1232">
        <f t="shared" si="8"/>
        <v>72.227089759999956</v>
      </c>
      <c r="N23" s="1232">
        <f t="shared" si="8"/>
        <v>95.24793507999982</v>
      </c>
      <c r="O23" s="1232">
        <f t="shared" si="8"/>
        <v>61.044227719999895</v>
      </c>
      <c r="P23" s="1232">
        <f t="shared" si="8"/>
        <v>201.54595639999999</v>
      </c>
      <c r="Q23" s="1233">
        <f>Q16+Q19-Q20</f>
        <v>1183.8566464719988</v>
      </c>
    </row>
    <row r="24" spans="1:17" ht="25" customHeight="1">
      <c r="A24" s="1230">
        <v>15</v>
      </c>
      <c r="B24" s="1231" t="s">
        <v>1570</v>
      </c>
      <c r="C24" s="1226" t="s">
        <v>391</v>
      </c>
      <c r="D24" s="1235" t="s">
        <v>1571</v>
      </c>
      <c r="E24" s="1236">
        <f t="shared" ref="E24:P24" si="9">(E23/(E16+E19))</f>
        <v>7.0704885713295945E-2</v>
      </c>
      <c r="F24" s="1236">
        <f t="shared" si="9"/>
        <v>0.41954612353695586</v>
      </c>
      <c r="G24" s="1236">
        <f t="shared" si="9"/>
        <v>0.27000366676792498</v>
      </c>
      <c r="H24" s="1236">
        <f t="shared" si="9"/>
        <v>0.38228455890686502</v>
      </c>
      <c r="I24" s="1236">
        <f t="shared" si="9"/>
        <v>0.26139074412362501</v>
      </c>
      <c r="J24" s="1236">
        <f t="shared" si="9"/>
        <v>0.37909002895786187</v>
      </c>
      <c r="K24" s="1236">
        <f t="shared" si="9"/>
        <v>0.33217304964800498</v>
      </c>
      <c r="L24" s="1236">
        <f t="shared" si="9"/>
        <v>1.0389206027568286E-2</v>
      </c>
      <c r="M24" s="1236">
        <f t="shared" si="9"/>
        <v>0.25896841021787315</v>
      </c>
      <c r="N24" s="1236">
        <f t="shared" si="9"/>
        <v>0.32469713428376867</v>
      </c>
      <c r="O24" s="1236">
        <f t="shared" si="9"/>
        <v>0.23486387459187649</v>
      </c>
      <c r="P24" s="1236">
        <f t="shared" si="9"/>
        <v>0.48012744257307827</v>
      </c>
      <c r="Q24" s="1237">
        <f>(Q23/(Q16+Q19))</f>
        <v>0.309924587072125</v>
      </c>
    </row>
    <row r="25" spans="1:17" ht="20.149999999999999" customHeight="1">
      <c r="A25" s="1222" t="s">
        <v>1572</v>
      </c>
    </row>
    <row r="26" spans="1:17" ht="20.149999999999999" customHeight="1">
      <c r="E26" s="1241"/>
      <c r="F26" s="1241"/>
      <c r="G26" s="1241"/>
      <c r="H26" s="1241"/>
      <c r="I26" s="1241"/>
      <c r="J26" s="1241"/>
    </row>
    <row r="27" spans="1:17" ht="20.149999999999999" customHeight="1">
      <c r="K27" s="1222"/>
    </row>
    <row r="28" spans="1:17">
      <c r="E28" s="1242"/>
      <c r="F28" s="1242"/>
      <c r="G28" s="1242"/>
      <c r="H28" s="1242"/>
      <c r="I28" s="1242"/>
      <c r="J28" s="1242"/>
      <c r="K28" s="1242"/>
      <c r="L28" s="1242"/>
      <c r="M28" s="1242"/>
      <c r="N28" s="1242"/>
      <c r="O28" s="1242"/>
      <c r="P28" s="1242"/>
      <c r="Q28" s="1242"/>
    </row>
    <row r="29" spans="1:17">
      <c r="E29" s="1241"/>
      <c r="F29" s="1241"/>
      <c r="G29" s="1241"/>
      <c r="H29" s="1241"/>
      <c r="I29" s="1241"/>
      <c r="J29" s="1241"/>
    </row>
    <row r="30" spans="1:17">
      <c r="E30" s="1241"/>
      <c r="F30" s="1241"/>
      <c r="G30" s="1241"/>
      <c r="H30" s="1241"/>
      <c r="I30" s="1241"/>
      <c r="J30" s="1241"/>
    </row>
    <row r="39" spans="5:10">
      <c r="E39" s="1241"/>
      <c r="F39" s="1241"/>
      <c r="G39" s="1241"/>
      <c r="H39" s="1241"/>
      <c r="I39" s="1241"/>
      <c r="J39" s="1241"/>
    </row>
    <row r="41" spans="5:10">
      <c r="E41" s="1241"/>
      <c r="F41" s="1241"/>
      <c r="G41" s="1241"/>
      <c r="H41" s="1241"/>
      <c r="I41" s="1241"/>
      <c r="J41" s="1241"/>
    </row>
    <row r="43" spans="5:10">
      <c r="E43" s="1241"/>
      <c r="F43" s="1241"/>
      <c r="G43" s="1241"/>
      <c r="H43" s="1241"/>
      <c r="I43" s="1241"/>
      <c r="J43" s="1241"/>
    </row>
  </sheetData>
  <mergeCells count="2">
    <mergeCell ref="A2:P2"/>
    <mergeCell ref="A3:P3"/>
  </mergeCells>
  <printOptions horizontalCentered="1" gridLines="1"/>
  <pageMargins left="0.11811023622047245" right="0" top="0.19685039370078741" bottom="0.39370078740157483" header="0" footer="0.2"/>
  <pageSetup paperSize="9" scale="80" orientation="landscape" blackAndWhite="1" r:id="rId1"/>
  <headerFooter>
    <oddFooter>&amp;R&amp;"Arial,Bold"&amp;12OERC FORM &amp;A</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43"/>
  <sheetViews>
    <sheetView view="pageBreakPreview" topLeftCell="C10" zoomScale="112" zoomScaleSheetLayoutView="112" workbookViewId="0">
      <selection activeCell="I15" sqref="I15"/>
    </sheetView>
  </sheetViews>
  <sheetFormatPr defaultColWidth="9.1796875" defaultRowHeight="12.5"/>
  <cols>
    <col min="1" max="1" width="4" style="1223" customWidth="1"/>
    <col min="2" max="2" width="32.81640625" style="1223" customWidth="1"/>
    <col min="3" max="3" width="5.1796875" style="1223" customWidth="1"/>
    <col min="4" max="4" width="14.26953125" style="1223" customWidth="1"/>
    <col min="5" max="5" width="9.1796875" style="1223" bestFit="1" customWidth="1"/>
    <col min="6" max="6" width="8.7265625" style="1223" bestFit="1" customWidth="1"/>
    <col min="7" max="8" width="9.1796875" style="1223" bestFit="1" customWidth="1"/>
    <col min="9" max="9" width="8.453125" style="1223" bestFit="1" customWidth="1"/>
    <col min="10" max="10" width="9.1796875" style="1223" bestFit="1" customWidth="1"/>
    <col min="11" max="15" width="9" style="1223" bestFit="1" customWidth="1"/>
    <col min="16" max="16" width="8.7265625" style="1223" customWidth="1"/>
    <col min="17" max="17" width="12.26953125" style="1223" bestFit="1" customWidth="1"/>
    <col min="18" max="19" width="9.1796875" style="1223"/>
    <col min="20" max="20" width="9.81640625" style="1223" bestFit="1" customWidth="1"/>
    <col min="21" max="16384" width="9.1796875" style="1223"/>
  </cols>
  <sheetData>
    <row r="1" spans="1:17" ht="13">
      <c r="A1" s="1222" t="s">
        <v>1537</v>
      </c>
    </row>
    <row r="2" spans="1:17" ht="13">
      <c r="A2" s="1386" t="s">
        <v>1538</v>
      </c>
      <c r="B2" s="1387"/>
      <c r="C2" s="1387"/>
      <c r="D2" s="1387"/>
      <c r="E2" s="1387"/>
      <c r="F2" s="1387"/>
      <c r="G2" s="1387"/>
      <c r="H2" s="1387"/>
      <c r="I2" s="1387"/>
      <c r="J2" s="1387"/>
      <c r="K2" s="1387"/>
      <c r="L2" s="1387"/>
      <c r="M2" s="1387"/>
      <c r="N2" s="1387"/>
      <c r="O2" s="1387"/>
      <c r="P2" s="1388"/>
    </row>
    <row r="3" spans="1:17" ht="18" customHeight="1">
      <c r="A3" s="1389" t="s">
        <v>1573</v>
      </c>
      <c r="B3" s="1390"/>
      <c r="C3" s="1390"/>
      <c r="D3" s="1390"/>
      <c r="E3" s="1390"/>
      <c r="F3" s="1390"/>
      <c r="G3" s="1390"/>
      <c r="H3" s="1390"/>
      <c r="I3" s="1390"/>
      <c r="J3" s="1390"/>
      <c r="K3" s="1390"/>
      <c r="L3" s="1390"/>
      <c r="M3" s="1390"/>
      <c r="N3" s="1390"/>
      <c r="O3" s="1390"/>
      <c r="P3" s="1391"/>
    </row>
    <row r="4" spans="1:17" ht="25" customHeight="1">
      <c r="A4" s="1224" t="s">
        <v>860</v>
      </c>
      <c r="B4" s="1224" t="s">
        <v>1540</v>
      </c>
      <c r="C4" s="1226" t="s">
        <v>1541</v>
      </c>
      <c r="D4" s="1224" t="s">
        <v>1542</v>
      </c>
      <c r="E4" s="1227">
        <v>44287</v>
      </c>
      <c r="F4" s="1228">
        <v>44317</v>
      </c>
      <c r="G4" s="1227">
        <v>44348</v>
      </c>
      <c r="H4" s="1228">
        <v>44378</v>
      </c>
      <c r="I4" s="1227">
        <v>44409</v>
      </c>
      <c r="J4" s="1228">
        <v>44440</v>
      </c>
      <c r="K4" s="1227">
        <v>44470</v>
      </c>
      <c r="L4" s="1228">
        <v>44501</v>
      </c>
      <c r="M4" s="1227">
        <v>44531</v>
      </c>
      <c r="N4" s="1228">
        <v>44562</v>
      </c>
      <c r="O4" s="1227">
        <v>44593</v>
      </c>
      <c r="P4" s="1228">
        <v>44621</v>
      </c>
      <c r="Q4" s="1229" t="s">
        <v>150</v>
      </c>
    </row>
    <row r="5" spans="1:17" ht="25" customHeight="1">
      <c r="A5" s="1230">
        <v>1</v>
      </c>
      <c r="B5" s="1231" t="s">
        <v>1543</v>
      </c>
      <c r="C5" s="1226" t="s">
        <v>290</v>
      </c>
      <c r="D5" s="1226"/>
      <c r="E5" s="1232">
        <v>634.02499999999998</v>
      </c>
      <c r="F5" s="1232">
        <v>579.11500000000001</v>
      </c>
      <c r="G5" s="1232">
        <v>546.702</v>
      </c>
      <c r="H5" s="1232">
        <v>574.66200000000003</v>
      </c>
      <c r="I5" s="1232">
        <v>647.45000000000005</v>
      </c>
      <c r="J5" s="1232">
        <v>554.34100000000001</v>
      </c>
      <c r="K5" s="1226"/>
      <c r="L5" s="1226"/>
      <c r="M5" s="1226"/>
      <c r="N5" s="1226"/>
      <c r="O5" s="1226"/>
      <c r="P5" s="1232"/>
      <c r="Q5" s="1233">
        <f>SUM(E5:P5)</f>
        <v>3536.2949999999996</v>
      </c>
    </row>
    <row r="6" spans="1:17" ht="25" customHeight="1">
      <c r="A6" s="1230">
        <v>2</v>
      </c>
      <c r="B6" s="1231" t="s">
        <v>1544</v>
      </c>
      <c r="C6" s="1226" t="s">
        <v>290</v>
      </c>
      <c r="D6" s="1226"/>
      <c r="E6" s="1232"/>
      <c r="F6" s="1232"/>
      <c r="G6" s="1232"/>
      <c r="H6" s="1232"/>
      <c r="I6" s="1232"/>
      <c r="J6" s="1232"/>
      <c r="K6" s="1226"/>
      <c r="L6" s="1226"/>
      <c r="M6" s="1226"/>
      <c r="N6" s="1226"/>
      <c r="O6" s="1226"/>
      <c r="P6" s="1226"/>
      <c r="Q6" s="1233">
        <f>SUM(E6:P6)</f>
        <v>0</v>
      </c>
    </row>
    <row r="7" spans="1:17" ht="25" customHeight="1">
      <c r="A7" s="1230">
        <v>3</v>
      </c>
      <c r="B7" s="1231" t="s">
        <v>1545</v>
      </c>
      <c r="C7" s="1226" t="s">
        <v>290</v>
      </c>
      <c r="D7" s="1226"/>
      <c r="E7" s="1232">
        <v>147.18700000000001</v>
      </c>
      <c r="F7" s="1232">
        <v>135.37100000000001</v>
      </c>
      <c r="G7" s="1232">
        <v>130.37299999999999</v>
      </c>
      <c r="H7" s="1232">
        <v>123.88800000000001</v>
      </c>
      <c r="I7" s="1232">
        <v>118.621</v>
      </c>
      <c r="J7" s="1232">
        <v>121.592</v>
      </c>
      <c r="K7" s="1226"/>
      <c r="L7" s="1226"/>
      <c r="M7" s="1226"/>
      <c r="N7" s="1226"/>
      <c r="O7" s="1226"/>
      <c r="P7" s="1226"/>
      <c r="Q7" s="1233">
        <f>SUM(E7:P7)</f>
        <v>777.03199999999993</v>
      </c>
    </row>
    <row r="8" spans="1:17" ht="25" customHeight="1">
      <c r="A8" s="1230">
        <v>4</v>
      </c>
      <c r="B8" s="1231" t="s">
        <v>1546</v>
      </c>
      <c r="C8" s="1226" t="s">
        <v>290</v>
      </c>
      <c r="D8" s="1226"/>
      <c r="E8" s="1232">
        <f t="shared" ref="E8:P8" si="0">((E5+E6)*0.94)-(E7)</f>
        <v>448.79649999999992</v>
      </c>
      <c r="F8" s="1232">
        <f t="shared" si="0"/>
        <v>408.99710000000005</v>
      </c>
      <c r="G8" s="1232">
        <f t="shared" si="0"/>
        <v>383.52687999999995</v>
      </c>
      <c r="H8" s="1232">
        <f t="shared" si="0"/>
        <v>416.29427999999996</v>
      </c>
      <c r="I8" s="1232">
        <f t="shared" si="0"/>
        <v>489.98199999999997</v>
      </c>
      <c r="J8" s="1232">
        <f t="shared" si="0"/>
        <v>399.48853999999994</v>
      </c>
      <c r="K8" s="1232">
        <f t="shared" si="0"/>
        <v>0</v>
      </c>
      <c r="L8" s="1232">
        <f t="shared" si="0"/>
        <v>0</v>
      </c>
      <c r="M8" s="1232">
        <f t="shared" si="0"/>
        <v>0</v>
      </c>
      <c r="N8" s="1232">
        <f t="shared" si="0"/>
        <v>0</v>
      </c>
      <c r="O8" s="1232">
        <f t="shared" si="0"/>
        <v>0</v>
      </c>
      <c r="P8" s="1232">
        <f t="shared" si="0"/>
        <v>0</v>
      </c>
      <c r="Q8" s="1233">
        <f>SUM(E8:P8)</f>
        <v>2547.0852999999997</v>
      </c>
    </row>
    <row r="9" spans="1:17" ht="25" customHeight="1">
      <c r="A9" s="1230">
        <v>5</v>
      </c>
      <c r="B9" s="1231" t="s">
        <v>1547</v>
      </c>
      <c r="C9" s="1226" t="s">
        <v>290</v>
      </c>
      <c r="D9" s="1234" t="s">
        <v>1548</v>
      </c>
      <c r="E9" s="1232">
        <f t="shared" ref="E9:P9" si="1">E5+E6-E7-E8</f>
        <v>38.041500000000042</v>
      </c>
      <c r="F9" s="1232">
        <f t="shared" si="1"/>
        <v>34.746899999999982</v>
      </c>
      <c r="G9" s="1232">
        <f t="shared" si="1"/>
        <v>32.802120000000059</v>
      </c>
      <c r="H9" s="1232">
        <f t="shared" si="1"/>
        <v>34.479720000000043</v>
      </c>
      <c r="I9" s="1232">
        <f t="shared" si="1"/>
        <v>38.847000000000094</v>
      </c>
      <c r="J9" s="1232">
        <f t="shared" si="1"/>
        <v>33.26046000000008</v>
      </c>
      <c r="K9" s="1232">
        <f t="shared" si="1"/>
        <v>0</v>
      </c>
      <c r="L9" s="1232">
        <f t="shared" si="1"/>
        <v>0</v>
      </c>
      <c r="M9" s="1232">
        <f t="shared" si="1"/>
        <v>0</v>
      </c>
      <c r="N9" s="1232">
        <f t="shared" si="1"/>
        <v>0</v>
      </c>
      <c r="O9" s="1232">
        <f t="shared" si="1"/>
        <v>0</v>
      </c>
      <c r="P9" s="1232">
        <f t="shared" si="1"/>
        <v>0</v>
      </c>
      <c r="Q9" s="1233">
        <f>Q5+Q6-Q7-Q8</f>
        <v>212.17770000000019</v>
      </c>
    </row>
    <row r="10" spans="1:17" ht="25" customHeight="1">
      <c r="A10" s="1230">
        <v>6</v>
      </c>
      <c r="B10" s="1231" t="s">
        <v>1549</v>
      </c>
      <c r="C10" s="1226" t="s">
        <v>391</v>
      </c>
      <c r="D10" s="1235" t="s">
        <v>1550</v>
      </c>
      <c r="E10" s="1236">
        <f t="shared" ref="E10:P10" si="2">(E9/(E5+E6))</f>
        <v>6.0000000000000067E-2</v>
      </c>
      <c r="F10" s="1236">
        <f t="shared" si="2"/>
        <v>5.999999999999997E-2</v>
      </c>
      <c r="G10" s="1236">
        <f t="shared" si="2"/>
        <v>6.0000000000000109E-2</v>
      </c>
      <c r="H10" s="1236">
        <f t="shared" si="2"/>
        <v>6.0000000000000074E-2</v>
      </c>
      <c r="I10" s="1236">
        <f t="shared" si="2"/>
        <v>6.0000000000000143E-2</v>
      </c>
      <c r="J10" s="1236">
        <f t="shared" si="2"/>
        <v>6.0000000000000143E-2</v>
      </c>
      <c r="K10" s="1236" t="e">
        <f t="shared" si="2"/>
        <v>#DIV/0!</v>
      </c>
      <c r="L10" s="1236" t="e">
        <f t="shared" si="2"/>
        <v>#DIV/0!</v>
      </c>
      <c r="M10" s="1236" t="e">
        <f t="shared" si="2"/>
        <v>#DIV/0!</v>
      </c>
      <c r="N10" s="1236" t="e">
        <f t="shared" si="2"/>
        <v>#DIV/0!</v>
      </c>
      <c r="O10" s="1236" t="e">
        <f t="shared" si="2"/>
        <v>#DIV/0!</v>
      </c>
      <c r="P10" s="1236" t="e">
        <f t="shared" si="2"/>
        <v>#DIV/0!</v>
      </c>
      <c r="Q10" s="1237">
        <f>(Q9/(Q5+Q6))</f>
        <v>6.000000000000006E-2</v>
      </c>
    </row>
    <row r="11" spans="1:17" ht="25" customHeight="1">
      <c r="A11" s="1230">
        <v>7</v>
      </c>
      <c r="B11" s="1231" t="s">
        <v>1551</v>
      </c>
      <c r="C11" s="1226" t="s">
        <v>290</v>
      </c>
      <c r="D11" s="1226"/>
      <c r="E11" s="1232"/>
      <c r="F11" s="1232"/>
      <c r="G11" s="1232"/>
      <c r="H11" s="1232"/>
      <c r="I11" s="1232"/>
      <c r="J11" s="1232"/>
      <c r="K11" s="1226"/>
      <c r="L11" s="1226"/>
      <c r="M11" s="1226"/>
      <c r="N11" s="1226"/>
      <c r="O11" s="1226"/>
      <c r="P11" s="1226"/>
      <c r="Q11" s="1233">
        <f>SUM(E11:P11)</f>
        <v>0</v>
      </c>
    </row>
    <row r="12" spans="1:17" ht="25" customHeight="1">
      <c r="A12" s="1230">
        <v>8</v>
      </c>
      <c r="B12" s="1231" t="s">
        <v>1552</v>
      </c>
      <c r="C12" s="1226" t="s">
        <v>290</v>
      </c>
      <c r="D12" s="1234" t="s">
        <v>1553</v>
      </c>
      <c r="E12" s="1232">
        <v>36.578000000000003</v>
      </c>
      <c r="F12" s="1232">
        <v>28.04</v>
      </c>
      <c r="G12" s="1232">
        <v>27.989000000000001</v>
      </c>
      <c r="H12" s="1232">
        <v>28.268000000000001</v>
      </c>
      <c r="I12" s="1232">
        <v>29.613</v>
      </c>
      <c r="J12" s="1232">
        <v>31.67</v>
      </c>
      <c r="K12" s="1226"/>
      <c r="L12" s="1226"/>
      <c r="M12" s="1226"/>
      <c r="N12" s="1226"/>
      <c r="O12" s="1226"/>
      <c r="P12" s="1226"/>
      <c r="Q12" s="1233">
        <f>Q13+Q14</f>
        <v>182.15800000000002</v>
      </c>
    </row>
    <row r="13" spans="1:17" ht="25" customHeight="1">
      <c r="A13" s="1238" t="s">
        <v>1554</v>
      </c>
      <c r="B13" s="1231" t="s">
        <v>1555</v>
      </c>
      <c r="C13" s="1226"/>
      <c r="D13" s="1226"/>
      <c r="E13" s="1232">
        <f>E12</f>
        <v>36.578000000000003</v>
      </c>
      <c r="F13" s="1232">
        <f t="shared" ref="F13:J13" si="3">F12</f>
        <v>28.04</v>
      </c>
      <c r="G13" s="1232">
        <f t="shared" si="3"/>
        <v>27.989000000000001</v>
      </c>
      <c r="H13" s="1232">
        <f t="shared" si="3"/>
        <v>28.268000000000001</v>
      </c>
      <c r="I13" s="1232">
        <f t="shared" si="3"/>
        <v>29.613</v>
      </c>
      <c r="J13" s="1232">
        <f t="shared" si="3"/>
        <v>31.67</v>
      </c>
      <c r="K13" s="1226"/>
      <c r="L13" s="1226"/>
      <c r="M13" s="1226"/>
      <c r="N13" s="1226"/>
      <c r="O13" s="1226"/>
      <c r="P13" s="1226"/>
      <c r="Q13" s="1233">
        <f>SUM(E13:P13)</f>
        <v>182.15800000000002</v>
      </c>
    </row>
    <row r="14" spans="1:17" ht="25" customHeight="1">
      <c r="A14" s="1238" t="s">
        <v>1556</v>
      </c>
      <c r="B14" s="1231" t="s">
        <v>1557</v>
      </c>
      <c r="C14" s="1226"/>
      <c r="D14" s="1226"/>
      <c r="E14" s="1232">
        <v>0</v>
      </c>
      <c r="F14" s="1232">
        <v>0</v>
      </c>
      <c r="G14" s="1232">
        <v>0</v>
      </c>
      <c r="H14" s="1232">
        <v>0</v>
      </c>
      <c r="I14" s="1232">
        <v>0</v>
      </c>
      <c r="J14" s="1232">
        <v>0</v>
      </c>
      <c r="K14" s="1226"/>
      <c r="L14" s="1226"/>
      <c r="M14" s="1226"/>
      <c r="N14" s="1226"/>
      <c r="O14" s="1226"/>
      <c r="P14" s="1226"/>
      <c r="Q14" s="1233">
        <f>SUM(E14:P14)</f>
        <v>0</v>
      </c>
    </row>
    <row r="15" spans="1:17" ht="25" customHeight="1">
      <c r="A15" s="1238"/>
      <c r="B15" s="1231" t="s">
        <v>1558</v>
      </c>
      <c r="C15" s="1226"/>
      <c r="D15" s="1226"/>
      <c r="E15" s="1232">
        <v>1.472</v>
      </c>
      <c r="F15" s="1232">
        <v>0</v>
      </c>
      <c r="G15" s="1232">
        <v>0</v>
      </c>
      <c r="H15" s="1232">
        <v>0</v>
      </c>
      <c r="I15" s="1232">
        <v>0</v>
      </c>
      <c r="J15" s="1232">
        <v>0</v>
      </c>
      <c r="K15" s="1226"/>
      <c r="L15" s="1226"/>
      <c r="M15" s="1226"/>
      <c r="N15" s="1226"/>
      <c r="O15" s="1226"/>
      <c r="P15" s="1226"/>
      <c r="Q15" s="1233">
        <f>SUM(E15:P15)</f>
        <v>1.472</v>
      </c>
    </row>
    <row r="16" spans="1:17" ht="25" customHeight="1">
      <c r="A16" s="1230">
        <v>9</v>
      </c>
      <c r="B16" s="1231" t="s">
        <v>1559</v>
      </c>
      <c r="C16" s="1226" t="s">
        <v>290</v>
      </c>
      <c r="D16" s="1234" t="s">
        <v>1560</v>
      </c>
      <c r="E16" s="1232">
        <f t="shared" ref="E16:P16" si="4">E8-E9+E11-E12</f>
        <v>374.17699999999991</v>
      </c>
      <c r="F16" s="1232">
        <f t="shared" si="4"/>
        <v>346.21020000000004</v>
      </c>
      <c r="G16" s="1232">
        <f t="shared" si="4"/>
        <v>322.73575999999991</v>
      </c>
      <c r="H16" s="1232">
        <f t="shared" si="4"/>
        <v>353.54655999999989</v>
      </c>
      <c r="I16" s="1232">
        <f t="shared" si="4"/>
        <v>421.52199999999988</v>
      </c>
      <c r="J16" s="1232">
        <f t="shared" si="4"/>
        <v>334.55807999999985</v>
      </c>
      <c r="K16" s="1232">
        <f t="shared" si="4"/>
        <v>0</v>
      </c>
      <c r="L16" s="1232">
        <f t="shared" si="4"/>
        <v>0</v>
      </c>
      <c r="M16" s="1232">
        <f t="shared" si="4"/>
        <v>0</v>
      </c>
      <c r="N16" s="1232">
        <f t="shared" si="4"/>
        <v>0</v>
      </c>
      <c r="O16" s="1232">
        <f t="shared" si="4"/>
        <v>0</v>
      </c>
      <c r="P16" s="1232">
        <f t="shared" si="4"/>
        <v>0</v>
      </c>
      <c r="Q16" s="1233">
        <f>SUM(E16:P16)</f>
        <v>2152.7495999999992</v>
      </c>
    </row>
    <row r="17" spans="1:20" ht="25" customHeight="1">
      <c r="A17" s="1230">
        <v>10</v>
      </c>
      <c r="B17" s="1231" t="s">
        <v>1561</v>
      </c>
      <c r="C17" s="1226" t="s">
        <v>290</v>
      </c>
      <c r="D17" s="1234" t="s">
        <v>1562</v>
      </c>
      <c r="E17" s="1232">
        <f t="shared" ref="E17:P17" si="5">E8+E11-E12-E16</f>
        <v>38.041500000000042</v>
      </c>
      <c r="F17" s="1232">
        <f t="shared" si="5"/>
        <v>34.746899999999982</v>
      </c>
      <c r="G17" s="1232">
        <f t="shared" si="5"/>
        <v>32.802120000000059</v>
      </c>
      <c r="H17" s="1232">
        <f t="shared" si="5"/>
        <v>34.479720000000043</v>
      </c>
      <c r="I17" s="1232">
        <f t="shared" si="5"/>
        <v>38.847000000000094</v>
      </c>
      <c r="J17" s="1232">
        <f t="shared" si="5"/>
        <v>33.26046000000008</v>
      </c>
      <c r="K17" s="1232">
        <f t="shared" si="5"/>
        <v>0</v>
      </c>
      <c r="L17" s="1232">
        <f t="shared" si="5"/>
        <v>0</v>
      </c>
      <c r="M17" s="1232">
        <f t="shared" si="5"/>
        <v>0</v>
      </c>
      <c r="N17" s="1232">
        <f t="shared" si="5"/>
        <v>0</v>
      </c>
      <c r="O17" s="1232">
        <f t="shared" si="5"/>
        <v>0</v>
      </c>
      <c r="P17" s="1232">
        <f t="shared" si="5"/>
        <v>0</v>
      </c>
      <c r="Q17" s="1233">
        <f>Q8+Q11-Q12-Q16</f>
        <v>212.17770000000064</v>
      </c>
      <c r="T17" s="1223">
        <v>1000000</v>
      </c>
    </row>
    <row r="18" spans="1:20" ht="25" customHeight="1">
      <c r="A18" s="1230">
        <v>11</v>
      </c>
      <c r="B18" s="1231" t="s">
        <v>1563</v>
      </c>
      <c r="C18" s="1226" t="s">
        <v>391</v>
      </c>
      <c r="D18" s="1235" t="s">
        <v>1564</v>
      </c>
      <c r="E18" s="1239">
        <f t="shared" ref="E18:P18" si="6">(E17/(E8+E11))</f>
        <v>8.4763361568105031E-2</v>
      </c>
      <c r="F18" s="1239">
        <f t="shared" si="6"/>
        <v>8.4956348101245652E-2</v>
      </c>
      <c r="G18" s="1239">
        <f t="shared" si="6"/>
        <v>8.5527564586868235E-2</v>
      </c>
      <c r="H18" s="1239">
        <f t="shared" si="6"/>
        <v>8.2825351335598568E-2</v>
      </c>
      <c r="I18" s="1239">
        <f t="shared" si="6"/>
        <v>7.9282504255258554E-2</v>
      </c>
      <c r="J18" s="1239">
        <f t="shared" si="6"/>
        <v>8.325760733962502E-2</v>
      </c>
      <c r="K18" s="1236" t="e">
        <f t="shared" si="6"/>
        <v>#DIV/0!</v>
      </c>
      <c r="L18" s="1236" t="e">
        <f t="shared" si="6"/>
        <v>#DIV/0!</v>
      </c>
      <c r="M18" s="1236" t="e">
        <f t="shared" si="6"/>
        <v>#DIV/0!</v>
      </c>
      <c r="N18" s="1236" t="e">
        <f t="shared" si="6"/>
        <v>#DIV/0!</v>
      </c>
      <c r="O18" s="1236" t="e">
        <f t="shared" si="6"/>
        <v>#DIV/0!</v>
      </c>
      <c r="P18" s="1236" t="e">
        <f t="shared" si="6"/>
        <v>#DIV/0!</v>
      </c>
      <c r="Q18" s="1237">
        <f>(Q17/(Q8+Q11))</f>
        <v>8.3302157175498076E-2</v>
      </c>
    </row>
    <row r="19" spans="1:20" ht="25" customHeight="1">
      <c r="A19" s="1230">
        <v>12</v>
      </c>
      <c r="B19" s="1231" t="s">
        <v>1565</v>
      </c>
      <c r="C19" s="1226" t="s">
        <v>290</v>
      </c>
      <c r="D19" s="1240"/>
      <c r="E19" s="1232"/>
      <c r="F19" s="1232"/>
      <c r="G19" s="1232"/>
      <c r="H19" s="1232"/>
      <c r="I19" s="1232"/>
      <c r="J19" s="1232"/>
      <c r="K19" s="1226"/>
      <c r="L19" s="1226"/>
      <c r="M19" s="1226"/>
      <c r="N19" s="1226"/>
      <c r="O19" s="1226"/>
      <c r="P19" s="1226"/>
      <c r="Q19" s="1233">
        <f>SUM(E19:P19)</f>
        <v>0</v>
      </c>
    </row>
    <row r="20" spans="1:20" ht="25" customHeight="1">
      <c r="A20" s="1230">
        <v>13</v>
      </c>
      <c r="B20" s="1231" t="s">
        <v>1566</v>
      </c>
      <c r="C20" s="1226" t="s">
        <v>290</v>
      </c>
      <c r="D20" s="1234" t="s">
        <v>1567</v>
      </c>
      <c r="E20" s="1232">
        <v>241.06200000000001</v>
      </c>
      <c r="F20" s="1232">
        <v>251.71700000000001</v>
      </c>
      <c r="G20" s="1232">
        <v>280.69499999999999</v>
      </c>
      <c r="H20" s="1232">
        <v>246.86600000000001</v>
      </c>
      <c r="I20" s="1232">
        <v>272.327</v>
      </c>
      <c r="J20" s="1232">
        <v>290.55900000000003</v>
      </c>
      <c r="K20" s="1232"/>
      <c r="L20" s="1232"/>
      <c r="M20" s="1232"/>
      <c r="N20" s="1232"/>
      <c r="O20" s="1232"/>
      <c r="P20" s="1232"/>
      <c r="Q20" s="1233">
        <f>SUM(E20:P20)</f>
        <v>1583.2259999999999</v>
      </c>
    </row>
    <row r="21" spans="1:20" ht="25" customHeight="1">
      <c r="A21" s="1238" t="s">
        <v>1554</v>
      </c>
      <c r="B21" s="1231" t="s">
        <v>1555</v>
      </c>
      <c r="C21" s="1226"/>
      <c r="D21" s="1226"/>
      <c r="E21" s="1232">
        <v>172.234128</v>
      </c>
      <c r="F21" s="1232">
        <v>175.55548300000001</v>
      </c>
      <c r="G21" s="1232">
        <v>153.902637</v>
      </c>
      <c r="H21" s="1232">
        <v>147.45825099999999</v>
      </c>
      <c r="I21" s="1232">
        <v>160.151962</v>
      </c>
      <c r="J21" s="1232">
        <v>158.92110299999999</v>
      </c>
      <c r="K21" s="1226"/>
      <c r="L21" s="1226"/>
      <c r="M21" s="1226"/>
      <c r="N21" s="1226"/>
      <c r="O21" s="1226"/>
      <c r="P21" s="1226"/>
      <c r="Q21" s="1233">
        <f>SUM(E21:P21)</f>
        <v>968.22356400000012</v>
      </c>
    </row>
    <row r="22" spans="1:20" ht="25" customHeight="1">
      <c r="A22" s="1238" t="s">
        <v>1556</v>
      </c>
      <c r="B22" s="1231" t="s">
        <v>1557</v>
      </c>
      <c r="C22" s="1226"/>
      <c r="D22" s="1226"/>
      <c r="E22" s="1232">
        <f>E20-E21</f>
        <v>68.827872000000013</v>
      </c>
      <c r="F22" s="1232">
        <f t="shared" ref="F22:J22" si="7">F20-F21</f>
        <v>76.161517000000003</v>
      </c>
      <c r="G22" s="1232">
        <f t="shared" si="7"/>
        <v>126.79236299999999</v>
      </c>
      <c r="H22" s="1232">
        <f t="shared" si="7"/>
        <v>99.407749000000024</v>
      </c>
      <c r="I22" s="1232">
        <f t="shared" si="7"/>
        <v>112.175038</v>
      </c>
      <c r="J22" s="1232">
        <f t="shared" si="7"/>
        <v>131.63789700000004</v>
      </c>
      <c r="K22" s="1226"/>
      <c r="L22" s="1226"/>
      <c r="M22" s="1226"/>
      <c r="N22" s="1226"/>
      <c r="O22" s="1226"/>
      <c r="P22" s="1226"/>
      <c r="Q22" s="1233">
        <f>SUM(E22:P22)</f>
        <v>615.0024360000001</v>
      </c>
    </row>
    <row r="23" spans="1:20" ht="25" customHeight="1">
      <c r="A23" s="1230">
        <v>14</v>
      </c>
      <c r="B23" s="1231" t="s">
        <v>1568</v>
      </c>
      <c r="C23" s="1226" t="s">
        <v>290</v>
      </c>
      <c r="D23" s="1234" t="s">
        <v>1569</v>
      </c>
      <c r="E23" s="1232">
        <f t="shared" ref="E23:J23" si="8">E16+E19-E20</f>
        <v>133.1149999999999</v>
      </c>
      <c r="F23" s="1232">
        <f t="shared" si="8"/>
        <v>94.49320000000003</v>
      </c>
      <c r="G23" s="1232">
        <f t="shared" si="8"/>
        <v>42.040759999999921</v>
      </c>
      <c r="H23" s="1232">
        <f t="shared" si="8"/>
        <v>106.68055999999987</v>
      </c>
      <c r="I23" s="1232">
        <f t="shared" si="8"/>
        <v>149.19499999999988</v>
      </c>
      <c r="J23" s="1232">
        <f t="shared" si="8"/>
        <v>43.999079999999822</v>
      </c>
      <c r="K23" s="1226"/>
      <c r="L23" s="1226"/>
      <c r="M23" s="1226"/>
      <c r="N23" s="1226"/>
      <c r="O23" s="1226"/>
      <c r="P23" s="1226"/>
      <c r="Q23" s="1233">
        <f>Q16+Q19-Q20</f>
        <v>569.52359999999931</v>
      </c>
    </row>
    <row r="24" spans="1:20" ht="25" customHeight="1">
      <c r="A24" s="1230">
        <v>15</v>
      </c>
      <c r="B24" s="1231" t="s">
        <v>1570</v>
      </c>
      <c r="C24" s="1226" t="s">
        <v>391</v>
      </c>
      <c r="D24" s="1235" t="s">
        <v>1571</v>
      </c>
      <c r="E24" s="1236">
        <f t="shared" ref="E24:P24" si="9">(E23/(E16+E19))</f>
        <v>0.35575409498713156</v>
      </c>
      <c r="F24" s="1236">
        <f t="shared" si="9"/>
        <v>0.27293592158752117</v>
      </c>
      <c r="G24" s="1236">
        <f t="shared" si="9"/>
        <v>0.13026371790966063</v>
      </c>
      <c r="H24" s="1236">
        <f t="shared" si="9"/>
        <v>0.30174401923186556</v>
      </c>
      <c r="I24" s="1236">
        <f t="shared" si="9"/>
        <v>0.35394356640934499</v>
      </c>
      <c r="J24" s="1236">
        <f t="shared" si="9"/>
        <v>0.13151402590545666</v>
      </c>
      <c r="K24" s="1236" t="e">
        <f t="shared" si="9"/>
        <v>#DIV/0!</v>
      </c>
      <c r="L24" s="1236" t="e">
        <f t="shared" si="9"/>
        <v>#DIV/0!</v>
      </c>
      <c r="M24" s="1236" t="e">
        <f t="shared" si="9"/>
        <v>#DIV/0!</v>
      </c>
      <c r="N24" s="1236" t="e">
        <f t="shared" si="9"/>
        <v>#DIV/0!</v>
      </c>
      <c r="O24" s="1236" t="e">
        <f t="shared" si="9"/>
        <v>#DIV/0!</v>
      </c>
      <c r="P24" s="1236" t="e">
        <f t="shared" si="9"/>
        <v>#DIV/0!</v>
      </c>
      <c r="Q24" s="1237">
        <f>(Q23/(Q16+Q19))</f>
        <v>0.26455636085125717</v>
      </c>
    </row>
    <row r="25" spans="1:20" ht="20.149999999999999" customHeight="1">
      <c r="A25" s="1222" t="s">
        <v>1572</v>
      </c>
    </row>
    <row r="26" spans="1:20" ht="20.149999999999999" customHeight="1">
      <c r="E26" s="1241"/>
      <c r="F26" s="1241"/>
      <c r="G26" s="1241"/>
      <c r="H26" s="1241"/>
      <c r="I26" s="1241"/>
      <c r="J26" s="1241"/>
    </row>
    <row r="27" spans="1:20" ht="20.149999999999999" customHeight="1">
      <c r="K27" s="1222"/>
    </row>
    <row r="28" spans="1:20">
      <c r="E28" s="1241"/>
      <c r="F28" s="1241"/>
      <c r="G28" s="1241"/>
      <c r="H28" s="1241"/>
      <c r="I28" s="1241"/>
      <c r="J28" s="1241"/>
    </row>
    <row r="29" spans="1:20">
      <c r="E29" s="1241"/>
      <c r="F29" s="1241"/>
      <c r="G29" s="1241"/>
      <c r="H29" s="1241"/>
      <c r="I29" s="1241"/>
      <c r="J29" s="1241"/>
    </row>
    <row r="30" spans="1:20">
      <c r="E30" s="1241"/>
      <c r="F30" s="1241"/>
      <c r="G30" s="1241"/>
      <c r="H30" s="1241"/>
      <c r="I30" s="1241"/>
      <c r="J30" s="1241"/>
    </row>
    <row r="39" spans="5:10">
      <c r="E39" s="1241"/>
      <c r="F39" s="1241"/>
      <c r="G39" s="1241"/>
      <c r="H39" s="1241"/>
      <c r="I39" s="1241"/>
      <c r="J39" s="1241"/>
    </row>
    <row r="41" spans="5:10">
      <c r="E41" s="1241"/>
      <c r="F41" s="1241"/>
      <c r="G41" s="1241"/>
      <c r="H41" s="1241"/>
      <c r="I41" s="1241"/>
      <c r="J41" s="1241"/>
    </row>
    <row r="43" spans="5:10">
      <c r="E43" s="1241"/>
      <c r="F43" s="1241"/>
      <c r="G43" s="1241"/>
      <c r="H43" s="1241"/>
      <c r="I43" s="1241"/>
      <c r="J43" s="1241"/>
    </row>
  </sheetData>
  <mergeCells count="2">
    <mergeCell ref="A2:P2"/>
    <mergeCell ref="A3:P3"/>
  </mergeCells>
  <printOptions horizontalCentered="1" verticalCentered="1" gridLines="1"/>
  <pageMargins left="0" right="0" top="0.19685039370078741" bottom="0.19685039370078741" header="0" footer="0.24"/>
  <pageSetup paperSize="9" scale="80" orientation="landscape" blackAndWhite="1" r:id="rId1"/>
  <headerFooter>
    <oddFooter>&amp;R&amp;"Arial,Bold"&amp;14OERC FORM &amp;A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85"/>
  <sheetViews>
    <sheetView view="pageBreakPreview" zoomScaleSheetLayoutView="85" workbookViewId="0">
      <pane ySplit="2" topLeftCell="A3" activePane="bottomLeft" state="frozen"/>
      <selection pane="bottomLeft" sqref="A1:I1"/>
    </sheetView>
  </sheetViews>
  <sheetFormatPr defaultColWidth="9.1796875" defaultRowHeight="12.5"/>
  <cols>
    <col min="1" max="1" width="6.1796875" style="718" customWidth="1"/>
    <col min="2" max="2" width="44" style="718" customWidth="1"/>
    <col min="3" max="8" width="9.1796875" style="718"/>
    <col min="9" max="9" width="12.26953125" style="718" customWidth="1"/>
    <col min="10" max="16384" width="9.1796875" style="718"/>
  </cols>
  <sheetData>
    <row r="1" spans="1:9" ht="18" thickBot="1">
      <c r="A1" s="1400" t="s">
        <v>1574</v>
      </c>
      <c r="B1" s="1401"/>
      <c r="C1" s="1401"/>
      <c r="D1" s="1401"/>
      <c r="E1" s="1401"/>
      <c r="F1" s="1401"/>
      <c r="G1" s="1401"/>
      <c r="H1" s="1401"/>
      <c r="I1" s="1402"/>
    </row>
    <row r="2" spans="1:9" ht="91">
      <c r="A2" s="719" t="s">
        <v>860</v>
      </c>
      <c r="B2" s="720" t="s">
        <v>1575</v>
      </c>
      <c r="C2" s="720" t="s">
        <v>1576</v>
      </c>
      <c r="D2" s="720" t="s">
        <v>1577</v>
      </c>
      <c r="E2" s="720" t="s">
        <v>1578</v>
      </c>
      <c r="F2" s="720" t="s">
        <v>1579</v>
      </c>
      <c r="G2" s="720" t="s">
        <v>1580</v>
      </c>
      <c r="H2" s="720" t="s">
        <v>1581</v>
      </c>
      <c r="I2" s="721" t="s">
        <v>1582</v>
      </c>
    </row>
    <row r="3" spans="1:9" ht="13">
      <c r="A3" s="722"/>
      <c r="B3" s="1403" t="s">
        <v>1583</v>
      </c>
      <c r="C3" s="1403"/>
      <c r="D3" s="1403"/>
      <c r="E3" s="1403"/>
      <c r="F3" s="1403"/>
      <c r="G3" s="1403"/>
      <c r="H3" s="1403"/>
      <c r="I3" s="1404"/>
    </row>
    <row r="4" spans="1:9" ht="13">
      <c r="A4" s="723">
        <v>1</v>
      </c>
      <c r="B4" s="724" t="s">
        <v>177</v>
      </c>
      <c r="C4" s="725"/>
      <c r="D4" s="726"/>
      <c r="E4" s="726"/>
      <c r="F4" s="726"/>
      <c r="G4" s="726"/>
      <c r="H4" s="726"/>
      <c r="I4" s="727"/>
    </row>
    <row r="5" spans="1:9" ht="13">
      <c r="A5" s="723" t="s">
        <v>1584</v>
      </c>
      <c r="B5" s="724" t="s">
        <v>1585</v>
      </c>
      <c r="C5" s="726" t="s">
        <v>48</v>
      </c>
      <c r="D5" s="1405" t="s">
        <v>1586</v>
      </c>
      <c r="E5" s="1405"/>
      <c r="F5" s="1405"/>
      <c r="G5" s="726">
        <v>80</v>
      </c>
      <c r="H5" s="726"/>
      <c r="I5" s="727"/>
    </row>
    <row r="6" spans="1:9" ht="13">
      <c r="A6" s="723" t="s">
        <v>1587</v>
      </c>
      <c r="B6" s="724" t="s">
        <v>53</v>
      </c>
      <c r="C6" s="726"/>
      <c r="D6" s="726"/>
      <c r="E6" s="726"/>
      <c r="F6" s="726"/>
      <c r="G6" s="726"/>
      <c r="H6" s="726"/>
      <c r="I6" s="727">
        <v>10</v>
      </c>
    </row>
    <row r="7" spans="1:9" ht="13">
      <c r="A7" s="723"/>
      <c r="B7" s="724" t="s">
        <v>1588</v>
      </c>
      <c r="C7" s="726" t="s">
        <v>48</v>
      </c>
      <c r="D7" s="726"/>
      <c r="E7" s="726">
        <v>300</v>
      </c>
      <c r="F7" s="726"/>
      <c r="G7" s="726">
        <v>20</v>
      </c>
      <c r="H7" s="726">
        <v>20</v>
      </c>
      <c r="I7" s="727"/>
    </row>
    <row r="8" spans="1:9" ht="13">
      <c r="A8" s="723"/>
      <c r="B8" s="724" t="s">
        <v>1589</v>
      </c>
      <c r="C8" s="726" t="s">
        <v>48</v>
      </c>
      <c r="D8" s="726"/>
      <c r="E8" s="726">
        <v>480</v>
      </c>
      <c r="F8" s="726"/>
      <c r="G8" s="726">
        <v>20</v>
      </c>
      <c r="H8" s="726">
        <v>20</v>
      </c>
      <c r="I8" s="727"/>
    </row>
    <row r="9" spans="1:9" ht="13">
      <c r="A9" s="723"/>
      <c r="B9" s="724" t="s">
        <v>1590</v>
      </c>
      <c r="C9" s="726" t="s">
        <v>48</v>
      </c>
      <c r="D9" s="726"/>
      <c r="E9" s="726">
        <v>580</v>
      </c>
      <c r="F9" s="726"/>
      <c r="G9" s="726">
        <v>20</v>
      </c>
      <c r="H9" s="726">
        <v>20</v>
      </c>
      <c r="I9" s="727"/>
    </row>
    <row r="10" spans="1:9" ht="13">
      <c r="A10" s="723"/>
      <c r="B10" s="724" t="s">
        <v>1591</v>
      </c>
      <c r="C10" s="726" t="s">
        <v>48</v>
      </c>
      <c r="D10" s="726"/>
      <c r="E10" s="726">
        <v>620</v>
      </c>
      <c r="F10" s="726"/>
      <c r="G10" s="726">
        <v>20</v>
      </c>
      <c r="H10" s="726">
        <v>20</v>
      </c>
      <c r="I10" s="727"/>
    </row>
    <row r="11" spans="1:9" ht="13">
      <c r="A11" s="723">
        <v>2</v>
      </c>
      <c r="B11" s="724" t="s">
        <v>192</v>
      </c>
      <c r="C11" s="726"/>
      <c r="D11" s="726"/>
      <c r="E11" s="726"/>
      <c r="F11" s="726"/>
      <c r="G11" s="726"/>
      <c r="H11" s="726"/>
      <c r="I11" s="727">
        <v>10</v>
      </c>
    </row>
    <row r="12" spans="1:9" ht="13">
      <c r="A12" s="723"/>
      <c r="B12" s="724" t="s">
        <v>1592</v>
      </c>
      <c r="C12" s="726" t="s">
        <v>48</v>
      </c>
      <c r="D12" s="726"/>
      <c r="E12" s="726">
        <v>590</v>
      </c>
      <c r="F12" s="726"/>
      <c r="G12" s="726">
        <v>30</v>
      </c>
      <c r="H12" s="726">
        <v>30</v>
      </c>
      <c r="I12" s="727"/>
    </row>
    <row r="13" spans="1:9" ht="13">
      <c r="A13" s="723"/>
      <c r="B13" s="724" t="s">
        <v>1593</v>
      </c>
      <c r="C13" s="726" t="s">
        <v>48</v>
      </c>
      <c r="D13" s="726"/>
      <c r="E13" s="726">
        <v>700</v>
      </c>
      <c r="F13" s="726"/>
      <c r="G13" s="726">
        <v>30</v>
      </c>
      <c r="H13" s="726">
        <v>30</v>
      </c>
      <c r="I13" s="727"/>
    </row>
    <row r="14" spans="1:9" ht="13">
      <c r="A14" s="723"/>
      <c r="B14" s="724" t="s">
        <v>1594</v>
      </c>
      <c r="C14" s="726" t="s">
        <v>48</v>
      </c>
      <c r="D14" s="726"/>
      <c r="E14" s="726">
        <v>760</v>
      </c>
      <c r="F14" s="726"/>
      <c r="G14" s="726">
        <v>30</v>
      </c>
      <c r="H14" s="726">
        <v>30</v>
      </c>
      <c r="I14" s="727"/>
    </row>
    <row r="15" spans="1:9" ht="13">
      <c r="A15" s="723">
        <v>3</v>
      </c>
      <c r="B15" s="724" t="s">
        <v>66</v>
      </c>
      <c r="C15" s="726" t="s">
        <v>48</v>
      </c>
      <c r="D15" s="726"/>
      <c r="E15" s="726">
        <v>150</v>
      </c>
      <c r="F15" s="726"/>
      <c r="G15" s="726">
        <v>20</v>
      </c>
      <c r="H15" s="726">
        <v>10</v>
      </c>
      <c r="I15" s="727">
        <v>10</v>
      </c>
    </row>
    <row r="16" spans="1:9" ht="13">
      <c r="A16" s="723">
        <v>4</v>
      </c>
      <c r="B16" s="724" t="s">
        <v>1595</v>
      </c>
      <c r="C16" s="726" t="s">
        <v>48</v>
      </c>
      <c r="D16" s="728"/>
      <c r="E16" s="726">
        <v>160</v>
      </c>
      <c r="F16" s="726"/>
      <c r="G16" s="726">
        <v>20</v>
      </c>
      <c r="H16" s="726">
        <v>10</v>
      </c>
      <c r="I16" s="727" t="s">
        <v>1596</v>
      </c>
    </row>
    <row r="17" spans="1:9" ht="13">
      <c r="A17" s="723">
        <v>5</v>
      </c>
      <c r="B17" s="724" t="s">
        <v>1597</v>
      </c>
      <c r="C17" s="726" t="s">
        <v>48</v>
      </c>
      <c r="D17" s="725"/>
      <c r="E17" s="726">
        <v>470</v>
      </c>
      <c r="F17" s="726"/>
      <c r="G17" s="726">
        <v>80</v>
      </c>
      <c r="H17" s="726">
        <v>50</v>
      </c>
      <c r="I17" s="727" t="s">
        <v>1598</v>
      </c>
    </row>
    <row r="18" spans="1:9" ht="13">
      <c r="A18" s="723">
        <v>6</v>
      </c>
      <c r="B18" s="724" t="s">
        <v>1599</v>
      </c>
      <c r="C18" s="726" t="s">
        <v>48</v>
      </c>
      <c r="D18" s="726"/>
      <c r="E18" s="726">
        <v>620</v>
      </c>
      <c r="F18" s="726"/>
      <c r="G18" s="726">
        <v>20</v>
      </c>
      <c r="H18" s="726">
        <v>15</v>
      </c>
      <c r="I18" s="727" t="s">
        <v>1598</v>
      </c>
    </row>
    <row r="19" spans="1:9" ht="13">
      <c r="A19" s="723">
        <v>7</v>
      </c>
      <c r="B19" s="724" t="s">
        <v>70</v>
      </c>
      <c r="C19" s="726" t="s">
        <v>48</v>
      </c>
      <c r="D19" s="726"/>
      <c r="E19" s="726">
        <v>620</v>
      </c>
      <c r="F19" s="726"/>
      <c r="G19" s="726">
        <v>80</v>
      </c>
      <c r="H19" s="726">
        <v>35</v>
      </c>
      <c r="I19" s="727">
        <v>10</v>
      </c>
    </row>
    <row r="20" spans="1:9" ht="13">
      <c r="A20" s="723">
        <v>8</v>
      </c>
      <c r="B20" s="724" t="s">
        <v>71</v>
      </c>
      <c r="C20" s="726" t="s">
        <v>48</v>
      </c>
      <c r="D20" s="726"/>
      <c r="E20" s="726">
        <v>620</v>
      </c>
      <c r="F20" s="726"/>
      <c r="G20" s="726">
        <v>100</v>
      </c>
      <c r="H20" s="726">
        <v>80</v>
      </c>
      <c r="I20" s="727" t="s">
        <v>1598</v>
      </c>
    </row>
    <row r="21" spans="1:9" ht="13">
      <c r="A21" s="723">
        <v>9</v>
      </c>
      <c r="B21" s="724" t="s">
        <v>298</v>
      </c>
      <c r="C21" s="726" t="s">
        <v>48</v>
      </c>
      <c r="D21" s="726"/>
      <c r="E21" s="726">
        <v>620</v>
      </c>
      <c r="F21" s="726"/>
      <c r="G21" s="726">
        <v>50</v>
      </c>
      <c r="H21" s="726">
        <v>50</v>
      </c>
      <c r="I21" s="727" t="s">
        <v>1598</v>
      </c>
    </row>
    <row r="22" spans="1:9" ht="13">
      <c r="A22" s="723">
        <v>10</v>
      </c>
      <c r="B22" s="724" t="s">
        <v>1600</v>
      </c>
      <c r="C22" s="726" t="s">
        <v>48</v>
      </c>
      <c r="D22" s="726"/>
      <c r="E22" s="726">
        <v>620</v>
      </c>
      <c r="F22" s="726"/>
      <c r="G22" s="726">
        <v>50</v>
      </c>
      <c r="H22" s="726">
        <v>50</v>
      </c>
      <c r="I22" s="727">
        <v>10</v>
      </c>
    </row>
    <row r="23" spans="1:9" ht="15.75" customHeight="1">
      <c r="A23" s="723">
        <v>11</v>
      </c>
      <c r="B23" s="724" t="s">
        <v>1601</v>
      </c>
      <c r="C23" s="726" t="s">
        <v>48</v>
      </c>
      <c r="D23" s="726">
        <v>200</v>
      </c>
      <c r="E23" s="726">
        <v>620</v>
      </c>
      <c r="F23" s="726">
        <v>30</v>
      </c>
      <c r="G23" s="726"/>
      <c r="H23" s="726"/>
      <c r="I23" s="727">
        <v>10</v>
      </c>
    </row>
    <row r="24" spans="1:9" ht="13">
      <c r="A24" s="723">
        <v>12</v>
      </c>
      <c r="B24" s="724" t="s">
        <v>1602</v>
      </c>
      <c r="C24" s="726" t="s">
        <v>48</v>
      </c>
      <c r="D24" s="726">
        <v>200</v>
      </c>
      <c r="E24" s="726">
        <v>620</v>
      </c>
      <c r="F24" s="726">
        <v>30</v>
      </c>
      <c r="G24" s="726"/>
      <c r="H24" s="726"/>
      <c r="I24" s="727" t="s">
        <v>1598</v>
      </c>
    </row>
    <row r="25" spans="1:9" ht="13">
      <c r="A25" s="723">
        <v>13</v>
      </c>
      <c r="B25" s="724" t="s">
        <v>76</v>
      </c>
      <c r="C25" s="726" t="s">
        <v>48</v>
      </c>
      <c r="D25" s="726">
        <v>200</v>
      </c>
      <c r="E25" s="726">
        <v>620</v>
      </c>
      <c r="F25" s="726">
        <v>30</v>
      </c>
      <c r="G25" s="726"/>
      <c r="H25" s="726"/>
      <c r="I25" s="727" t="s">
        <v>1598</v>
      </c>
    </row>
    <row r="26" spans="1:9" ht="13">
      <c r="A26" s="723"/>
      <c r="B26" s="1406" t="s">
        <v>1603</v>
      </c>
      <c r="C26" s="1406"/>
      <c r="D26" s="1406"/>
      <c r="E26" s="1406"/>
      <c r="F26" s="1406"/>
      <c r="G26" s="1406"/>
      <c r="H26" s="1406"/>
      <c r="I26" s="729"/>
    </row>
    <row r="27" spans="1:9" ht="13">
      <c r="A27" s="723">
        <v>14</v>
      </c>
      <c r="B27" s="724" t="s">
        <v>79</v>
      </c>
      <c r="C27" s="730" t="s">
        <v>80</v>
      </c>
      <c r="D27" s="726">
        <v>20</v>
      </c>
      <c r="E27" s="726">
        <v>490</v>
      </c>
      <c r="F27" s="726">
        <v>250</v>
      </c>
      <c r="G27" s="726"/>
      <c r="H27" s="726"/>
      <c r="I27" s="727">
        <v>10</v>
      </c>
    </row>
    <row r="28" spans="1:9" ht="13">
      <c r="A28" s="723">
        <v>15</v>
      </c>
      <c r="B28" s="724" t="s">
        <v>66</v>
      </c>
      <c r="C28" s="730" t="s">
        <v>80</v>
      </c>
      <c r="D28" s="726">
        <v>30</v>
      </c>
      <c r="E28" s="726">
        <v>140</v>
      </c>
      <c r="F28" s="726">
        <v>250</v>
      </c>
      <c r="G28" s="726"/>
      <c r="H28" s="726"/>
      <c r="I28" s="727">
        <v>10</v>
      </c>
    </row>
    <row r="29" spans="1:9" ht="13">
      <c r="A29" s="723">
        <v>16</v>
      </c>
      <c r="B29" s="724" t="s">
        <v>1595</v>
      </c>
      <c r="C29" s="730" t="s">
        <v>80</v>
      </c>
      <c r="D29" s="726">
        <v>30</v>
      </c>
      <c r="E29" s="726">
        <v>150</v>
      </c>
      <c r="F29" s="726">
        <v>250</v>
      </c>
      <c r="G29" s="725"/>
      <c r="H29" s="725"/>
      <c r="I29" s="727">
        <v>10</v>
      </c>
    </row>
    <row r="30" spans="1:9" ht="12.75" customHeight="1">
      <c r="A30" s="723">
        <v>17</v>
      </c>
      <c r="B30" s="724" t="s">
        <v>1597</v>
      </c>
      <c r="C30" s="730" t="s">
        <v>80</v>
      </c>
      <c r="D30" s="726">
        <v>50</v>
      </c>
      <c r="E30" s="731">
        <v>460</v>
      </c>
      <c r="F30" s="726">
        <v>250</v>
      </c>
      <c r="G30" s="725"/>
      <c r="H30" s="725"/>
      <c r="I30" s="727" t="s">
        <v>1598</v>
      </c>
    </row>
    <row r="31" spans="1:9" ht="12.75" customHeight="1">
      <c r="A31" s="723">
        <v>18</v>
      </c>
      <c r="B31" s="724" t="s">
        <v>298</v>
      </c>
      <c r="C31" s="730" t="s">
        <v>80</v>
      </c>
      <c r="D31" s="726">
        <v>250</v>
      </c>
      <c r="E31" s="1398" t="s">
        <v>1604</v>
      </c>
      <c r="F31" s="726">
        <v>250</v>
      </c>
      <c r="G31" s="726"/>
      <c r="H31" s="726"/>
      <c r="I31" s="727" t="s">
        <v>1598</v>
      </c>
    </row>
    <row r="32" spans="1:9" ht="13">
      <c r="A32" s="723">
        <v>19</v>
      </c>
      <c r="B32" s="724" t="s">
        <v>1605</v>
      </c>
      <c r="C32" s="730" t="s">
        <v>80</v>
      </c>
      <c r="D32" s="726">
        <v>250</v>
      </c>
      <c r="E32" s="1398"/>
      <c r="F32" s="726">
        <v>250</v>
      </c>
      <c r="G32" s="726"/>
      <c r="H32" s="726"/>
      <c r="I32" s="727">
        <v>10</v>
      </c>
    </row>
    <row r="33" spans="1:9" ht="13">
      <c r="A33" s="723">
        <v>20</v>
      </c>
      <c r="B33" s="724" t="s">
        <v>1606</v>
      </c>
      <c r="C33" s="730" t="s">
        <v>80</v>
      </c>
      <c r="D33" s="726">
        <v>150</v>
      </c>
      <c r="E33" s="1398"/>
      <c r="F33" s="726">
        <v>250</v>
      </c>
      <c r="G33" s="726"/>
      <c r="H33" s="726"/>
      <c r="I33" s="727" t="s">
        <v>1598</v>
      </c>
    </row>
    <row r="34" spans="1:9" ht="13">
      <c r="A34" s="723">
        <v>21</v>
      </c>
      <c r="B34" s="724" t="s">
        <v>1602</v>
      </c>
      <c r="C34" s="730" t="s">
        <v>80</v>
      </c>
      <c r="D34" s="726">
        <v>250</v>
      </c>
      <c r="E34" s="1398"/>
      <c r="F34" s="726">
        <v>250</v>
      </c>
      <c r="G34" s="726"/>
      <c r="H34" s="726"/>
      <c r="I34" s="727" t="s">
        <v>1598</v>
      </c>
    </row>
    <row r="35" spans="1:9" ht="13">
      <c r="A35" s="723">
        <v>22</v>
      </c>
      <c r="B35" s="724" t="s">
        <v>1607</v>
      </c>
      <c r="C35" s="730" t="s">
        <v>80</v>
      </c>
      <c r="D35" s="726">
        <v>250</v>
      </c>
      <c r="E35" s="1398"/>
      <c r="F35" s="726">
        <v>250</v>
      </c>
      <c r="G35" s="726"/>
      <c r="H35" s="726"/>
      <c r="I35" s="727">
        <v>10</v>
      </c>
    </row>
    <row r="36" spans="1:9" ht="13">
      <c r="A36" s="723">
        <v>23</v>
      </c>
      <c r="B36" s="724" t="s">
        <v>76</v>
      </c>
      <c r="C36" s="730" t="s">
        <v>80</v>
      </c>
      <c r="D36" s="726">
        <v>250</v>
      </c>
      <c r="E36" s="1398"/>
      <c r="F36" s="726">
        <v>250</v>
      </c>
      <c r="G36" s="726"/>
      <c r="H36" s="726"/>
      <c r="I36" s="727" t="s">
        <v>1598</v>
      </c>
    </row>
    <row r="37" spans="1:9" ht="13">
      <c r="A37" s="723">
        <v>24</v>
      </c>
      <c r="B37" s="724" t="s">
        <v>86</v>
      </c>
      <c r="C37" s="730" t="s">
        <v>80</v>
      </c>
      <c r="D37" s="726">
        <v>250</v>
      </c>
      <c r="E37" s="1398"/>
      <c r="F37" s="726">
        <v>250</v>
      </c>
      <c r="G37" s="726"/>
      <c r="H37" s="726"/>
      <c r="I37" s="727" t="s">
        <v>1598</v>
      </c>
    </row>
    <row r="38" spans="1:9" ht="13">
      <c r="A38" s="723">
        <v>25</v>
      </c>
      <c r="B38" s="724" t="s">
        <v>813</v>
      </c>
      <c r="C38" s="730" t="s">
        <v>80</v>
      </c>
      <c r="D38" s="726">
        <v>250</v>
      </c>
      <c r="E38" s="1398"/>
      <c r="F38" s="726">
        <v>250</v>
      </c>
      <c r="G38" s="726"/>
      <c r="H38" s="726"/>
      <c r="I38" s="727" t="s">
        <v>1598</v>
      </c>
    </row>
    <row r="39" spans="1:9" ht="13">
      <c r="A39" s="723">
        <v>26</v>
      </c>
      <c r="B39" s="724" t="s">
        <v>88</v>
      </c>
      <c r="C39" s="730" t="s">
        <v>80</v>
      </c>
      <c r="D39" s="726">
        <v>250</v>
      </c>
      <c r="E39" s="1398"/>
      <c r="F39" s="726">
        <v>250</v>
      </c>
      <c r="G39" s="726"/>
      <c r="H39" s="726"/>
      <c r="I39" s="727" t="s">
        <v>1598</v>
      </c>
    </row>
    <row r="40" spans="1:9" ht="13">
      <c r="A40" s="723">
        <v>27</v>
      </c>
      <c r="B40" s="724" t="s">
        <v>1608</v>
      </c>
      <c r="C40" s="730" t="s">
        <v>80</v>
      </c>
      <c r="D40" s="726">
        <v>0</v>
      </c>
      <c r="E40" s="731">
        <v>780</v>
      </c>
      <c r="F40" s="726">
        <v>250</v>
      </c>
      <c r="G40" s="726"/>
      <c r="H40" s="726"/>
      <c r="I40" s="727" t="s">
        <v>1598</v>
      </c>
    </row>
    <row r="41" spans="1:9" ht="13">
      <c r="A41" s="723">
        <v>28</v>
      </c>
      <c r="B41" s="724" t="s">
        <v>1609</v>
      </c>
      <c r="C41" s="730" t="s">
        <v>80</v>
      </c>
      <c r="D41" s="726">
        <v>0</v>
      </c>
      <c r="E41" s="726">
        <v>490</v>
      </c>
      <c r="F41" s="726">
        <v>0</v>
      </c>
      <c r="G41" s="726"/>
      <c r="H41" s="726"/>
      <c r="I41" s="727" t="s">
        <v>1598</v>
      </c>
    </row>
    <row r="42" spans="1:9" ht="13">
      <c r="A42" s="723"/>
      <c r="B42" s="1399" t="s">
        <v>1610</v>
      </c>
      <c r="C42" s="1399"/>
      <c r="D42" s="1399"/>
      <c r="E42" s="1399"/>
      <c r="F42" s="1399"/>
      <c r="G42" s="1399"/>
      <c r="H42" s="1399"/>
      <c r="I42" s="732"/>
    </row>
    <row r="43" spans="1:9" ht="12.75" customHeight="1">
      <c r="A43" s="723">
        <v>29</v>
      </c>
      <c r="B43" s="724" t="s">
        <v>93</v>
      </c>
      <c r="C43" s="730" t="s">
        <v>94</v>
      </c>
      <c r="D43" s="726">
        <v>250</v>
      </c>
      <c r="E43" s="1398" t="s">
        <v>1604</v>
      </c>
      <c r="F43" s="726">
        <v>700</v>
      </c>
      <c r="G43" s="726"/>
      <c r="H43" s="726"/>
      <c r="I43" s="727" t="s">
        <v>1598</v>
      </c>
    </row>
    <row r="44" spans="1:9" ht="13">
      <c r="A44" s="723">
        <v>30</v>
      </c>
      <c r="B44" s="724" t="s">
        <v>76</v>
      </c>
      <c r="C44" s="730" t="s">
        <v>94</v>
      </c>
      <c r="D44" s="726">
        <v>250</v>
      </c>
      <c r="E44" s="1398"/>
      <c r="F44" s="726">
        <v>700</v>
      </c>
      <c r="G44" s="726"/>
      <c r="H44" s="726"/>
      <c r="I44" s="727" t="s">
        <v>1598</v>
      </c>
    </row>
    <row r="45" spans="1:9" ht="13">
      <c r="A45" s="723">
        <v>31</v>
      </c>
      <c r="B45" s="724" t="s">
        <v>88</v>
      </c>
      <c r="C45" s="730" t="s">
        <v>94</v>
      </c>
      <c r="D45" s="726">
        <v>250</v>
      </c>
      <c r="E45" s="1398"/>
      <c r="F45" s="726">
        <v>700</v>
      </c>
      <c r="G45" s="726"/>
      <c r="H45" s="726"/>
      <c r="I45" s="727" t="s">
        <v>1598</v>
      </c>
    </row>
    <row r="46" spans="1:9" ht="13">
      <c r="A46" s="723">
        <v>32</v>
      </c>
      <c r="B46" s="724" t="s">
        <v>95</v>
      </c>
      <c r="C46" s="730" t="s">
        <v>94</v>
      </c>
      <c r="D46" s="726">
        <v>250</v>
      </c>
      <c r="E46" s="1398"/>
      <c r="F46" s="726">
        <v>700</v>
      </c>
      <c r="G46" s="726"/>
      <c r="H46" s="726"/>
      <c r="I46" s="727" t="s">
        <v>1598</v>
      </c>
    </row>
    <row r="47" spans="1:9" ht="13">
      <c r="A47" s="723">
        <v>33</v>
      </c>
      <c r="B47" s="724" t="s">
        <v>86</v>
      </c>
      <c r="C47" s="730" t="s">
        <v>94</v>
      </c>
      <c r="D47" s="726">
        <v>250</v>
      </c>
      <c r="E47" s="1398"/>
      <c r="F47" s="726">
        <v>700</v>
      </c>
      <c r="G47" s="726"/>
      <c r="H47" s="726"/>
      <c r="I47" s="727" t="s">
        <v>1598</v>
      </c>
    </row>
    <row r="48" spans="1:9" ht="13">
      <c r="A48" s="723">
        <v>34</v>
      </c>
      <c r="B48" s="724" t="s">
        <v>813</v>
      </c>
      <c r="C48" s="730" t="s">
        <v>94</v>
      </c>
      <c r="D48" s="726">
        <v>250</v>
      </c>
      <c r="E48" s="1398"/>
      <c r="F48" s="726">
        <v>700</v>
      </c>
      <c r="G48" s="726"/>
      <c r="H48" s="726"/>
      <c r="I48" s="727" t="s">
        <v>1598</v>
      </c>
    </row>
    <row r="49" spans="1:9" ht="13">
      <c r="A49" s="723">
        <v>35</v>
      </c>
      <c r="B49" s="724" t="s">
        <v>1608</v>
      </c>
      <c r="C49" s="730" t="s">
        <v>94</v>
      </c>
      <c r="D49" s="733">
        <v>0</v>
      </c>
      <c r="E49" s="731">
        <v>770</v>
      </c>
      <c r="F49" s="726">
        <v>700</v>
      </c>
      <c r="G49" s="726"/>
      <c r="H49" s="726"/>
      <c r="I49" s="727" t="s">
        <v>1598</v>
      </c>
    </row>
    <row r="50" spans="1:9" ht="13">
      <c r="A50" s="723">
        <v>36</v>
      </c>
      <c r="B50" s="724" t="s">
        <v>90</v>
      </c>
      <c r="C50" s="730" t="s">
        <v>94</v>
      </c>
      <c r="D50" s="726">
        <v>0</v>
      </c>
      <c r="E50" s="726">
        <v>485</v>
      </c>
      <c r="F50" s="726">
        <v>0</v>
      </c>
      <c r="G50" s="726"/>
      <c r="H50" s="726"/>
      <c r="I50" s="727" t="s">
        <v>1598</v>
      </c>
    </row>
    <row r="51" spans="1:9" ht="13">
      <c r="A51" s="734" t="s">
        <v>1611</v>
      </c>
      <c r="B51" s="728" t="s">
        <v>1612</v>
      </c>
      <c r="I51" s="735"/>
    </row>
    <row r="52" spans="1:9" ht="13">
      <c r="A52" s="736"/>
      <c r="B52" s="737" t="s">
        <v>1613</v>
      </c>
      <c r="C52" s="738" t="s">
        <v>80</v>
      </c>
      <c r="D52" s="738" t="s">
        <v>94</v>
      </c>
      <c r="I52" s="735"/>
    </row>
    <row r="53" spans="1:9" ht="13">
      <c r="A53" s="736"/>
      <c r="B53" s="737" t="s">
        <v>1614</v>
      </c>
      <c r="C53" s="739" t="s">
        <v>1615</v>
      </c>
      <c r="D53" s="739" t="s">
        <v>1616</v>
      </c>
      <c r="I53" s="735"/>
    </row>
    <row r="54" spans="1:9" ht="13">
      <c r="A54" s="736"/>
      <c r="B54" s="737" t="s">
        <v>1617</v>
      </c>
      <c r="C54" s="739" t="s">
        <v>1618</v>
      </c>
      <c r="D54" s="739" t="s">
        <v>1619</v>
      </c>
      <c r="I54" s="735"/>
    </row>
    <row r="55" spans="1:9" ht="13">
      <c r="A55" s="736"/>
      <c r="C55" s="739"/>
      <c r="D55" s="739"/>
      <c r="I55" s="735"/>
    </row>
    <row r="56" spans="1:9" ht="68.25" customHeight="1">
      <c r="A56" s="740" t="s">
        <v>1620</v>
      </c>
      <c r="B56" s="1396" t="s">
        <v>1621</v>
      </c>
      <c r="C56" s="1396"/>
      <c r="D56" s="1396"/>
      <c r="E56" s="1396"/>
      <c r="F56" s="1396"/>
      <c r="G56" s="1396"/>
      <c r="H56" s="1396"/>
      <c r="I56" s="1397"/>
    </row>
    <row r="57" spans="1:9" ht="18.75" customHeight="1">
      <c r="A57" s="740" t="s">
        <v>1622</v>
      </c>
      <c r="B57" s="1392" t="s">
        <v>1623</v>
      </c>
      <c r="C57" s="1392"/>
      <c r="D57" s="1392"/>
      <c r="E57" s="1392"/>
      <c r="F57" s="1392"/>
      <c r="G57" s="1392"/>
      <c r="H57" s="1392"/>
      <c r="I57" s="1393"/>
    </row>
    <row r="58" spans="1:9" ht="18.75" customHeight="1">
      <c r="A58" s="740" t="s">
        <v>1624</v>
      </c>
      <c r="B58" s="1396" t="s">
        <v>1625</v>
      </c>
      <c r="C58" s="1396"/>
      <c r="D58" s="1396"/>
      <c r="E58" s="1396"/>
      <c r="F58" s="1396"/>
      <c r="G58" s="1396"/>
      <c r="H58" s="1396"/>
      <c r="I58" s="1397"/>
    </row>
    <row r="59" spans="1:9" ht="24.75" customHeight="1">
      <c r="A59" s="740" t="s">
        <v>1626</v>
      </c>
      <c r="B59" s="1392" t="s">
        <v>1627</v>
      </c>
      <c r="C59" s="1392"/>
      <c r="D59" s="1392"/>
      <c r="E59" s="1392"/>
      <c r="F59" s="1392"/>
      <c r="G59" s="1392"/>
      <c r="H59" s="1392"/>
      <c r="I59" s="1393"/>
    </row>
    <row r="60" spans="1:9" ht="49.5" customHeight="1">
      <c r="A60" s="740" t="s">
        <v>1628</v>
      </c>
      <c r="B60" s="1396" t="s">
        <v>1629</v>
      </c>
      <c r="C60" s="1396"/>
      <c r="D60" s="1396"/>
      <c r="E60" s="1396"/>
      <c r="F60" s="1396"/>
      <c r="G60" s="1396"/>
      <c r="H60" s="1396"/>
      <c r="I60" s="1397"/>
    </row>
    <row r="61" spans="1:9" ht="97.5" customHeight="1">
      <c r="A61" s="740" t="s">
        <v>1630</v>
      </c>
      <c r="B61" s="1392" t="s">
        <v>1631</v>
      </c>
      <c r="C61" s="1392"/>
      <c r="D61" s="1392"/>
      <c r="E61" s="1392"/>
      <c r="F61" s="1392"/>
      <c r="G61" s="1392"/>
      <c r="H61" s="1392"/>
      <c r="I61" s="1393"/>
    </row>
    <row r="62" spans="1:9" ht="66" customHeight="1">
      <c r="A62" s="740" t="s">
        <v>1632</v>
      </c>
      <c r="B62" s="1396" t="s">
        <v>1633</v>
      </c>
      <c r="C62" s="1396"/>
      <c r="D62" s="1396"/>
      <c r="E62" s="1396"/>
      <c r="F62" s="1396"/>
      <c r="G62" s="1396"/>
      <c r="H62" s="1396"/>
      <c r="I62" s="1397"/>
    </row>
    <row r="63" spans="1:9" ht="18" customHeight="1">
      <c r="A63" s="740" t="s">
        <v>1634</v>
      </c>
      <c r="B63" s="1392" t="s">
        <v>1635</v>
      </c>
      <c r="C63" s="1392"/>
      <c r="D63" s="1392"/>
      <c r="E63" s="1392"/>
      <c r="F63" s="1392"/>
      <c r="G63" s="1392"/>
      <c r="H63" s="1392"/>
      <c r="I63" s="1393"/>
    </row>
    <row r="64" spans="1:9" ht="54.75" customHeight="1">
      <c r="A64" s="740" t="s">
        <v>1636</v>
      </c>
      <c r="B64" s="1392" t="s">
        <v>1637</v>
      </c>
      <c r="C64" s="1392"/>
      <c r="D64" s="1392"/>
      <c r="E64" s="1392"/>
      <c r="F64" s="1392"/>
      <c r="G64" s="1392"/>
      <c r="H64" s="1392"/>
      <c r="I64" s="1393"/>
    </row>
    <row r="65" spans="1:9" ht="51" customHeight="1">
      <c r="A65" s="740" t="s">
        <v>1638</v>
      </c>
      <c r="B65" s="1392" t="s">
        <v>1639</v>
      </c>
      <c r="C65" s="1392"/>
      <c r="D65" s="1392"/>
      <c r="E65" s="1392"/>
      <c r="F65" s="1392"/>
      <c r="G65" s="1392"/>
      <c r="H65" s="1392"/>
      <c r="I65" s="1393"/>
    </row>
    <row r="66" spans="1:9" ht="33" customHeight="1">
      <c r="A66" s="740" t="s">
        <v>1640</v>
      </c>
      <c r="B66" s="1396" t="s">
        <v>1641</v>
      </c>
      <c r="C66" s="1396"/>
      <c r="D66" s="1396"/>
      <c r="E66" s="1396"/>
      <c r="F66" s="1396"/>
      <c r="G66" s="1396"/>
      <c r="H66" s="1396"/>
      <c r="I66" s="1397"/>
    </row>
    <row r="67" spans="1:9" ht="39" customHeight="1">
      <c r="A67" s="740" t="s">
        <v>1642</v>
      </c>
      <c r="B67" s="1392" t="s">
        <v>1643</v>
      </c>
      <c r="C67" s="1392"/>
      <c r="D67" s="1392"/>
      <c r="E67" s="1392"/>
      <c r="F67" s="1392"/>
      <c r="G67" s="1392"/>
      <c r="H67" s="1392"/>
      <c r="I67" s="1393"/>
    </row>
    <row r="68" spans="1:9" ht="39" customHeight="1">
      <c r="A68" s="740" t="s">
        <v>1644</v>
      </c>
      <c r="B68" s="1396" t="s">
        <v>1645</v>
      </c>
      <c r="C68" s="1396"/>
      <c r="D68" s="1396"/>
      <c r="E68" s="1396"/>
      <c r="F68" s="1396"/>
      <c r="G68" s="1396"/>
      <c r="H68" s="1396"/>
      <c r="I68" s="1397"/>
    </row>
    <row r="69" spans="1:9" ht="27.75" customHeight="1">
      <c r="A69" s="740" t="s">
        <v>1646</v>
      </c>
      <c r="B69" s="1392" t="s">
        <v>1647</v>
      </c>
      <c r="C69" s="1392"/>
      <c r="D69" s="1392"/>
      <c r="E69" s="1392"/>
      <c r="F69" s="1392"/>
      <c r="G69" s="1392"/>
      <c r="H69" s="1392"/>
      <c r="I69" s="1393"/>
    </row>
    <row r="70" spans="1:9" ht="42" customHeight="1">
      <c r="A70" s="740" t="s">
        <v>1648</v>
      </c>
      <c r="B70" s="1392" t="s">
        <v>1649</v>
      </c>
      <c r="C70" s="1392"/>
      <c r="D70" s="1392"/>
      <c r="E70" s="1392"/>
      <c r="F70" s="1392"/>
      <c r="G70" s="1392"/>
      <c r="H70" s="1392"/>
      <c r="I70" s="1393"/>
    </row>
    <row r="71" spans="1:9" ht="60" customHeight="1">
      <c r="A71" s="740" t="s">
        <v>1650</v>
      </c>
      <c r="B71" s="1392" t="s">
        <v>1651</v>
      </c>
      <c r="C71" s="1392"/>
      <c r="D71" s="1392"/>
      <c r="E71" s="1392"/>
      <c r="F71" s="1392"/>
      <c r="G71" s="1392"/>
      <c r="H71" s="1392"/>
      <c r="I71" s="1393"/>
    </row>
    <row r="72" spans="1:9" ht="60.75" customHeight="1">
      <c r="A72" s="740" t="s">
        <v>1652</v>
      </c>
      <c r="B72" s="1392" t="s">
        <v>1653</v>
      </c>
      <c r="C72" s="1392"/>
      <c r="D72" s="1392"/>
      <c r="E72" s="1392"/>
      <c r="F72" s="1392"/>
      <c r="G72" s="1392"/>
      <c r="H72" s="1392"/>
      <c r="I72" s="1393"/>
    </row>
    <row r="73" spans="1:9" ht="81" customHeight="1">
      <c r="A73" s="740" t="s">
        <v>1654</v>
      </c>
      <c r="B73" s="1392" t="s">
        <v>1655</v>
      </c>
      <c r="C73" s="1392"/>
      <c r="D73" s="1392"/>
      <c r="E73" s="1392"/>
      <c r="F73" s="1392"/>
      <c r="G73" s="1392"/>
      <c r="H73" s="1392"/>
      <c r="I73" s="1393"/>
    </row>
    <row r="74" spans="1:9" ht="42" customHeight="1">
      <c r="A74" s="740" t="s">
        <v>1656</v>
      </c>
      <c r="B74" s="1392" t="s">
        <v>1657</v>
      </c>
      <c r="C74" s="1392"/>
      <c r="D74" s="1392"/>
      <c r="E74" s="1392"/>
      <c r="F74" s="1392"/>
      <c r="G74" s="1392"/>
      <c r="H74" s="1392"/>
      <c r="I74" s="1393"/>
    </row>
    <row r="75" spans="1:9" ht="81" customHeight="1">
      <c r="A75" s="740" t="s">
        <v>1658</v>
      </c>
      <c r="B75" s="1392" t="s">
        <v>1659</v>
      </c>
      <c r="C75" s="1392"/>
      <c r="D75" s="1392"/>
      <c r="E75" s="1392"/>
      <c r="F75" s="1392"/>
      <c r="G75" s="1392"/>
      <c r="H75" s="1392"/>
      <c r="I75" s="1393"/>
    </row>
    <row r="76" spans="1:9" ht="36.75" customHeight="1">
      <c r="A76" s="740" t="s">
        <v>1660</v>
      </c>
      <c r="B76" s="1392" t="s">
        <v>1661</v>
      </c>
      <c r="C76" s="1392"/>
      <c r="D76" s="1392"/>
      <c r="E76" s="1392"/>
      <c r="F76" s="1392"/>
      <c r="G76" s="1392"/>
      <c r="H76" s="1392"/>
      <c r="I76" s="1393"/>
    </row>
    <row r="77" spans="1:9" ht="44.25" customHeight="1">
      <c r="A77" s="740" t="s">
        <v>1662</v>
      </c>
      <c r="B77" s="1392" t="s">
        <v>1663</v>
      </c>
      <c r="C77" s="1392"/>
      <c r="D77" s="1392"/>
      <c r="E77" s="1392"/>
      <c r="F77" s="1392"/>
      <c r="G77" s="1392"/>
      <c r="H77" s="1392"/>
      <c r="I77" s="1393"/>
    </row>
    <row r="78" spans="1:9" ht="26.25" customHeight="1">
      <c r="A78" s="740" t="s">
        <v>1664</v>
      </c>
      <c r="B78" s="1392" t="s">
        <v>1665</v>
      </c>
      <c r="C78" s="1392"/>
      <c r="D78" s="1392"/>
      <c r="E78" s="1392"/>
      <c r="F78" s="1392"/>
      <c r="G78" s="1392"/>
      <c r="H78" s="1392"/>
      <c r="I78" s="1393"/>
    </row>
    <row r="79" spans="1:9" ht="45.75" customHeight="1">
      <c r="A79" s="740" t="s">
        <v>1666</v>
      </c>
      <c r="B79" s="1392" t="s">
        <v>1667</v>
      </c>
      <c r="C79" s="1392"/>
      <c r="D79" s="1392"/>
      <c r="E79" s="1392"/>
      <c r="F79" s="1392"/>
      <c r="G79" s="1392"/>
      <c r="H79" s="1392"/>
      <c r="I79" s="1393"/>
    </row>
    <row r="80" spans="1:9" ht="18.75" customHeight="1">
      <c r="A80" s="740" t="s">
        <v>1668</v>
      </c>
      <c r="B80" s="1392" t="s">
        <v>1665</v>
      </c>
      <c r="C80" s="1392"/>
      <c r="D80" s="1392"/>
      <c r="E80" s="1392"/>
      <c r="F80" s="1392"/>
      <c r="G80" s="1392"/>
      <c r="H80" s="1392"/>
      <c r="I80" s="1393"/>
    </row>
    <row r="81" spans="1:9" ht="52.5" customHeight="1">
      <c r="A81" s="740" t="s">
        <v>1668</v>
      </c>
      <c r="B81" s="1392" t="s">
        <v>1669</v>
      </c>
      <c r="C81" s="1392"/>
      <c r="D81" s="1392"/>
      <c r="E81" s="1392"/>
      <c r="F81" s="1392"/>
      <c r="G81" s="1392"/>
      <c r="H81" s="1392"/>
      <c r="I81" s="1393"/>
    </row>
    <row r="82" spans="1:9" ht="30" customHeight="1">
      <c r="A82" s="740" t="s">
        <v>1670</v>
      </c>
      <c r="B82" s="1392" t="s">
        <v>1671</v>
      </c>
      <c r="C82" s="1392"/>
      <c r="D82" s="1392"/>
      <c r="E82" s="1392"/>
      <c r="F82" s="1392"/>
      <c r="G82" s="1392"/>
      <c r="H82" s="1392"/>
      <c r="I82" s="1393"/>
    </row>
    <row r="83" spans="1:9" ht="28.5" customHeight="1" thickBot="1">
      <c r="A83" s="741" t="s">
        <v>1672</v>
      </c>
      <c r="B83" s="1392" t="s">
        <v>1673</v>
      </c>
      <c r="C83" s="1392"/>
      <c r="D83" s="1392"/>
      <c r="E83" s="1392"/>
      <c r="F83" s="1392"/>
      <c r="G83" s="1392"/>
      <c r="H83" s="1392"/>
      <c r="I83" s="1393"/>
    </row>
    <row r="84" spans="1:9" ht="13" thickBot="1">
      <c r="A84" s="741" t="s">
        <v>1674</v>
      </c>
      <c r="B84" s="1394" t="s">
        <v>1675</v>
      </c>
      <c r="C84" s="1394"/>
      <c r="D84" s="1394"/>
      <c r="E84" s="1394"/>
      <c r="F84" s="1394"/>
      <c r="G84" s="1394"/>
      <c r="H84" s="1394"/>
      <c r="I84" s="1395"/>
    </row>
    <row r="85" spans="1:9">
      <c r="A85" s="742"/>
    </row>
  </sheetData>
  <mergeCells count="36">
    <mergeCell ref="B42:H42"/>
    <mergeCell ref="A1:I1"/>
    <mergeCell ref="B3:I3"/>
    <mergeCell ref="D5:F5"/>
    <mergeCell ref="B26:H26"/>
    <mergeCell ref="E31:E39"/>
    <mergeCell ref="B66:I66"/>
    <mergeCell ref="E43:E48"/>
    <mergeCell ref="B56:I56"/>
    <mergeCell ref="B57:I57"/>
    <mergeCell ref="B58:I58"/>
    <mergeCell ref="B59:I59"/>
    <mergeCell ref="B60:I60"/>
    <mergeCell ref="B61:I61"/>
    <mergeCell ref="B62:I62"/>
    <mergeCell ref="B63:I63"/>
    <mergeCell ref="B64:I64"/>
    <mergeCell ref="B65:I65"/>
    <mergeCell ref="B79:I79"/>
    <mergeCell ref="B67:I67"/>
    <mergeCell ref="B69:I69"/>
    <mergeCell ref="B70:I70"/>
    <mergeCell ref="B71:I71"/>
    <mergeCell ref="B72:I72"/>
    <mergeCell ref="B73:I73"/>
    <mergeCell ref="B74:I74"/>
    <mergeCell ref="B75:I75"/>
    <mergeCell ref="B76:I76"/>
    <mergeCell ref="B77:I77"/>
    <mergeCell ref="B78:I78"/>
    <mergeCell ref="B68:I68"/>
    <mergeCell ref="B80:I80"/>
    <mergeCell ref="B81:I81"/>
    <mergeCell ref="B82:I82"/>
    <mergeCell ref="B83:I83"/>
    <mergeCell ref="B84:I84"/>
  </mergeCells>
  <printOptions horizontalCentered="1"/>
  <pageMargins left="0" right="0" top="0" bottom="0" header="0.31496062992125984" footer="0.51181102362204722"/>
  <pageSetup paperSize="9" scale="7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85"/>
  <dimension ref="A1:C41"/>
  <sheetViews>
    <sheetView view="pageBreakPreview" zoomScaleSheetLayoutView="100" workbookViewId="0">
      <selection activeCell="C3" sqref="C3"/>
    </sheetView>
  </sheetViews>
  <sheetFormatPr defaultRowHeight="12.5"/>
  <cols>
    <col min="1" max="1" width="21.81640625" customWidth="1"/>
    <col min="2" max="2" width="4" bestFit="1" customWidth="1"/>
    <col min="3" max="3" width="73.1796875" bestFit="1" customWidth="1"/>
  </cols>
  <sheetData>
    <row r="1" spans="1:3" ht="16.5">
      <c r="A1" s="1407" t="s">
        <v>1676</v>
      </c>
      <c r="B1" s="1407"/>
      <c r="C1" s="1407"/>
    </row>
    <row r="2" spans="1:3" ht="15.5">
      <c r="A2" s="259"/>
    </row>
    <row r="3" spans="1:3" ht="15.5">
      <c r="A3" s="479" t="s">
        <v>1677</v>
      </c>
      <c r="B3" s="479" t="s">
        <v>1678</v>
      </c>
      <c r="C3" s="259" t="s">
        <v>393</v>
      </c>
    </row>
    <row r="4" spans="1:3" ht="15.5">
      <c r="A4" s="479"/>
      <c r="B4" s="479"/>
      <c r="C4" s="259"/>
    </row>
    <row r="5" spans="1:3" ht="15.5">
      <c r="A5" s="479" t="s">
        <v>1679</v>
      </c>
      <c r="B5" s="479" t="s">
        <v>1678</v>
      </c>
      <c r="C5" s="559" t="s">
        <v>1680</v>
      </c>
    </row>
    <row r="6" spans="1:3" ht="15.5">
      <c r="A6" s="479"/>
      <c r="B6" s="479"/>
      <c r="C6" s="259"/>
    </row>
    <row r="7" spans="1:3" ht="15.5">
      <c r="A7" s="479" t="s">
        <v>1681</v>
      </c>
      <c r="B7" s="479" t="s">
        <v>1678</v>
      </c>
      <c r="C7" s="259" t="s">
        <v>1682</v>
      </c>
    </row>
    <row r="8" spans="1:3" ht="15.5">
      <c r="A8" s="479" t="s">
        <v>1683</v>
      </c>
      <c r="B8" s="479" t="s">
        <v>1678</v>
      </c>
      <c r="C8" s="559" t="s">
        <v>1684</v>
      </c>
    </row>
    <row r="9" spans="1:3" ht="15.5">
      <c r="A9" s="259"/>
    </row>
    <row r="10" spans="1:3" ht="15">
      <c r="A10" s="482" t="s">
        <v>1685</v>
      </c>
    </row>
    <row r="11" spans="1:3" ht="15">
      <c r="A11" s="479"/>
    </row>
    <row r="12" spans="1:3" ht="15.5">
      <c r="B12" s="8">
        <v>1</v>
      </c>
      <c r="C12" s="480" t="s">
        <v>1686</v>
      </c>
    </row>
    <row r="13" spans="1:3" ht="15.5">
      <c r="B13" s="8">
        <v>2</v>
      </c>
      <c r="C13" s="259" t="s">
        <v>1687</v>
      </c>
    </row>
    <row r="14" spans="1:3" ht="15.5">
      <c r="B14" s="8">
        <v>3</v>
      </c>
      <c r="C14" s="259" t="s">
        <v>1688</v>
      </c>
    </row>
    <row r="15" spans="1:3" ht="15.5">
      <c r="B15" s="8">
        <v>4</v>
      </c>
      <c r="C15" s="259" t="s">
        <v>1689</v>
      </c>
    </row>
    <row r="16" spans="1:3" ht="15.5">
      <c r="B16" s="8">
        <v>5</v>
      </c>
      <c r="C16" s="259" t="s">
        <v>1690</v>
      </c>
    </row>
    <row r="17" spans="1:3" ht="15">
      <c r="A17" s="479"/>
      <c r="B17" s="8"/>
    </row>
    <row r="18" spans="1:3" ht="15">
      <c r="A18" s="482" t="s">
        <v>1691</v>
      </c>
      <c r="B18" s="8"/>
    </row>
    <row r="19" spans="1:3" ht="15.5">
      <c r="B19" s="8">
        <v>1</v>
      </c>
      <c r="C19" s="259" t="s">
        <v>1692</v>
      </c>
    </row>
    <row r="20" spans="1:3" ht="15.5">
      <c r="B20" s="8">
        <v>2</v>
      </c>
      <c r="C20" s="259" t="s">
        <v>1693</v>
      </c>
    </row>
    <row r="21" spans="1:3" ht="15.5">
      <c r="B21" s="8">
        <v>3</v>
      </c>
      <c r="C21" s="259" t="s">
        <v>1694</v>
      </c>
    </row>
    <row r="22" spans="1:3" ht="15.5">
      <c r="B22" s="8">
        <v>4</v>
      </c>
      <c r="C22" s="259" t="s">
        <v>1695</v>
      </c>
    </row>
    <row r="23" spans="1:3" ht="15.5">
      <c r="B23" s="8">
        <v>5</v>
      </c>
      <c r="C23" s="259" t="s">
        <v>1696</v>
      </c>
    </row>
    <row r="24" spans="1:3" ht="15.5">
      <c r="B24" s="8">
        <v>6</v>
      </c>
      <c r="C24" s="259" t="s">
        <v>1697</v>
      </c>
    </row>
    <row r="25" spans="1:3" ht="15.5">
      <c r="B25" s="8">
        <v>7</v>
      </c>
      <c r="C25" s="259" t="s">
        <v>1698</v>
      </c>
    </row>
    <row r="26" spans="1:3" ht="15.5">
      <c r="B26" s="8">
        <v>8</v>
      </c>
      <c r="C26" s="259" t="s">
        <v>1699</v>
      </c>
    </row>
    <row r="27" spans="1:3" ht="15.5">
      <c r="B27" s="8">
        <v>9</v>
      </c>
      <c r="C27" s="481" t="s">
        <v>1700</v>
      </c>
    </row>
    <row r="28" spans="1:3" ht="15.5">
      <c r="B28" s="8">
        <v>10</v>
      </c>
      <c r="C28" s="259" t="s">
        <v>1701</v>
      </c>
    </row>
    <row r="29" spans="1:3" ht="15.5">
      <c r="B29" s="8">
        <v>11</v>
      </c>
      <c r="C29" s="259" t="s">
        <v>1702</v>
      </c>
    </row>
    <row r="30" spans="1:3" ht="15.5">
      <c r="B30" s="8">
        <v>12</v>
      </c>
      <c r="C30" s="259" t="s">
        <v>1703</v>
      </c>
    </row>
    <row r="31" spans="1:3" ht="15.5">
      <c r="B31" s="8">
        <v>13</v>
      </c>
      <c r="C31" s="259" t="s">
        <v>1704</v>
      </c>
    </row>
    <row r="32" spans="1:3" ht="15.5">
      <c r="B32" s="8">
        <v>14</v>
      </c>
      <c r="C32" s="259" t="s">
        <v>1705</v>
      </c>
    </row>
    <row r="33" spans="1:3" ht="15.5">
      <c r="B33" s="8">
        <v>15</v>
      </c>
      <c r="C33" s="259" t="s">
        <v>1706</v>
      </c>
    </row>
    <row r="34" spans="1:3" ht="15.5">
      <c r="B34" s="8">
        <v>16</v>
      </c>
      <c r="C34" s="259" t="s">
        <v>1707</v>
      </c>
    </row>
    <row r="35" spans="1:3" ht="15.5">
      <c r="A35" s="479"/>
      <c r="B35" s="8">
        <v>17</v>
      </c>
      <c r="C35" s="259" t="s">
        <v>1708</v>
      </c>
    </row>
    <row r="36" spans="1:3" ht="15">
      <c r="A36" s="482" t="s">
        <v>1709</v>
      </c>
      <c r="B36" s="8"/>
    </row>
    <row r="37" spans="1:3" ht="15.5">
      <c r="B37" s="8">
        <v>1</v>
      </c>
      <c r="C37" s="259" t="s">
        <v>1710</v>
      </c>
    </row>
    <row r="38" spans="1:3" ht="15.5">
      <c r="B38" s="8">
        <v>2</v>
      </c>
      <c r="C38" s="259" t="s">
        <v>1711</v>
      </c>
    </row>
    <row r="39" spans="1:3" ht="15.5">
      <c r="B39" s="8">
        <v>3</v>
      </c>
      <c r="C39" s="259" t="s">
        <v>1712</v>
      </c>
    </row>
    <row r="40" spans="1:3" ht="15.5">
      <c r="B40" s="8">
        <v>4</v>
      </c>
      <c r="C40" s="259" t="s">
        <v>1713</v>
      </c>
    </row>
    <row r="41" spans="1:3" ht="15.5">
      <c r="B41" s="8">
        <v>5</v>
      </c>
      <c r="C41" s="259" t="s">
        <v>1714</v>
      </c>
    </row>
  </sheetData>
  <mergeCells count="1">
    <mergeCell ref="A1:C1"/>
  </mergeCells>
  <phoneticPr fontId="84" type="noConversion"/>
  <printOptions horizontalCentered="1"/>
  <pageMargins left="0.39370078740157483" right="0.39370078740157483" top="0.98425196850393704" bottom="0.78740157480314965" header="0.51181102362204722" footer="0.51181102362204722"/>
  <pageSetup paperSize="9" scale="90"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71">
    <tabColor rgb="FF00B050"/>
  </sheetPr>
  <dimension ref="A3:AJ92"/>
  <sheetViews>
    <sheetView view="pageBreakPreview" topLeftCell="A3" zoomScale="86" zoomScaleSheetLayoutView="86" workbookViewId="0">
      <pane xSplit="1" ySplit="5" topLeftCell="H82" activePane="bottomRight" state="frozen"/>
      <selection pane="topRight" activeCell="C2" sqref="C2"/>
      <selection pane="bottomLeft" activeCell="C2" sqref="C2"/>
      <selection pane="bottomRight" activeCell="N88" sqref="N88:N92"/>
    </sheetView>
  </sheetViews>
  <sheetFormatPr defaultRowHeight="12.5"/>
  <cols>
    <col min="1" max="1" width="25.1796875" customWidth="1"/>
    <col min="2" max="2" width="11.26953125" bestFit="1" customWidth="1"/>
    <col min="3" max="3" width="12.54296875" bestFit="1" customWidth="1"/>
    <col min="4" max="4" width="7.26953125" customWidth="1"/>
    <col min="5" max="5" width="7.81640625" bestFit="1" customWidth="1"/>
    <col min="6" max="6" width="11.54296875" customWidth="1"/>
    <col min="7" max="7" width="9.1796875" bestFit="1" customWidth="1"/>
    <col min="8" max="8" width="10.26953125" customWidth="1"/>
    <col min="9" max="9" width="7.54296875" bestFit="1" customWidth="1"/>
    <col min="10" max="10" width="9" customWidth="1"/>
    <col min="11" max="11" width="10.81640625" customWidth="1"/>
    <col min="12" max="12" width="11.54296875" bestFit="1" customWidth="1"/>
    <col min="13" max="13" width="8.81640625" bestFit="1" customWidth="1"/>
    <col min="14" max="14" width="10.54296875" bestFit="1" customWidth="1"/>
    <col min="15" max="15" width="7.7265625" bestFit="1" customWidth="1"/>
    <col min="16" max="16" width="12.1796875" bestFit="1" customWidth="1"/>
    <col min="17" max="17" width="11.453125" bestFit="1" customWidth="1"/>
    <col min="18" max="18" width="12" bestFit="1" customWidth="1"/>
    <col min="19" max="19" width="7.54296875" bestFit="1" customWidth="1"/>
    <col min="20" max="20" width="10.81640625" customWidth="1"/>
    <col min="21" max="22" width="11.26953125" customWidth="1"/>
    <col min="23" max="23" width="11.1796875" bestFit="1" customWidth="1"/>
    <col min="24" max="24" width="9.7265625" customWidth="1"/>
    <col min="25" max="25" width="10.453125" bestFit="1" customWidth="1"/>
    <col min="26" max="26" width="7.54296875" bestFit="1" customWidth="1"/>
    <col min="27" max="27" width="12.1796875" bestFit="1" customWidth="1"/>
    <col min="28" max="28" width="9.1796875" bestFit="1" customWidth="1"/>
    <col min="29" max="29" width="12.1796875" bestFit="1" customWidth="1"/>
    <col min="30" max="30" width="7.453125" bestFit="1" customWidth="1"/>
    <col min="31" max="31" width="10.1796875" customWidth="1"/>
    <col min="32" max="32" width="9.453125" customWidth="1"/>
    <col min="33" max="34" width="12" bestFit="1" customWidth="1"/>
    <col min="35" max="35" width="11.1796875" customWidth="1"/>
    <col min="36" max="36" width="10.26953125" customWidth="1"/>
  </cols>
  <sheetData>
    <row r="3" spans="1:36" ht="13" thickBot="1"/>
    <row r="4" spans="1:36" ht="13.5" thickBot="1">
      <c r="A4" s="170"/>
      <c r="B4" s="177"/>
      <c r="C4" s="1423" t="s">
        <v>923</v>
      </c>
      <c r="D4" s="1424"/>
      <c r="E4" s="1424"/>
      <c r="F4" s="1424"/>
      <c r="G4" s="1424"/>
      <c r="H4" s="1424"/>
      <c r="I4" s="1424"/>
      <c r="J4" s="1424"/>
      <c r="K4" s="1424"/>
      <c r="L4" s="1425"/>
      <c r="M4" s="1420" t="s">
        <v>924</v>
      </c>
      <c r="N4" s="1421"/>
      <c r="O4" s="1421"/>
      <c r="P4" s="1421"/>
      <c r="Q4" s="1421"/>
      <c r="R4" s="1421"/>
      <c r="S4" s="1421"/>
      <c r="T4" s="1421"/>
      <c r="U4" s="1421"/>
      <c r="V4" s="1421"/>
      <c r="W4" s="1422"/>
      <c r="X4" s="1420" t="s">
        <v>925</v>
      </c>
      <c r="Y4" s="1421"/>
      <c r="Z4" s="1421"/>
      <c r="AA4" s="1421"/>
      <c r="AB4" s="1421"/>
      <c r="AC4" s="1421"/>
      <c r="AD4" s="1421"/>
      <c r="AE4" s="1421"/>
      <c r="AF4" s="1421"/>
      <c r="AG4" s="1421"/>
      <c r="AH4" s="1422"/>
    </row>
    <row r="5" spans="1:36" ht="13.15" customHeight="1">
      <c r="A5" s="109"/>
      <c r="B5" s="1417" t="s">
        <v>1715</v>
      </c>
      <c r="C5" s="1411" t="s">
        <v>1716</v>
      </c>
      <c r="D5" s="1408" t="s">
        <v>1717</v>
      </c>
      <c r="E5" s="1408" t="s">
        <v>53</v>
      </c>
      <c r="F5" s="1408" t="s">
        <v>1718</v>
      </c>
      <c r="G5" s="1408" t="s">
        <v>1719</v>
      </c>
      <c r="H5" s="1408" t="s">
        <v>1720</v>
      </c>
      <c r="I5" s="1408" t="s">
        <v>1721</v>
      </c>
      <c r="J5" s="1408" t="s">
        <v>150</v>
      </c>
      <c r="K5" s="1408" t="s">
        <v>1722</v>
      </c>
      <c r="L5" s="1414" t="s">
        <v>1723</v>
      </c>
      <c r="M5" s="1411" t="s">
        <v>1716</v>
      </c>
      <c r="N5" s="1408" t="s">
        <v>1717</v>
      </c>
      <c r="O5" s="1408" t="s">
        <v>53</v>
      </c>
      <c r="P5" s="1408" t="s">
        <v>1718</v>
      </c>
      <c r="Q5" s="1408" t="s">
        <v>1719</v>
      </c>
      <c r="R5" s="1408" t="s">
        <v>1720</v>
      </c>
      <c r="S5" s="1408" t="s">
        <v>1721</v>
      </c>
      <c r="T5" s="1408" t="s">
        <v>150</v>
      </c>
      <c r="U5" s="1408" t="s">
        <v>1724</v>
      </c>
      <c r="V5" s="1408" t="s">
        <v>1725</v>
      </c>
      <c r="W5" s="1414" t="s">
        <v>1726</v>
      </c>
      <c r="X5" s="1411" t="s">
        <v>1716</v>
      </c>
      <c r="Y5" s="1408" t="s">
        <v>1717</v>
      </c>
      <c r="Z5" s="1408" t="s">
        <v>53</v>
      </c>
      <c r="AA5" s="1408" t="s">
        <v>1718</v>
      </c>
      <c r="AB5" s="1408" t="s">
        <v>1719</v>
      </c>
      <c r="AC5" s="1408" t="s">
        <v>1720</v>
      </c>
      <c r="AD5" s="1408" t="s">
        <v>1721</v>
      </c>
      <c r="AE5" s="1408" t="s">
        <v>150</v>
      </c>
      <c r="AF5" s="1408" t="s">
        <v>1724</v>
      </c>
      <c r="AG5" s="1408" t="s">
        <v>1725</v>
      </c>
      <c r="AH5" s="1414" t="s">
        <v>1727</v>
      </c>
      <c r="AI5" s="1414" t="s">
        <v>1728</v>
      </c>
      <c r="AJ5" s="1414" t="s">
        <v>1729</v>
      </c>
    </row>
    <row r="6" spans="1:36">
      <c r="A6" s="113"/>
      <c r="B6" s="1418"/>
      <c r="C6" s="1412"/>
      <c r="D6" s="1409"/>
      <c r="E6" s="1409"/>
      <c r="F6" s="1409"/>
      <c r="G6" s="1409"/>
      <c r="H6" s="1409"/>
      <c r="I6" s="1409"/>
      <c r="J6" s="1409"/>
      <c r="K6" s="1409"/>
      <c r="L6" s="1415"/>
      <c r="M6" s="1412"/>
      <c r="N6" s="1409"/>
      <c r="O6" s="1409"/>
      <c r="P6" s="1409"/>
      <c r="Q6" s="1409"/>
      <c r="R6" s="1409"/>
      <c r="S6" s="1409"/>
      <c r="T6" s="1409"/>
      <c r="U6" s="1409"/>
      <c r="V6" s="1409"/>
      <c r="W6" s="1415"/>
      <c r="X6" s="1412"/>
      <c r="Y6" s="1409"/>
      <c r="Z6" s="1409"/>
      <c r="AA6" s="1409"/>
      <c r="AB6" s="1409"/>
      <c r="AC6" s="1409"/>
      <c r="AD6" s="1409"/>
      <c r="AE6" s="1409"/>
      <c r="AF6" s="1409"/>
      <c r="AG6" s="1409"/>
      <c r="AH6" s="1415"/>
      <c r="AI6" s="1415"/>
      <c r="AJ6" s="1415"/>
    </row>
    <row r="7" spans="1:36" ht="13.9" customHeight="1" thickBot="1">
      <c r="A7" s="115"/>
      <c r="B7" s="1419"/>
      <c r="C7" s="1413"/>
      <c r="D7" s="1410"/>
      <c r="E7" s="1410"/>
      <c r="F7" s="1410"/>
      <c r="G7" s="1410"/>
      <c r="H7" s="1410"/>
      <c r="I7" s="1410"/>
      <c r="J7" s="1410"/>
      <c r="K7" s="1410"/>
      <c r="L7" s="1416"/>
      <c r="M7" s="1413"/>
      <c r="N7" s="1410"/>
      <c r="O7" s="1410"/>
      <c r="P7" s="1410"/>
      <c r="Q7" s="1410"/>
      <c r="R7" s="1410"/>
      <c r="S7" s="1410"/>
      <c r="T7" s="1410"/>
      <c r="U7" s="1410"/>
      <c r="V7" s="1410"/>
      <c r="W7" s="1416"/>
      <c r="X7" s="1413"/>
      <c r="Y7" s="1410"/>
      <c r="Z7" s="1410"/>
      <c r="AA7" s="1410"/>
      <c r="AB7" s="1410"/>
      <c r="AC7" s="1410"/>
      <c r="AD7" s="1410"/>
      <c r="AE7" s="1410"/>
      <c r="AF7" s="1410"/>
      <c r="AG7" s="1410"/>
      <c r="AH7" s="1416"/>
      <c r="AI7" s="1416"/>
      <c r="AJ7" s="1416"/>
    </row>
    <row r="8" spans="1:36">
      <c r="A8" s="113" t="s">
        <v>1730</v>
      </c>
      <c r="B8" s="618"/>
      <c r="C8" s="109"/>
      <c r="D8" s="123"/>
      <c r="E8" s="123"/>
      <c r="F8" s="123"/>
      <c r="G8" s="123"/>
      <c r="H8" s="123"/>
      <c r="I8" s="123"/>
      <c r="J8" s="124"/>
      <c r="K8" s="124"/>
      <c r="L8" s="149"/>
      <c r="M8" s="109"/>
      <c r="N8" s="123"/>
      <c r="O8" s="123"/>
      <c r="P8" s="123"/>
      <c r="Q8" s="123"/>
      <c r="R8" s="123"/>
      <c r="S8" s="123"/>
      <c r="T8" s="124"/>
      <c r="U8" s="124"/>
      <c r="V8" s="124"/>
      <c r="W8" s="149"/>
      <c r="X8" s="109"/>
      <c r="Y8" s="123"/>
      <c r="Z8" s="123"/>
      <c r="AA8" s="123"/>
      <c r="AB8" s="123"/>
      <c r="AC8" s="123"/>
      <c r="AD8" s="123"/>
      <c r="AE8" s="124"/>
      <c r="AF8" s="124"/>
      <c r="AG8" s="124"/>
      <c r="AH8" s="149"/>
    </row>
    <row r="9" spans="1:36">
      <c r="A9" s="113" t="s">
        <v>1731</v>
      </c>
      <c r="B9" s="618"/>
      <c r="C9" s="113"/>
      <c r="L9" s="108"/>
      <c r="M9" s="113"/>
      <c r="T9" s="7"/>
      <c r="W9" s="108"/>
      <c r="X9" s="113"/>
      <c r="AH9" s="108"/>
    </row>
    <row r="10" spans="1:36">
      <c r="A10" s="113" t="s">
        <v>1732</v>
      </c>
      <c r="B10" s="618"/>
      <c r="C10" s="113"/>
      <c r="L10" s="108"/>
      <c r="M10" s="113"/>
      <c r="T10" s="7"/>
      <c r="W10" s="108"/>
      <c r="X10" s="113"/>
      <c r="AH10" s="108"/>
    </row>
    <row r="11" spans="1:36" ht="13">
      <c r="A11" s="171" t="s">
        <v>1733</v>
      </c>
      <c r="B11" s="619">
        <v>0</v>
      </c>
      <c r="C11" s="7"/>
      <c r="D11" s="7"/>
      <c r="E11" s="7"/>
      <c r="F11" s="7">
        <f>SUM(C11:E11)</f>
        <v>0</v>
      </c>
      <c r="G11" s="7"/>
      <c r="H11" s="7">
        <f>F11+G11</f>
        <v>0</v>
      </c>
      <c r="I11" s="7"/>
      <c r="J11" s="7">
        <f>H11+I11</f>
        <v>0</v>
      </c>
      <c r="K11" s="7"/>
      <c r="L11" s="112">
        <f>J11-K11+B11</f>
        <v>0</v>
      </c>
      <c r="M11" s="113"/>
      <c r="O11" s="7"/>
      <c r="P11" s="7">
        <f>SUM(M11:O11)</f>
        <v>0</v>
      </c>
      <c r="R11" s="7">
        <f>P11+Q11</f>
        <v>0</v>
      </c>
      <c r="T11" s="7">
        <f>R11+S11</f>
        <v>0</v>
      </c>
      <c r="U11" s="9">
        <f>L11</f>
        <v>0</v>
      </c>
      <c r="V11">
        <f>T11*100%</f>
        <v>0</v>
      </c>
      <c r="W11" s="108">
        <f>T11-U11-V11+L11</f>
        <v>0</v>
      </c>
      <c r="X11" s="111"/>
      <c r="AA11">
        <f>SUM(X11:Z11)</f>
        <v>0</v>
      </c>
      <c r="AC11">
        <f>AA11+AB11</f>
        <v>0</v>
      </c>
      <c r="AE11" s="7">
        <f>AC11+AD11</f>
        <v>0</v>
      </c>
      <c r="AF11">
        <f>W11</f>
        <v>0</v>
      </c>
      <c r="AG11">
        <f>AE11*100%</f>
        <v>0</v>
      </c>
      <c r="AH11" s="112">
        <f>AE11-AF11-AG11+W11</f>
        <v>0</v>
      </c>
      <c r="AI11" t="e">
        <f>V11/T11*100</f>
        <v>#DIV/0!</v>
      </c>
      <c r="AJ11" t="e">
        <f>AG11/AE11*100</f>
        <v>#DIV/0!</v>
      </c>
    </row>
    <row r="12" spans="1:36" ht="13">
      <c r="A12" s="171" t="s">
        <v>1309</v>
      </c>
      <c r="B12" s="619">
        <v>35.67</v>
      </c>
      <c r="C12" s="111"/>
      <c r="D12" s="7"/>
      <c r="E12" s="7"/>
      <c r="F12" s="7">
        <f>SUM(C12:E12)</f>
        <v>0</v>
      </c>
      <c r="G12" s="7"/>
      <c r="H12" s="7">
        <f>F12+G12</f>
        <v>0</v>
      </c>
      <c r="I12" s="7"/>
      <c r="J12" s="7">
        <f>H12+I12</f>
        <v>0</v>
      </c>
      <c r="K12" s="7"/>
      <c r="L12" s="112">
        <f>J12-K12+B12</f>
        <v>35.67</v>
      </c>
      <c r="M12" s="113"/>
      <c r="N12" s="7"/>
      <c r="P12" s="7">
        <f>SUM(M12:O12)</f>
        <v>0</v>
      </c>
      <c r="R12" s="7">
        <f>P12+Q12</f>
        <v>0</v>
      </c>
      <c r="T12" s="7">
        <f>R12+S12</f>
        <v>0</v>
      </c>
      <c r="U12" s="9">
        <f>L12</f>
        <v>35.67</v>
      </c>
      <c r="V12">
        <f>T12*100%</f>
        <v>0</v>
      </c>
      <c r="W12" s="112">
        <f>T12-U12-V12+L12</f>
        <v>0</v>
      </c>
      <c r="X12" s="113"/>
      <c r="AA12">
        <f>SUM(X12:Z12)</f>
        <v>0</v>
      </c>
      <c r="AC12">
        <f>AA12+AB12</f>
        <v>0</v>
      </c>
      <c r="AE12" s="7">
        <f>AC12+AD12</f>
        <v>0</v>
      </c>
      <c r="AF12" s="7">
        <f>W12</f>
        <v>0</v>
      </c>
      <c r="AG12">
        <f>AE12*100%</f>
        <v>0</v>
      </c>
      <c r="AH12" s="112">
        <f>AE12-AF12-AG12+W12</f>
        <v>0</v>
      </c>
      <c r="AI12" t="e">
        <f>V12/T12*100</f>
        <v>#DIV/0!</v>
      </c>
      <c r="AJ12" t="e">
        <f>AG12/AE12*100</f>
        <v>#DIV/0!</v>
      </c>
    </row>
    <row r="13" spans="1:36">
      <c r="A13" s="113"/>
      <c r="B13" s="618"/>
      <c r="C13" s="111"/>
      <c r="D13" s="7"/>
      <c r="E13" s="7"/>
      <c r="F13" s="7"/>
      <c r="G13" s="7"/>
      <c r="H13" s="7"/>
      <c r="I13" s="7"/>
      <c r="J13" s="7"/>
      <c r="K13" s="7"/>
      <c r="L13" s="112"/>
      <c r="M13" s="113"/>
      <c r="P13" s="7"/>
      <c r="R13" s="7"/>
      <c r="T13" s="7"/>
      <c r="U13" s="9"/>
      <c r="W13" s="112"/>
      <c r="X13" s="113"/>
      <c r="AE13" s="7"/>
      <c r="AH13" s="112"/>
    </row>
    <row r="14" spans="1:36">
      <c r="A14" s="113" t="s">
        <v>1734</v>
      </c>
      <c r="B14" s="618">
        <v>0</v>
      </c>
      <c r="C14" s="111"/>
      <c r="D14" s="7"/>
      <c r="E14" s="7"/>
      <c r="F14" s="7">
        <f t="shared" ref="F14:F34" si="0">SUM(C14:E14)</f>
        <v>0</v>
      </c>
      <c r="G14" s="7"/>
      <c r="H14" s="7">
        <f t="shared" ref="H14:H34" si="1">F14+G14</f>
        <v>0</v>
      </c>
      <c r="I14" s="7"/>
      <c r="J14" s="7">
        <f>H14+I14</f>
        <v>0</v>
      </c>
      <c r="K14" s="7"/>
      <c r="L14" s="112">
        <f t="shared" ref="L14:L34" si="2">J14-K14+B14</f>
        <v>0</v>
      </c>
      <c r="M14" s="113"/>
      <c r="P14" s="9">
        <f t="shared" ref="P14:P34" si="3">SUM(M14:O14)</f>
        <v>0</v>
      </c>
      <c r="Q14" s="9"/>
      <c r="R14" s="9">
        <f t="shared" ref="R14:R34" si="4">P14+Q14</f>
        <v>0</v>
      </c>
      <c r="S14" s="9"/>
      <c r="T14" s="9">
        <f>R14+S14</f>
        <v>0</v>
      </c>
      <c r="U14" s="9">
        <f>L14</f>
        <v>0</v>
      </c>
      <c r="V14" s="9">
        <f>T14*50%</f>
        <v>0</v>
      </c>
      <c r="W14" s="625">
        <f t="shared" ref="W14:W34" si="5">T14-U14-V14+L14</f>
        <v>0</v>
      </c>
      <c r="X14" s="113"/>
      <c r="AA14">
        <f t="shared" ref="AA14:AA33" si="6">SUM(X14:Z14)</f>
        <v>0</v>
      </c>
      <c r="AC14">
        <f t="shared" ref="AC14:AC34" si="7">AA14+AB14</f>
        <v>0</v>
      </c>
      <c r="AE14" s="7">
        <f>AC14+AD14</f>
        <v>0</v>
      </c>
      <c r="AF14">
        <f t="shared" ref="AF14:AF29" si="8">W14</f>
        <v>0</v>
      </c>
      <c r="AG14">
        <f>AE14*50%</f>
        <v>0</v>
      </c>
      <c r="AH14" s="112">
        <f t="shared" ref="AH14:AH34" si="9">AE14-AF14-AG14+W14</f>
        <v>0</v>
      </c>
      <c r="AI14" t="e">
        <f t="shared" ref="AI14:AI35" si="10">V14/T14*100</f>
        <v>#DIV/0!</v>
      </c>
      <c r="AJ14" t="e">
        <f t="shared" ref="AJ14:AJ40" si="11">AG14/AE14*100</f>
        <v>#DIV/0!</v>
      </c>
    </row>
    <row r="15" spans="1:36">
      <c r="A15" s="113" t="s">
        <v>53</v>
      </c>
      <c r="B15" s="619">
        <v>0</v>
      </c>
      <c r="C15" s="111"/>
      <c r="D15" s="7"/>
      <c r="E15" s="7"/>
      <c r="F15" s="7">
        <f>SUM(C15:E15)</f>
        <v>0</v>
      </c>
      <c r="G15" s="7"/>
      <c r="H15" s="7">
        <f>F15+G15</f>
        <v>0</v>
      </c>
      <c r="I15" s="7"/>
      <c r="J15" s="7">
        <f>H15+I15</f>
        <v>0</v>
      </c>
      <c r="K15" s="7"/>
      <c r="L15" s="112">
        <f>J15-K15+B15</f>
        <v>0</v>
      </c>
      <c r="M15" s="7">
        <f>$Q$59*M59</f>
        <v>0</v>
      </c>
      <c r="N15" s="7">
        <f>$Q$59*N59</f>
        <v>0</v>
      </c>
      <c r="O15" s="7">
        <f>$Q$59*O59</f>
        <v>0</v>
      </c>
      <c r="P15" s="7">
        <f>SUM(M15:O15)</f>
        <v>0</v>
      </c>
      <c r="Q15" s="7">
        <f>$Q$59*P59</f>
        <v>0</v>
      </c>
      <c r="R15" s="7">
        <f>P15+Q15</f>
        <v>0</v>
      </c>
      <c r="T15" s="7">
        <f>R15+S15</f>
        <v>0</v>
      </c>
      <c r="U15" s="9">
        <f>L15</f>
        <v>0</v>
      </c>
      <c r="V15" s="350">
        <f>T15*50%</f>
        <v>0</v>
      </c>
      <c r="W15" s="112">
        <f>T15-U15-V15+L15</f>
        <v>0</v>
      </c>
      <c r="X15" s="111">
        <f>$R$59*M59</f>
        <v>0</v>
      </c>
      <c r="Y15" s="7">
        <f>$R$59*N59</f>
        <v>0</v>
      </c>
      <c r="Z15" s="7">
        <f>$R$59*O59</f>
        <v>0</v>
      </c>
      <c r="AA15" s="7">
        <f>SUM(X15:Z15)</f>
        <v>0</v>
      </c>
      <c r="AB15" s="7"/>
      <c r="AC15" s="7">
        <f>AA15+AB15</f>
        <v>0</v>
      </c>
      <c r="AE15" s="7">
        <f>AC15+AD15</f>
        <v>0</v>
      </c>
      <c r="AF15" s="7">
        <f t="shared" si="8"/>
        <v>0</v>
      </c>
      <c r="AG15" s="7">
        <f>AE15*50%</f>
        <v>0</v>
      </c>
      <c r="AH15" s="112">
        <f>AE15-AF15-AG15+W15</f>
        <v>0</v>
      </c>
      <c r="AI15" t="e">
        <f t="shared" si="10"/>
        <v>#DIV/0!</v>
      </c>
      <c r="AJ15" t="e">
        <f t="shared" si="11"/>
        <v>#DIV/0!</v>
      </c>
    </row>
    <row r="16" spans="1:36">
      <c r="A16" s="113"/>
      <c r="B16" s="619">
        <v>0</v>
      </c>
      <c r="C16" s="111"/>
      <c r="D16" s="7"/>
      <c r="E16" s="7"/>
      <c r="F16" s="7">
        <f t="shared" si="0"/>
        <v>0</v>
      </c>
      <c r="G16" s="7"/>
      <c r="H16" s="7">
        <f t="shared" si="1"/>
        <v>0</v>
      </c>
      <c r="I16" s="7"/>
      <c r="J16" s="7">
        <f t="shared" ref="J16:J34" si="12">H16+I16</f>
        <v>0</v>
      </c>
      <c r="K16" s="7"/>
      <c r="L16" s="112">
        <f t="shared" si="2"/>
        <v>0</v>
      </c>
      <c r="M16" s="113"/>
      <c r="P16" s="7">
        <f t="shared" si="3"/>
        <v>0</v>
      </c>
      <c r="R16" s="7">
        <f t="shared" si="4"/>
        <v>0</v>
      </c>
      <c r="T16" s="7">
        <f t="shared" ref="T16:T34" si="13">R16+S16</f>
        <v>0</v>
      </c>
      <c r="U16" s="9">
        <f t="shared" ref="U16:U24" si="14">L16</f>
        <v>0</v>
      </c>
      <c r="V16" s="350">
        <f t="shared" ref="V16:V23" si="15">T16*50%</f>
        <v>0</v>
      </c>
      <c r="W16" s="112">
        <f t="shared" si="5"/>
        <v>0</v>
      </c>
      <c r="X16" s="113"/>
      <c r="AA16">
        <f t="shared" si="6"/>
        <v>0</v>
      </c>
      <c r="AC16">
        <f t="shared" si="7"/>
        <v>0</v>
      </c>
      <c r="AE16" s="7">
        <f t="shared" ref="AE16:AE28" si="16">AC16+AD16</f>
        <v>0</v>
      </c>
      <c r="AF16">
        <f t="shared" si="8"/>
        <v>0</v>
      </c>
      <c r="AG16" s="7">
        <f t="shared" ref="AG16:AG23" si="17">AE16*50%</f>
        <v>0</v>
      </c>
      <c r="AH16" s="112">
        <f t="shared" si="9"/>
        <v>0</v>
      </c>
      <c r="AI16" t="e">
        <f t="shared" si="10"/>
        <v>#DIV/0!</v>
      </c>
      <c r="AJ16" t="e">
        <f t="shared" si="11"/>
        <v>#DIV/0!</v>
      </c>
    </row>
    <row r="17" spans="1:36">
      <c r="A17" s="113" t="s">
        <v>1735</v>
      </c>
      <c r="B17" s="619">
        <v>1019.7</v>
      </c>
      <c r="C17" s="111">
        <f>(107.06-10.93-25.07)+6.98</f>
        <v>78.040000000000006</v>
      </c>
      <c r="D17" s="7">
        <v>10.93</v>
      </c>
      <c r="E17" s="7">
        <v>25.07</v>
      </c>
      <c r="F17" s="7">
        <f t="shared" si="0"/>
        <v>114.03999999999999</v>
      </c>
      <c r="G17" s="7"/>
      <c r="H17" s="7">
        <f t="shared" si="1"/>
        <v>114.03999999999999</v>
      </c>
      <c r="I17" s="7"/>
      <c r="J17" s="7">
        <f t="shared" si="12"/>
        <v>114.03999999999999</v>
      </c>
      <c r="K17" s="7">
        <v>6.9805000000000001</v>
      </c>
      <c r="L17" s="112">
        <f t="shared" si="2"/>
        <v>1126.7595000000001</v>
      </c>
      <c r="M17" s="111">
        <f>$Q$51*M51</f>
        <v>298.99825600000003</v>
      </c>
      <c r="N17" s="7">
        <f>$Q$51*N51</f>
        <v>56.062172999999994</v>
      </c>
      <c r="O17" s="7">
        <f>$Q$51*O51</f>
        <v>18.687391000000002</v>
      </c>
      <c r="P17" s="7">
        <f t="shared" si="3"/>
        <v>373.74781999999999</v>
      </c>
      <c r="Q17" s="7">
        <f>M17*P51</f>
        <v>11.959930240000002</v>
      </c>
      <c r="R17" s="7">
        <f t="shared" si="4"/>
        <v>385.70775024</v>
      </c>
      <c r="S17" s="7">
        <f>'loan&amp;int'!C118</f>
        <v>0</v>
      </c>
      <c r="T17" s="7">
        <f t="shared" si="13"/>
        <v>385.70775024</v>
      </c>
      <c r="U17" s="7">
        <f t="shared" si="14"/>
        <v>1126.7595000000001</v>
      </c>
      <c r="V17" s="350">
        <f t="shared" si="15"/>
        <v>192.85387512</v>
      </c>
      <c r="W17" s="112">
        <f t="shared" si="5"/>
        <v>192.85387512</v>
      </c>
      <c r="X17" s="111">
        <f>$R$51*M51</f>
        <v>584.52236000000005</v>
      </c>
      <c r="Y17" s="7">
        <f>$R$51*N51</f>
        <v>109.5979425</v>
      </c>
      <c r="Z17" s="7">
        <f>$R$51*O51</f>
        <v>36.532647500000003</v>
      </c>
      <c r="AA17" s="7">
        <f t="shared" si="6"/>
        <v>730.65295000000015</v>
      </c>
      <c r="AB17" s="7">
        <f>X17*P51</f>
        <v>23.380894400000003</v>
      </c>
      <c r="AC17" s="7">
        <f t="shared" si="7"/>
        <v>754.03384440000013</v>
      </c>
      <c r="AD17" s="7">
        <f>'loan&amp;int'!D118</f>
        <v>0</v>
      </c>
      <c r="AE17" s="7">
        <f t="shared" si="16"/>
        <v>754.03384440000013</v>
      </c>
      <c r="AF17" s="7">
        <f t="shared" si="8"/>
        <v>192.85387512</v>
      </c>
      <c r="AG17" s="7">
        <f t="shared" si="17"/>
        <v>377.01692220000007</v>
      </c>
      <c r="AH17" s="112">
        <f t="shared" si="9"/>
        <v>377.01692220000007</v>
      </c>
      <c r="AI17">
        <f t="shared" si="10"/>
        <v>50</v>
      </c>
      <c r="AJ17">
        <f t="shared" si="11"/>
        <v>50</v>
      </c>
    </row>
    <row r="18" spans="1:36">
      <c r="A18" s="113"/>
      <c r="B18" s="619">
        <v>0</v>
      </c>
      <c r="C18" s="111"/>
      <c r="D18" s="7"/>
      <c r="E18" s="7"/>
      <c r="F18" s="7">
        <f t="shared" si="0"/>
        <v>0</v>
      </c>
      <c r="G18" s="7"/>
      <c r="H18" s="7">
        <f t="shared" si="1"/>
        <v>0</v>
      </c>
      <c r="I18" s="7"/>
      <c r="J18" s="7">
        <f t="shared" si="12"/>
        <v>0</v>
      </c>
      <c r="K18" s="7"/>
      <c r="L18" s="112">
        <f t="shared" si="2"/>
        <v>0</v>
      </c>
      <c r="M18" s="111"/>
      <c r="N18" s="7"/>
      <c r="O18" s="7"/>
      <c r="P18" s="7"/>
      <c r="Q18" s="7"/>
      <c r="R18" s="7">
        <f t="shared" si="4"/>
        <v>0</v>
      </c>
      <c r="T18" s="7">
        <f t="shared" si="13"/>
        <v>0</v>
      </c>
      <c r="U18" s="7">
        <f t="shared" si="14"/>
        <v>0</v>
      </c>
      <c r="V18" s="350">
        <f t="shared" si="15"/>
        <v>0</v>
      </c>
      <c r="W18" s="112">
        <f t="shared" si="5"/>
        <v>0</v>
      </c>
      <c r="X18" s="111"/>
      <c r="Y18" s="7"/>
      <c r="Z18" s="7"/>
      <c r="AA18" s="9">
        <f t="shared" si="6"/>
        <v>0</v>
      </c>
      <c r="AB18" s="7"/>
      <c r="AC18" s="7">
        <f t="shared" si="7"/>
        <v>0</v>
      </c>
      <c r="AE18" s="7">
        <f t="shared" si="16"/>
        <v>0</v>
      </c>
      <c r="AF18" s="7">
        <f t="shared" si="8"/>
        <v>0</v>
      </c>
      <c r="AG18" s="7">
        <f t="shared" si="17"/>
        <v>0</v>
      </c>
      <c r="AH18" s="112">
        <f t="shared" si="9"/>
        <v>0</v>
      </c>
      <c r="AI18" t="e">
        <f t="shared" si="10"/>
        <v>#DIV/0!</v>
      </c>
      <c r="AJ18" t="e">
        <f t="shared" si="11"/>
        <v>#DIV/0!</v>
      </c>
    </row>
    <row r="19" spans="1:36">
      <c r="A19" s="113" t="s">
        <v>1736</v>
      </c>
      <c r="B19" s="619">
        <f>4716.37749-1.41747-35.67</f>
        <v>4679.2900199999995</v>
      </c>
      <c r="C19" s="111">
        <f>(7426.53-237.77-521.4-2065.2)+113.58+1.93</f>
        <v>4717.67</v>
      </c>
      <c r="D19" s="7">
        <v>521.4</v>
      </c>
      <c r="E19" s="7">
        <f>2065.2+237.77</f>
        <v>2302.9699999999998</v>
      </c>
      <c r="F19" s="7">
        <f t="shared" si="0"/>
        <v>7542.0399999999991</v>
      </c>
      <c r="G19" s="7"/>
      <c r="H19" s="7">
        <f t="shared" si="1"/>
        <v>7542.0399999999991</v>
      </c>
      <c r="I19" s="7"/>
      <c r="J19" s="7">
        <f t="shared" si="12"/>
        <v>7542.0399999999991</v>
      </c>
      <c r="K19" s="7">
        <v>11910.57</v>
      </c>
      <c r="L19" s="112">
        <f t="shared" si="2"/>
        <v>310.7600199999988</v>
      </c>
      <c r="M19" s="111">
        <f>$Q$53*M53</f>
        <v>18705.932232000003</v>
      </c>
      <c r="N19" s="7">
        <f>$Q$53*N53</f>
        <v>3507.3622934999999</v>
      </c>
      <c r="O19" s="7">
        <f>$Q$53*O53</f>
        <v>1169.1207645000002</v>
      </c>
      <c r="P19" s="7">
        <f t="shared" si="3"/>
        <v>23382.415290000001</v>
      </c>
      <c r="Q19" s="7">
        <v>0</v>
      </c>
      <c r="R19" s="7">
        <f t="shared" si="4"/>
        <v>23382.415290000001</v>
      </c>
      <c r="T19" s="7">
        <f t="shared" si="13"/>
        <v>23382.415290000001</v>
      </c>
      <c r="U19" s="7">
        <f t="shared" si="14"/>
        <v>310.7600199999988</v>
      </c>
      <c r="V19" s="350">
        <f>T19/3</f>
        <v>7794.13843</v>
      </c>
      <c r="W19" s="112">
        <f t="shared" si="5"/>
        <v>15588.276860000002</v>
      </c>
      <c r="X19" s="111">
        <f>$R$53*M53</f>
        <v>11600</v>
      </c>
      <c r="Y19" s="7">
        <f>$R$53*N53</f>
        <v>2175</v>
      </c>
      <c r="Z19" s="7">
        <f>$R$53*O53</f>
        <v>725</v>
      </c>
      <c r="AA19" s="7">
        <f t="shared" si="6"/>
        <v>14500</v>
      </c>
      <c r="AB19" s="7">
        <f>X19*P53</f>
        <v>232</v>
      </c>
      <c r="AC19" s="7">
        <f t="shared" si="7"/>
        <v>14732</v>
      </c>
      <c r="AE19" s="7">
        <f t="shared" si="16"/>
        <v>14732</v>
      </c>
      <c r="AF19" s="7">
        <f t="shared" si="8"/>
        <v>15588.276860000002</v>
      </c>
      <c r="AG19" s="7">
        <f t="shared" si="17"/>
        <v>7366</v>
      </c>
      <c r="AH19" s="112">
        <f t="shared" si="9"/>
        <v>7366</v>
      </c>
      <c r="AI19" s="9">
        <f t="shared" si="10"/>
        <v>33.333333333333329</v>
      </c>
      <c r="AJ19">
        <f t="shared" si="11"/>
        <v>50</v>
      </c>
    </row>
    <row r="20" spans="1:36">
      <c r="A20" s="113"/>
      <c r="B20" s="619">
        <v>0</v>
      </c>
      <c r="C20" s="111"/>
      <c r="D20" s="7"/>
      <c r="E20" s="7"/>
      <c r="F20" s="7">
        <f t="shared" si="0"/>
        <v>0</v>
      </c>
      <c r="G20" s="7"/>
      <c r="H20" s="7">
        <f t="shared" si="1"/>
        <v>0</v>
      </c>
      <c r="I20" s="7"/>
      <c r="J20" s="7">
        <f t="shared" si="12"/>
        <v>0</v>
      </c>
      <c r="K20" s="7"/>
      <c r="L20" s="112">
        <f t="shared" si="2"/>
        <v>0</v>
      </c>
      <c r="M20" s="624">
        <f>$Q$54*M54</f>
        <v>0</v>
      </c>
      <c r="N20" s="9">
        <f>$Q$54*N54</f>
        <v>0</v>
      </c>
      <c r="O20" s="9">
        <f>$Q$54*O54</f>
        <v>0</v>
      </c>
      <c r="P20" s="9">
        <f t="shared" si="3"/>
        <v>0</v>
      </c>
      <c r="Q20" s="9">
        <v>0</v>
      </c>
      <c r="R20" s="9">
        <f t="shared" si="4"/>
        <v>0</v>
      </c>
      <c r="S20" s="9"/>
      <c r="T20" s="9">
        <f t="shared" si="13"/>
        <v>0</v>
      </c>
      <c r="U20" s="9">
        <f t="shared" si="14"/>
        <v>0</v>
      </c>
      <c r="V20" s="9">
        <f>T20*100%</f>
        <v>0</v>
      </c>
      <c r="W20" s="625">
        <f t="shared" si="5"/>
        <v>0</v>
      </c>
      <c r="X20" s="111">
        <f>$R$54*M54</f>
        <v>0</v>
      </c>
      <c r="Y20" s="7">
        <f>$R$54*N54</f>
        <v>0</v>
      </c>
      <c r="Z20" s="7">
        <f>$R$54*O54</f>
        <v>0</v>
      </c>
      <c r="AA20" s="9">
        <f t="shared" si="6"/>
        <v>0</v>
      </c>
      <c r="AB20" s="7">
        <f>X20*P54</f>
        <v>0</v>
      </c>
      <c r="AC20" s="7">
        <f t="shared" si="7"/>
        <v>0</v>
      </c>
      <c r="AE20" s="7">
        <f t="shared" si="16"/>
        <v>0</v>
      </c>
      <c r="AF20" s="7">
        <f t="shared" si="8"/>
        <v>0</v>
      </c>
      <c r="AG20" s="7">
        <f t="shared" si="17"/>
        <v>0</v>
      </c>
      <c r="AH20" s="112">
        <f t="shared" si="9"/>
        <v>0</v>
      </c>
      <c r="AI20" s="9" t="e">
        <f t="shared" si="10"/>
        <v>#DIV/0!</v>
      </c>
      <c r="AJ20" t="e">
        <f t="shared" si="11"/>
        <v>#DIV/0!</v>
      </c>
    </row>
    <row r="21" spans="1:36">
      <c r="A21" s="113"/>
      <c r="B21" s="619">
        <v>0</v>
      </c>
      <c r="C21" s="111"/>
      <c r="D21" s="7"/>
      <c r="E21" s="7"/>
      <c r="F21" s="7">
        <f t="shared" si="0"/>
        <v>0</v>
      </c>
      <c r="G21" s="7"/>
      <c r="H21" s="7">
        <f t="shared" si="1"/>
        <v>0</v>
      </c>
      <c r="I21" s="7"/>
      <c r="J21" s="7">
        <f t="shared" si="12"/>
        <v>0</v>
      </c>
      <c r="K21" s="7"/>
      <c r="L21" s="112">
        <f t="shared" si="2"/>
        <v>0</v>
      </c>
      <c r="M21" s="624">
        <f>$Q$55*M55</f>
        <v>0</v>
      </c>
      <c r="N21" s="9">
        <f>$Q$55*N55</f>
        <v>0</v>
      </c>
      <c r="O21" s="9">
        <f>$Q$55*O55</f>
        <v>0</v>
      </c>
      <c r="P21" s="9">
        <f t="shared" si="3"/>
        <v>0</v>
      </c>
      <c r="Q21" s="9">
        <f>M21*P55</f>
        <v>0</v>
      </c>
      <c r="R21" s="9">
        <f t="shared" si="4"/>
        <v>0</v>
      </c>
      <c r="S21" s="9"/>
      <c r="T21" s="9">
        <f t="shared" si="13"/>
        <v>0</v>
      </c>
      <c r="U21" s="9">
        <f t="shared" si="14"/>
        <v>0</v>
      </c>
      <c r="V21" s="9">
        <f t="shared" si="15"/>
        <v>0</v>
      </c>
      <c r="W21" s="625">
        <f t="shared" si="5"/>
        <v>0</v>
      </c>
      <c r="X21" s="111">
        <f>$R$55*M55</f>
        <v>0</v>
      </c>
      <c r="Y21" s="7">
        <f>$R$55*N55</f>
        <v>0</v>
      </c>
      <c r="Z21" s="7">
        <f>$R$55*O55</f>
        <v>0</v>
      </c>
      <c r="AA21">
        <f t="shared" si="6"/>
        <v>0</v>
      </c>
      <c r="AB21" s="7">
        <f>X21*P55</f>
        <v>0</v>
      </c>
      <c r="AC21" s="7">
        <f t="shared" si="7"/>
        <v>0</v>
      </c>
      <c r="AE21" s="7">
        <f t="shared" si="16"/>
        <v>0</v>
      </c>
      <c r="AF21" s="7">
        <f t="shared" si="8"/>
        <v>0</v>
      </c>
      <c r="AG21" s="7">
        <f t="shared" si="17"/>
        <v>0</v>
      </c>
      <c r="AH21" s="112">
        <f t="shared" si="9"/>
        <v>0</v>
      </c>
      <c r="AI21" s="9" t="e">
        <f t="shared" si="10"/>
        <v>#DIV/0!</v>
      </c>
      <c r="AJ21" t="e">
        <f t="shared" si="11"/>
        <v>#DIV/0!</v>
      </c>
    </row>
    <row r="22" spans="1:36">
      <c r="A22" s="113" t="s">
        <v>603</v>
      </c>
      <c r="B22" s="619">
        <v>4778.1981800000003</v>
      </c>
      <c r="C22" s="111">
        <f>(2717.35-67.28-569.39-1568.1)</f>
        <v>512.57999999999993</v>
      </c>
      <c r="D22" s="7">
        <v>569.39</v>
      </c>
      <c r="E22" s="7">
        <f>1568.1+67.28</f>
        <v>1635.3799999999999</v>
      </c>
      <c r="F22" s="7">
        <f t="shared" si="0"/>
        <v>2717.3499999999995</v>
      </c>
      <c r="G22" s="7"/>
      <c r="H22" s="7">
        <f t="shared" si="1"/>
        <v>2717.3499999999995</v>
      </c>
      <c r="I22" s="7"/>
      <c r="J22" s="7">
        <f t="shared" si="12"/>
        <v>2717.3499999999995</v>
      </c>
      <c r="K22" s="7">
        <v>4117.3500000000004</v>
      </c>
      <c r="L22" s="112">
        <f t="shared" si="2"/>
        <v>3378.1981799999994</v>
      </c>
      <c r="M22" s="111">
        <f>$M$86*M51</f>
        <v>0</v>
      </c>
      <c r="N22" s="7">
        <f>$M$86*N51</f>
        <v>0</v>
      </c>
      <c r="O22" s="7">
        <f>$M$86*O51</f>
        <v>0</v>
      </c>
      <c r="P22" s="9">
        <f t="shared" si="3"/>
        <v>0</v>
      </c>
      <c r="Q22" s="9"/>
      <c r="R22" s="9">
        <f t="shared" si="4"/>
        <v>0</v>
      </c>
      <c r="S22" s="9"/>
      <c r="T22" s="9">
        <f t="shared" si="13"/>
        <v>0</v>
      </c>
      <c r="U22" s="9">
        <f t="shared" si="14"/>
        <v>3378.1981799999994</v>
      </c>
      <c r="V22" s="9">
        <f>T22*40%</f>
        <v>0</v>
      </c>
      <c r="W22" s="625">
        <f t="shared" si="5"/>
        <v>0</v>
      </c>
      <c r="X22" s="111">
        <f>$N$86*M51</f>
        <v>0</v>
      </c>
      <c r="Y22" s="7">
        <f>$N$86*N51</f>
        <v>0</v>
      </c>
      <c r="Z22" s="7">
        <f>$N$86*O51</f>
        <v>0</v>
      </c>
      <c r="AA22">
        <f t="shared" si="6"/>
        <v>0</v>
      </c>
      <c r="AB22" s="7">
        <v>0</v>
      </c>
      <c r="AC22" s="7">
        <f t="shared" si="7"/>
        <v>0</v>
      </c>
      <c r="AE22" s="7">
        <f t="shared" si="16"/>
        <v>0</v>
      </c>
      <c r="AF22" s="7">
        <f t="shared" si="8"/>
        <v>0</v>
      </c>
      <c r="AG22" s="7">
        <f t="shared" si="17"/>
        <v>0</v>
      </c>
      <c r="AH22" s="112">
        <f t="shared" si="9"/>
        <v>0</v>
      </c>
      <c r="AI22" s="9" t="e">
        <f t="shared" si="10"/>
        <v>#DIV/0!</v>
      </c>
      <c r="AJ22" t="e">
        <f t="shared" si="11"/>
        <v>#DIV/0!</v>
      </c>
    </row>
    <row r="23" spans="1:36">
      <c r="A23" s="113" t="s">
        <v>608</v>
      </c>
      <c r="B23" s="619">
        <v>0</v>
      </c>
      <c r="C23" s="111"/>
      <c r="D23" s="367"/>
      <c r="E23" s="7"/>
      <c r="F23" s="7">
        <f t="shared" si="0"/>
        <v>0</v>
      </c>
      <c r="G23" s="7"/>
      <c r="H23" s="7">
        <f t="shared" si="1"/>
        <v>0</v>
      </c>
      <c r="I23" s="7"/>
      <c r="J23" s="7">
        <f t="shared" si="12"/>
        <v>0</v>
      </c>
      <c r="K23" s="7"/>
      <c r="L23" s="112">
        <f t="shared" si="2"/>
        <v>0</v>
      </c>
      <c r="M23" s="111">
        <f>$M$85*M51</f>
        <v>0</v>
      </c>
      <c r="N23" s="7">
        <f>$M$85*N51</f>
        <v>0</v>
      </c>
      <c r="O23" s="7">
        <f>$M$85*O51</f>
        <v>0</v>
      </c>
      <c r="P23" s="7">
        <f t="shared" si="3"/>
        <v>0</v>
      </c>
      <c r="Q23" s="7"/>
      <c r="R23" s="7">
        <f t="shared" si="4"/>
        <v>0</v>
      </c>
      <c r="T23" s="7">
        <f t="shared" si="13"/>
        <v>0</v>
      </c>
      <c r="U23" s="9">
        <f t="shared" si="14"/>
        <v>0</v>
      </c>
      <c r="V23" s="350">
        <f t="shared" si="15"/>
        <v>0</v>
      </c>
      <c r="W23" s="112">
        <f t="shared" si="5"/>
        <v>0</v>
      </c>
      <c r="X23" s="111">
        <f>$N$85*M51</f>
        <v>0</v>
      </c>
      <c r="Y23" s="7">
        <f>$N$85*N51</f>
        <v>0</v>
      </c>
      <c r="Z23" s="7">
        <f>$N$85*O51</f>
        <v>0</v>
      </c>
      <c r="AA23">
        <f t="shared" si="6"/>
        <v>0</v>
      </c>
      <c r="AB23" s="7"/>
      <c r="AC23" s="7">
        <f t="shared" si="7"/>
        <v>0</v>
      </c>
      <c r="AE23" s="7">
        <f t="shared" si="16"/>
        <v>0</v>
      </c>
      <c r="AF23" s="7">
        <f t="shared" si="8"/>
        <v>0</v>
      </c>
      <c r="AG23" s="7">
        <f t="shared" si="17"/>
        <v>0</v>
      </c>
      <c r="AH23" s="112">
        <f t="shared" si="9"/>
        <v>0</v>
      </c>
      <c r="AI23" s="9" t="e">
        <f t="shared" si="10"/>
        <v>#DIV/0!</v>
      </c>
      <c r="AJ23" t="e">
        <f t="shared" si="11"/>
        <v>#DIV/0!</v>
      </c>
    </row>
    <row r="24" spans="1:36">
      <c r="A24" s="113" t="s">
        <v>609</v>
      </c>
      <c r="B24" s="618">
        <v>0</v>
      </c>
      <c r="C24" s="111"/>
      <c r="D24" s="7"/>
      <c r="E24" s="7"/>
      <c r="F24" s="7">
        <f t="shared" si="0"/>
        <v>0</v>
      </c>
      <c r="G24" s="7"/>
      <c r="H24" s="7">
        <f t="shared" si="1"/>
        <v>0</v>
      </c>
      <c r="I24" s="7"/>
      <c r="J24" s="7">
        <f t="shared" si="12"/>
        <v>0</v>
      </c>
      <c r="K24" s="7"/>
      <c r="L24" s="112">
        <f t="shared" si="2"/>
        <v>0</v>
      </c>
      <c r="M24" s="111">
        <f>$M$84*M51</f>
        <v>0</v>
      </c>
      <c r="N24" s="7">
        <f>$M$84*N51</f>
        <v>0</v>
      </c>
      <c r="O24" s="7">
        <f>$M$84*O51</f>
        <v>0</v>
      </c>
      <c r="P24" s="7">
        <f t="shared" si="3"/>
        <v>0</v>
      </c>
      <c r="Q24" s="7">
        <v>0</v>
      </c>
      <c r="R24" s="7">
        <f t="shared" si="4"/>
        <v>0</v>
      </c>
      <c r="T24" s="7">
        <f t="shared" si="13"/>
        <v>0</v>
      </c>
      <c r="U24" s="9">
        <f t="shared" si="14"/>
        <v>0</v>
      </c>
      <c r="V24" s="350">
        <f>T24*100%</f>
        <v>0</v>
      </c>
      <c r="W24" s="112">
        <f t="shared" si="5"/>
        <v>0</v>
      </c>
      <c r="X24" s="111">
        <f>$N$84*M51</f>
        <v>0</v>
      </c>
      <c r="Y24" s="7">
        <f>$N$84*N51</f>
        <v>0</v>
      </c>
      <c r="Z24" s="7">
        <f>$N$84*O51</f>
        <v>0</v>
      </c>
      <c r="AA24">
        <f t="shared" si="6"/>
        <v>0</v>
      </c>
      <c r="AB24" s="7">
        <f>105*0</f>
        <v>0</v>
      </c>
      <c r="AC24" s="7">
        <f t="shared" si="7"/>
        <v>0</v>
      </c>
      <c r="AE24" s="7">
        <f t="shared" si="16"/>
        <v>0</v>
      </c>
      <c r="AF24" s="7">
        <f t="shared" si="8"/>
        <v>0</v>
      </c>
      <c r="AG24" s="7">
        <f>AE24*40%</f>
        <v>0</v>
      </c>
      <c r="AH24" s="112">
        <f t="shared" si="9"/>
        <v>0</v>
      </c>
      <c r="AI24" s="9" t="e">
        <f t="shared" si="10"/>
        <v>#DIV/0!</v>
      </c>
      <c r="AJ24" t="e">
        <f t="shared" si="11"/>
        <v>#DIV/0!</v>
      </c>
    </row>
    <row r="25" spans="1:36">
      <c r="A25" s="811" t="s">
        <v>1737</v>
      </c>
      <c r="B25" s="111">
        <v>0</v>
      </c>
      <c r="C25" s="111"/>
      <c r="D25" s="7"/>
      <c r="E25" s="7"/>
      <c r="F25" s="7">
        <f t="shared" si="0"/>
        <v>0</v>
      </c>
      <c r="G25" s="7"/>
      <c r="H25" s="7">
        <f t="shared" si="1"/>
        <v>0</v>
      </c>
      <c r="I25" s="7"/>
      <c r="J25" s="7">
        <f t="shared" si="12"/>
        <v>0</v>
      </c>
      <c r="K25" s="7"/>
      <c r="L25" s="112">
        <f t="shared" si="2"/>
        <v>0</v>
      </c>
      <c r="M25" s="111">
        <f>$M$83*M51</f>
        <v>0</v>
      </c>
      <c r="N25" s="7">
        <f>$M$83*N51</f>
        <v>0</v>
      </c>
      <c r="O25" s="7">
        <f>$M$83*O51</f>
        <v>0</v>
      </c>
      <c r="P25" s="7">
        <f t="shared" si="3"/>
        <v>0</v>
      </c>
      <c r="Q25" s="7">
        <v>0</v>
      </c>
      <c r="R25" s="7">
        <f t="shared" si="4"/>
        <v>0</v>
      </c>
      <c r="S25" s="7"/>
      <c r="T25" s="7">
        <f t="shared" si="13"/>
        <v>0</v>
      </c>
      <c r="U25" s="9">
        <f>L25</f>
        <v>0</v>
      </c>
      <c r="V25" s="350">
        <f>T25</f>
        <v>0</v>
      </c>
      <c r="W25" s="853">
        <f t="shared" si="5"/>
        <v>0</v>
      </c>
      <c r="X25" s="111">
        <f>$N$83*M51</f>
        <v>0</v>
      </c>
      <c r="Y25" s="7">
        <f>$N$83*N51</f>
        <v>0</v>
      </c>
      <c r="Z25" s="7">
        <f>$N$83*O51</f>
        <v>0</v>
      </c>
      <c r="AA25">
        <f t="shared" si="6"/>
        <v>0</v>
      </c>
      <c r="AB25" s="7">
        <f>105*0</f>
        <v>0</v>
      </c>
      <c r="AC25" s="7">
        <f t="shared" si="7"/>
        <v>0</v>
      </c>
      <c r="AD25" s="7"/>
      <c r="AE25" s="7">
        <f t="shared" si="16"/>
        <v>0</v>
      </c>
      <c r="AF25" s="7">
        <f t="shared" si="8"/>
        <v>0</v>
      </c>
      <c r="AG25" s="7">
        <f>AE25*80%</f>
        <v>0</v>
      </c>
      <c r="AH25" s="112">
        <f t="shared" si="9"/>
        <v>0</v>
      </c>
      <c r="AI25" s="9" t="e">
        <f>V25/T25*100</f>
        <v>#DIV/0!</v>
      </c>
      <c r="AJ25" t="e">
        <f>AG25/AE25*100</f>
        <v>#DIV/0!</v>
      </c>
    </row>
    <row r="26" spans="1:36">
      <c r="A26" s="113" t="s">
        <v>1738</v>
      </c>
      <c r="B26" s="111">
        <v>2666.1802200000002</v>
      </c>
      <c r="C26" s="111">
        <f>(147.99-115.21)+9.07</f>
        <v>41.850000000000016</v>
      </c>
      <c r="D26" s="7"/>
      <c r="E26" s="7"/>
      <c r="F26" s="7">
        <f t="shared" si="0"/>
        <v>41.850000000000016</v>
      </c>
      <c r="G26" s="7"/>
      <c r="H26" s="7">
        <f t="shared" si="1"/>
        <v>41.850000000000016</v>
      </c>
      <c r="I26" s="7">
        <v>115.21</v>
      </c>
      <c r="J26" s="7">
        <f t="shared" si="12"/>
        <v>157.06</v>
      </c>
      <c r="K26" s="7">
        <v>2727.62</v>
      </c>
      <c r="L26" s="112">
        <f t="shared" si="2"/>
        <v>95.620220000000245</v>
      </c>
      <c r="M26" s="111">
        <f>$M$79*M51</f>
        <v>0</v>
      </c>
      <c r="N26" s="7">
        <f>$M$79*N51</f>
        <v>0</v>
      </c>
      <c r="O26" s="7">
        <f>$M$79*O51</f>
        <v>0</v>
      </c>
      <c r="P26" s="7">
        <f>SUM(M26:O26)</f>
        <v>0</v>
      </c>
      <c r="Q26" s="7"/>
      <c r="R26" s="7">
        <f>P26+Q26</f>
        <v>0</v>
      </c>
      <c r="S26" s="7">
        <f>'loan&amp;int'!C116+'loan&amp;int'!C117</f>
        <v>0</v>
      </c>
      <c r="T26" s="7">
        <f>R26+S26</f>
        <v>0</v>
      </c>
      <c r="U26" s="7">
        <f>L26</f>
        <v>95.620220000000245</v>
      </c>
      <c r="V26" s="350">
        <f>T26*100%</f>
        <v>0</v>
      </c>
      <c r="W26" s="112">
        <f>T26-U26-V26+L26</f>
        <v>0</v>
      </c>
      <c r="X26" s="111">
        <f>$N$79*M51</f>
        <v>0</v>
      </c>
      <c r="Y26" s="7">
        <f>$N$79*N51</f>
        <v>0</v>
      </c>
      <c r="Z26" s="7">
        <f>$N$79*O51</f>
        <v>0</v>
      </c>
      <c r="AA26" s="7">
        <f>SUM(X26:Z26)</f>
        <v>0</v>
      </c>
      <c r="AB26" s="7">
        <v>0</v>
      </c>
      <c r="AC26" s="7">
        <f>AA26+AB26</f>
        <v>0</v>
      </c>
      <c r="AD26" s="7">
        <f>'loan&amp;int'!D116+'loan&amp;int'!D117</f>
        <v>0</v>
      </c>
      <c r="AE26" s="7">
        <f>AC26+AD26</f>
        <v>0</v>
      </c>
      <c r="AF26" s="7">
        <f>W26</f>
        <v>0</v>
      </c>
      <c r="AG26" s="7">
        <f>AE26*20%</f>
        <v>0</v>
      </c>
      <c r="AH26" s="112">
        <f>AE26-AF26-AG26+W26</f>
        <v>0</v>
      </c>
      <c r="AI26" s="9" t="e">
        <f>V26/T26*100</f>
        <v>#DIV/0!</v>
      </c>
      <c r="AJ26" t="e">
        <f>AG26/AE26*100</f>
        <v>#DIV/0!</v>
      </c>
    </row>
    <row r="27" spans="1:36">
      <c r="A27" s="113"/>
      <c r="B27" s="111">
        <v>0</v>
      </c>
      <c r="C27" s="111"/>
      <c r="D27" s="7"/>
      <c r="E27" s="7"/>
      <c r="F27" s="7">
        <f t="shared" si="0"/>
        <v>0</v>
      </c>
      <c r="G27" s="7"/>
      <c r="H27" s="7">
        <f t="shared" si="1"/>
        <v>0</v>
      </c>
      <c r="I27" s="7"/>
      <c r="J27" s="7">
        <f t="shared" si="12"/>
        <v>0</v>
      </c>
      <c r="K27" s="7"/>
      <c r="L27" s="112">
        <f t="shared" si="2"/>
        <v>0</v>
      </c>
      <c r="M27" s="111">
        <f>$M$82*M51</f>
        <v>0</v>
      </c>
      <c r="N27" s="7">
        <f>$M$82*N51</f>
        <v>0</v>
      </c>
      <c r="O27" s="7">
        <f>$M$82*O51</f>
        <v>0</v>
      </c>
      <c r="P27" s="7">
        <f>SUM(M27:O27)</f>
        <v>0</v>
      </c>
      <c r="Q27" s="7"/>
      <c r="R27" s="7">
        <f>P27+Q27</f>
        <v>0</v>
      </c>
      <c r="S27" s="7"/>
      <c r="T27" s="7">
        <f>R27+S27</f>
        <v>0</v>
      </c>
      <c r="U27" s="9">
        <f>L27</f>
        <v>0</v>
      </c>
      <c r="V27" s="350">
        <f>T27*0%</f>
        <v>0</v>
      </c>
      <c r="W27" s="112">
        <f>T27-U27-V27+L27</f>
        <v>0</v>
      </c>
      <c r="X27" s="111">
        <f>$N$82*M51</f>
        <v>0</v>
      </c>
      <c r="Y27" s="7">
        <f>$N$82*N51</f>
        <v>0</v>
      </c>
      <c r="Z27" s="7">
        <f>$N$82*O51</f>
        <v>0</v>
      </c>
      <c r="AA27" s="7">
        <f>SUM(X27:Z27)</f>
        <v>0</v>
      </c>
      <c r="AB27" s="7"/>
      <c r="AC27" s="7">
        <f>AA27+AB27</f>
        <v>0</v>
      </c>
      <c r="AD27" s="7"/>
      <c r="AE27" s="7">
        <f>AC27+AD27</f>
        <v>0</v>
      </c>
      <c r="AF27" s="7">
        <f>W27</f>
        <v>0</v>
      </c>
      <c r="AG27" s="7">
        <f>AE27*50%</f>
        <v>0</v>
      </c>
      <c r="AH27" s="112">
        <f>AE27-AF27-AG27+W27</f>
        <v>0</v>
      </c>
      <c r="AI27" s="9"/>
    </row>
    <row r="28" spans="1:36">
      <c r="A28" s="811" t="s">
        <v>1739</v>
      </c>
      <c r="B28" s="111">
        <v>0</v>
      </c>
      <c r="C28" s="111"/>
      <c r="D28" s="7"/>
      <c r="E28" s="7"/>
      <c r="F28" s="7">
        <f t="shared" si="0"/>
        <v>0</v>
      </c>
      <c r="G28" s="7"/>
      <c r="H28" s="7">
        <f t="shared" si="1"/>
        <v>0</v>
      </c>
      <c r="I28" s="7"/>
      <c r="J28" s="7">
        <f t="shared" si="12"/>
        <v>0</v>
      </c>
      <c r="K28" s="7"/>
      <c r="L28" s="112">
        <f t="shared" si="2"/>
        <v>0</v>
      </c>
      <c r="M28" s="111">
        <f>$M$80*M51</f>
        <v>0</v>
      </c>
      <c r="N28" s="7">
        <f>$M$80*N51</f>
        <v>0</v>
      </c>
      <c r="O28" s="7">
        <f>$M$80*O51</f>
        <v>0</v>
      </c>
      <c r="P28" s="7">
        <f t="shared" si="3"/>
        <v>0</v>
      </c>
      <c r="Q28" s="7"/>
      <c r="R28" s="7">
        <f t="shared" si="4"/>
        <v>0</v>
      </c>
      <c r="S28" s="7"/>
      <c r="T28" s="7">
        <f t="shared" si="13"/>
        <v>0</v>
      </c>
      <c r="U28" s="9">
        <f>L28</f>
        <v>0</v>
      </c>
      <c r="V28" s="350">
        <f>T28</f>
        <v>0</v>
      </c>
      <c r="W28" s="853">
        <f t="shared" si="5"/>
        <v>0</v>
      </c>
      <c r="X28" s="111">
        <f>$N$80*M51</f>
        <v>0</v>
      </c>
      <c r="Y28" s="7">
        <f>$N$80*N51</f>
        <v>0</v>
      </c>
      <c r="Z28" s="7">
        <f>$N$80*O51</f>
        <v>0</v>
      </c>
      <c r="AA28">
        <f t="shared" si="6"/>
        <v>0</v>
      </c>
      <c r="AB28" s="7"/>
      <c r="AC28" s="7">
        <f t="shared" si="7"/>
        <v>0</v>
      </c>
      <c r="AD28" s="7"/>
      <c r="AE28" s="7">
        <f t="shared" si="16"/>
        <v>0</v>
      </c>
      <c r="AF28" s="7">
        <f t="shared" si="8"/>
        <v>0</v>
      </c>
      <c r="AG28" s="7">
        <f>AE28*50%</f>
        <v>0</v>
      </c>
      <c r="AH28" s="112">
        <f t="shared" si="9"/>
        <v>0</v>
      </c>
      <c r="AI28" s="9" t="e">
        <f>V28/T28*100</f>
        <v>#DIV/0!</v>
      </c>
      <c r="AJ28" t="e">
        <f>AG28/AE28*100</f>
        <v>#DIV/0!</v>
      </c>
    </row>
    <row r="29" spans="1:36">
      <c r="A29" s="811" t="s">
        <v>610</v>
      </c>
      <c r="B29" s="111">
        <v>0</v>
      </c>
      <c r="C29" s="111"/>
      <c r="D29" s="7"/>
      <c r="E29" s="7"/>
      <c r="F29" s="7">
        <f t="shared" si="0"/>
        <v>0</v>
      </c>
      <c r="G29" s="7"/>
      <c r="H29" s="7">
        <f t="shared" si="1"/>
        <v>0</v>
      </c>
      <c r="I29" s="7"/>
      <c r="J29" s="7">
        <f t="shared" si="12"/>
        <v>0</v>
      </c>
      <c r="K29" s="7"/>
      <c r="L29" s="112">
        <f t="shared" si="2"/>
        <v>0</v>
      </c>
      <c r="M29" s="111">
        <f>$M$81*M51</f>
        <v>0</v>
      </c>
      <c r="N29" s="7">
        <f>$M$81*N51</f>
        <v>0</v>
      </c>
      <c r="O29" s="7">
        <f>$M$81*O51</f>
        <v>0</v>
      </c>
      <c r="P29" s="7">
        <f t="shared" si="3"/>
        <v>0</v>
      </c>
      <c r="Q29" s="7"/>
      <c r="R29" s="7">
        <f t="shared" si="4"/>
        <v>0</v>
      </c>
      <c r="S29" s="7"/>
      <c r="T29" s="7">
        <f t="shared" si="13"/>
        <v>0</v>
      </c>
      <c r="U29" s="9">
        <f>L29</f>
        <v>0</v>
      </c>
      <c r="V29" s="350">
        <f>T29</f>
        <v>0</v>
      </c>
      <c r="W29" s="853">
        <f t="shared" si="5"/>
        <v>0</v>
      </c>
      <c r="X29" s="111">
        <f>$N$81*M51</f>
        <v>0</v>
      </c>
      <c r="Y29" s="7">
        <f>$N$81*N51</f>
        <v>0</v>
      </c>
      <c r="Z29" s="7">
        <f>$N$81*O51</f>
        <v>0</v>
      </c>
      <c r="AA29">
        <f t="shared" si="6"/>
        <v>0</v>
      </c>
      <c r="AB29" s="7"/>
      <c r="AC29" s="7">
        <f t="shared" si="7"/>
        <v>0</v>
      </c>
      <c r="AD29" s="7"/>
      <c r="AE29" s="7">
        <f>AC29+AD29</f>
        <v>0</v>
      </c>
      <c r="AF29" s="7">
        <f t="shared" si="8"/>
        <v>0</v>
      </c>
      <c r="AG29" s="7">
        <f>AE29*70%</f>
        <v>0</v>
      </c>
      <c r="AH29" s="112">
        <f t="shared" si="9"/>
        <v>0</v>
      </c>
      <c r="AI29" s="9"/>
    </row>
    <row r="30" spans="1:36">
      <c r="A30" s="844" t="s">
        <v>614</v>
      </c>
      <c r="B30" s="111"/>
      <c r="C30" s="111"/>
      <c r="D30" s="7"/>
      <c r="E30" s="7"/>
      <c r="F30" s="7">
        <f t="shared" si="0"/>
        <v>0</v>
      </c>
      <c r="G30" s="7"/>
      <c r="H30" s="7">
        <f t="shared" si="1"/>
        <v>0</v>
      </c>
      <c r="I30" s="7"/>
      <c r="J30" s="7">
        <f t="shared" si="12"/>
        <v>0</v>
      </c>
      <c r="K30" s="7"/>
      <c r="L30" s="112">
        <f t="shared" si="2"/>
        <v>0</v>
      </c>
      <c r="M30" s="111">
        <f>$M$88*M51</f>
        <v>7878.4000000000005</v>
      </c>
      <c r="N30" s="7">
        <f>$M$88*N51</f>
        <v>1477.2</v>
      </c>
      <c r="O30" s="7">
        <f>$M$88*O51</f>
        <v>492.40000000000003</v>
      </c>
      <c r="P30" s="7">
        <f t="shared" si="3"/>
        <v>9848</v>
      </c>
      <c r="Q30" s="7">
        <f>M30*$P$51</f>
        <v>315.13600000000002</v>
      </c>
      <c r="R30" s="7">
        <f t="shared" si="4"/>
        <v>10163.136</v>
      </c>
      <c r="S30" s="563">
        <f>(70%*R30)*8%*2/12</f>
        <v>94.855936</v>
      </c>
      <c r="T30" s="7">
        <f t="shared" si="13"/>
        <v>10257.991936</v>
      </c>
      <c r="U30" s="9">
        <f t="shared" ref="U30:U34" si="18">L30</f>
        <v>0</v>
      </c>
      <c r="V30" s="350">
        <f>R30*0.8+S30</f>
        <v>8225.3647360000014</v>
      </c>
      <c r="W30" s="112">
        <f t="shared" si="5"/>
        <v>2032.627199999999</v>
      </c>
      <c r="X30" s="111">
        <f>$N$88*M51</f>
        <v>4240</v>
      </c>
      <c r="Y30" s="7">
        <f>$N$88*N51</f>
        <v>795</v>
      </c>
      <c r="Z30" s="7">
        <f>$N$88*O51</f>
        <v>265</v>
      </c>
      <c r="AA30">
        <f t="shared" si="6"/>
        <v>5300</v>
      </c>
      <c r="AB30" s="7">
        <f>X30*$P$51</f>
        <v>169.6</v>
      </c>
      <c r="AC30" s="7">
        <f t="shared" si="7"/>
        <v>5469.6</v>
      </c>
      <c r="AD30" s="563">
        <f>(70%*AC30)*6%*4/12</f>
        <v>76.574399999999997</v>
      </c>
      <c r="AE30" s="7">
        <f t="shared" ref="AE30:AE34" si="19">AC30+AD30</f>
        <v>5546.1744000000008</v>
      </c>
      <c r="AF30" s="7">
        <f>W30</f>
        <v>2032.627199999999</v>
      </c>
      <c r="AG30" s="350">
        <f>AC30*0.8+AD30</f>
        <v>4452.2544000000007</v>
      </c>
      <c r="AH30" s="112">
        <f t="shared" si="9"/>
        <v>1093.92</v>
      </c>
      <c r="AI30" s="9"/>
    </row>
    <row r="31" spans="1:36">
      <c r="A31" s="844" t="s">
        <v>615</v>
      </c>
      <c r="B31" s="111"/>
      <c r="C31" s="111"/>
      <c r="D31" s="7"/>
      <c r="E31" s="7"/>
      <c r="F31" s="7">
        <f t="shared" si="0"/>
        <v>0</v>
      </c>
      <c r="G31" s="7"/>
      <c r="H31" s="7">
        <f t="shared" si="1"/>
        <v>0</v>
      </c>
      <c r="I31" s="7"/>
      <c r="J31" s="7">
        <f t="shared" si="12"/>
        <v>0</v>
      </c>
      <c r="K31" s="7"/>
      <c r="L31" s="112">
        <f t="shared" si="2"/>
        <v>0</v>
      </c>
      <c r="M31" s="111">
        <f>$M$89*M51</f>
        <v>3398.4</v>
      </c>
      <c r="N31" s="7">
        <f>$M$89*N51</f>
        <v>637.19999999999993</v>
      </c>
      <c r="O31" s="7">
        <f>$M$89*O51</f>
        <v>212.4</v>
      </c>
      <c r="P31" s="7">
        <f t="shared" si="3"/>
        <v>4248</v>
      </c>
      <c r="Q31" s="7">
        <f>M31*$P$51</f>
        <v>135.93600000000001</v>
      </c>
      <c r="R31" s="7">
        <f t="shared" si="4"/>
        <v>4383.9359999999997</v>
      </c>
      <c r="S31" s="563">
        <f>(70%*R31)*8%*2/12</f>
        <v>40.916735999999993</v>
      </c>
      <c r="T31" s="7">
        <f t="shared" si="13"/>
        <v>4424.8527359999998</v>
      </c>
      <c r="U31" s="9">
        <f t="shared" si="18"/>
        <v>0</v>
      </c>
      <c r="V31" s="350">
        <f t="shared" ref="V31:V34" si="20">R31*0.8+S31</f>
        <v>3548.0655360000001</v>
      </c>
      <c r="W31" s="112">
        <f t="shared" si="5"/>
        <v>876.78719999999976</v>
      </c>
      <c r="X31" s="111">
        <f>$N$89*M51</f>
        <v>6308.8</v>
      </c>
      <c r="Y31" s="7">
        <f t="shared" ref="Y31:Z31" si="21">$N$89*N51</f>
        <v>1182.8999999999999</v>
      </c>
      <c r="Z31" s="7">
        <f t="shared" si="21"/>
        <v>394.3</v>
      </c>
      <c r="AA31">
        <f t="shared" si="6"/>
        <v>7886</v>
      </c>
      <c r="AB31" s="7">
        <f>X31*$P$51</f>
        <v>252.352</v>
      </c>
      <c r="AC31" s="7">
        <f t="shared" si="7"/>
        <v>8138.3519999999999</v>
      </c>
      <c r="AD31" s="563">
        <f>(70%*AC31)*6%*4/12</f>
        <v>113.93692799999998</v>
      </c>
      <c r="AE31" s="7">
        <f t="shared" si="19"/>
        <v>8252.2889279999999</v>
      </c>
      <c r="AF31" s="7">
        <f t="shared" ref="AF31:AF34" si="22">W31</f>
        <v>876.78719999999976</v>
      </c>
      <c r="AG31" s="350">
        <f t="shared" ref="AG31:AG34" si="23">AC31*0.8+AD31</f>
        <v>6624.618528</v>
      </c>
      <c r="AH31" s="112">
        <f t="shared" si="9"/>
        <v>1627.6704</v>
      </c>
      <c r="AI31" s="9"/>
    </row>
    <row r="32" spans="1:36">
      <c r="A32" s="844" t="s">
        <v>616</v>
      </c>
      <c r="B32" s="111"/>
      <c r="C32" s="111"/>
      <c r="D32" s="7"/>
      <c r="E32" s="7"/>
      <c r="F32" s="7">
        <f t="shared" si="0"/>
        <v>0</v>
      </c>
      <c r="G32" s="7"/>
      <c r="H32" s="7">
        <f t="shared" si="1"/>
        <v>0</v>
      </c>
      <c r="I32" s="7"/>
      <c r="J32" s="7">
        <f t="shared" si="12"/>
        <v>0</v>
      </c>
      <c r="K32" s="7"/>
      <c r="L32" s="112">
        <f t="shared" si="2"/>
        <v>0</v>
      </c>
      <c r="M32" s="111">
        <f>$M$90*M51</f>
        <v>3912.8</v>
      </c>
      <c r="N32" s="7">
        <f>$M$90*N51</f>
        <v>733.65</v>
      </c>
      <c r="O32" s="7">
        <f>$M$90*O51</f>
        <v>244.55</v>
      </c>
      <c r="P32" s="7">
        <f t="shared" si="3"/>
        <v>4891</v>
      </c>
      <c r="Q32" s="7">
        <f>M32*$P$51</f>
        <v>156.512</v>
      </c>
      <c r="R32" s="7">
        <f t="shared" si="4"/>
        <v>5047.5119999999997</v>
      </c>
      <c r="S32" s="563">
        <f>(70%*R32)*8%*2/12</f>
        <v>47.110111999999994</v>
      </c>
      <c r="T32" s="7">
        <f t="shared" si="13"/>
        <v>5094.622112</v>
      </c>
      <c r="U32" s="9">
        <f t="shared" si="18"/>
        <v>0</v>
      </c>
      <c r="V32" s="350">
        <f t="shared" si="20"/>
        <v>4085.1197119999997</v>
      </c>
      <c r="W32" s="112">
        <f t="shared" si="5"/>
        <v>1009.5024000000003</v>
      </c>
      <c r="X32" s="111">
        <f>$N$90*M51</f>
        <v>9632</v>
      </c>
      <c r="Y32" s="7">
        <f>$N$90*N51</f>
        <v>1806</v>
      </c>
      <c r="Z32" s="7">
        <f>$N$90*O51</f>
        <v>602</v>
      </c>
      <c r="AA32">
        <v>12040</v>
      </c>
      <c r="AB32" s="7">
        <f>X32*$P$51</f>
        <v>385.28000000000003</v>
      </c>
      <c r="AC32" s="7">
        <f t="shared" si="7"/>
        <v>12425.28</v>
      </c>
      <c r="AD32" s="563">
        <f>(70%*AC32)*6%*4/12</f>
        <v>173.95392000000001</v>
      </c>
      <c r="AE32" s="7">
        <f t="shared" si="19"/>
        <v>12599.233920000001</v>
      </c>
      <c r="AF32" s="7">
        <f t="shared" si="22"/>
        <v>1009.5024000000003</v>
      </c>
      <c r="AG32" s="350">
        <f t="shared" si="23"/>
        <v>10114.177920000002</v>
      </c>
      <c r="AH32" s="112">
        <f t="shared" si="9"/>
        <v>2485.0559999999996</v>
      </c>
      <c r="AI32" s="9"/>
    </row>
    <row r="33" spans="1:36">
      <c r="A33" s="844" t="s">
        <v>617</v>
      </c>
      <c r="B33" s="111"/>
      <c r="C33" s="111"/>
      <c r="D33" s="7"/>
      <c r="E33" s="7"/>
      <c r="F33" s="7">
        <f t="shared" si="0"/>
        <v>0</v>
      </c>
      <c r="G33" s="7"/>
      <c r="H33" s="7">
        <f t="shared" si="1"/>
        <v>0</v>
      </c>
      <c r="I33" s="7"/>
      <c r="J33" s="7">
        <f t="shared" si="12"/>
        <v>0</v>
      </c>
      <c r="K33" s="7"/>
      <c r="L33" s="112">
        <f t="shared" si="2"/>
        <v>0</v>
      </c>
      <c r="M33" s="111">
        <f>$M$91*M51</f>
        <v>3176.8</v>
      </c>
      <c r="N33" s="7">
        <f>$M$91*N51</f>
        <v>595.65</v>
      </c>
      <c r="O33" s="7">
        <f>$M$91*O51</f>
        <v>198.55</v>
      </c>
      <c r="P33" s="7">
        <f t="shared" si="3"/>
        <v>3971.0000000000005</v>
      </c>
      <c r="Q33" s="7">
        <f>M33*$P$51</f>
        <v>127.07200000000002</v>
      </c>
      <c r="R33" s="7">
        <f t="shared" si="4"/>
        <v>4098.0720000000001</v>
      </c>
      <c r="S33" s="563">
        <f>(70%*R33)*8%*2/12</f>
        <v>38.248671999999999</v>
      </c>
      <c r="T33" s="7">
        <f t="shared" si="13"/>
        <v>4136.3206719999998</v>
      </c>
      <c r="U33" s="9">
        <f t="shared" si="18"/>
        <v>0</v>
      </c>
      <c r="V33" s="350">
        <f t="shared" si="20"/>
        <v>3316.7062720000004</v>
      </c>
      <c r="W33" s="112">
        <f t="shared" si="5"/>
        <v>819.61439999999948</v>
      </c>
      <c r="X33" s="111">
        <f>$N$91*M51</f>
        <v>14080</v>
      </c>
      <c r="Y33" s="7">
        <f>$N$91*N51</f>
        <v>2640</v>
      </c>
      <c r="Z33" s="7">
        <f>$N$91*O51</f>
        <v>880</v>
      </c>
      <c r="AA33">
        <f t="shared" si="6"/>
        <v>17600</v>
      </c>
      <c r="AB33" s="7">
        <f>X33*$P$51</f>
        <v>563.20000000000005</v>
      </c>
      <c r="AC33" s="7">
        <f t="shared" si="7"/>
        <v>18163.2</v>
      </c>
      <c r="AD33" s="563">
        <f>(70%*AC33)*6%*4/12</f>
        <v>254.28479999999999</v>
      </c>
      <c r="AE33" s="7">
        <f t="shared" si="19"/>
        <v>18417.484800000002</v>
      </c>
      <c r="AF33" s="7">
        <f t="shared" si="22"/>
        <v>819.61439999999948</v>
      </c>
      <c r="AG33" s="350">
        <f t="shared" si="23"/>
        <v>14784.844800000001</v>
      </c>
      <c r="AH33" s="112">
        <f t="shared" si="9"/>
        <v>3632.6400000000021</v>
      </c>
      <c r="AI33" s="9"/>
    </row>
    <row r="34" spans="1:36">
      <c r="A34" s="844" t="s">
        <v>618</v>
      </c>
      <c r="B34" s="111"/>
      <c r="C34" s="111"/>
      <c r="D34" s="7"/>
      <c r="E34" s="7"/>
      <c r="F34" s="7">
        <f t="shared" si="0"/>
        <v>0</v>
      </c>
      <c r="G34" s="7"/>
      <c r="H34" s="7">
        <f t="shared" si="1"/>
        <v>0</v>
      </c>
      <c r="I34" s="7"/>
      <c r="J34" s="7">
        <f t="shared" si="12"/>
        <v>0</v>
      </c>
      <c r="K34" s="7"/>
      <c r="L34" s="112">
        <f t="shared" si="2"/>
        <v>0</v>
      </c>
      <c r="M34" s="111">
        <f>$M$92*M51</f>
        <v>8284</v>
      </c>
      <c r="N34" s="7">
        <f>$M$92*N51</f>
        <v>1553.25</v>
      </c>
      <c r="O34" s="7">
        <f>$M$92*O51</f>
        <v>517.75</v>
      </c>
      <c r="P34" s="7">
        <f t="shared" si="3"/>
        <v>10355</v>
      </c>
      <c r="Q34" s="7">
        <f>M34*$P$51</f>
        <v>331.36</v>
      </c>
      <c r="R34" s="7">
        <f t="shared" si="4"/>
        <v>10686.36</v>
      </c>
      <c r="S34" s="563">
        <f>'loan&amp;int'!C55-SUM(S30:S33)</f>
        <v>89.789877333333351</v>
      </c>
      <c r="T34" s="7">
        <f t="shared" si="13"/>
        <v>10776.149877333333</v>
      </c>
      <c r="U34" s="9">
        <f t="shared" si="18"/>
        <v>0</v>
      </c>
      <c r="V34" s="350">
        <f t="shared" si="20"/>
        <v>8638.8778773333343</v>
      </c>
      <c r="W34" s="112">
        <f t="shared" si="5"/>
        <v>2137.271999999999</v>
      </c>
      <c r="X34" s="111">
        <f>$N$92*M51</f>
        <v>12313.6</v>
      </c>
      <c r="Y34" s="7">
        <f>$N$92*N51</f>
        <v>2308.7999999999997</v>
      </c>
      <c r="Z34" s="7">
        <f>$N$92*O51</f>
        <v>769.6</v>
      </c>
      <c r="AA34">
        <v>15392</v>
      </c>
      <c r="AB34" s="7">
        <f>X34*$P$51</f>
        <v>492.54400000000004</v>
      </c>
      <c r="AC34" s="7">
        <f t="shared" si="7"/>
        <v>15884.544</v>
      </c>
      <c r="AD34" s="563">
        <f>'loan&amp;int'!D55-SUM(AD30:AD33)</f>
        <v>467.98595200000011</v>
      </c>
      <c r="AE34" s="7">
        <f t="shared" si="19"/>
        <v>16352.529952000001</v>
      </c>
      <c r="AF34" s="7">
        <f t="shared" si="22"/>
        <v>2137.271999999999</v>
      </c>
      <c r="AG34" s="350">
        <f t="shared" si="23"/>
        <v>13175.621152000002</v>
      </c>
      <c r="AH34" s="112">
        <f t="shared" si="9"/>
        <v>3176.9087999999992</v>
      </c>
      <c r="AI34" s="9"/>
    </row>
    <row r="35" spans="1:36" ht="13">
      <c r="A35" s="396" t="s">
        <v>1740</v>
      </c>
      <c r="B35" s="118">
        <f>SUM(B15:B34)</f>
        <v>13143.368420000001</v>
      </c>
      <c r="C35" s="118">
        <f>SUM(C14:C34)</f>
        <v>5350.14</v>
      </c>
      <c r="D35" s="12">
        <f>SUM(D14:D34)</f>
        <v>1101.7199999999998</v>
      </c>
      <c r="E35" s="12">
        <f t="shared" ref="E35:K35" si="24">SUM(E14:E34)</f>
        <v>3963.42</v>
      </c>
      <c r="F35" s="12">
        <f t="shared" si="24"/>
        <v>10415.279999999999</v>
      </c>
      <c r="G35" s="12">
        <f t="shared" si="24"/>
        <v>0</v>
      </c>
      <c r="H35" s="12">
        <f t="shared" si="24"/>
        <v>10415.279999999999</v>
      </c>
      <c r="I35" s="12">
        <f t="shared" si="24"/>
        <v>115.21</v>
      </c>
      <c r="J35" s="12">
        <f t="shared" si="24"/>
        <v>10530.489999999998</v>
      </c>
      <c r="K35" s="12">
        <f t="shared" si="24"/>
        <v>18762.520499999999</v>
      </c>
      <c r="L35" s="114">
        <f>SUM(L14:L34)</f>
        <v>4911.3379199999981</v>
      </c>
      <c r="M35" s="118">
        <f>SUM(M14:M34)</f>
        <v>45655.330488000007</v>
      </c>
      <c r="N35" s="12">
        <f>SUM(N14:N34)</f>
        <v>8560.3744664999977</v>
      </c>
      <c r="O35" s="12">
        <f t="shared" ref="O35:V35" si="25">SUM(O14:O34)</f>
        <v>2853.4581555000004</v>
      </c>
      <c r="P35" s="12">
        <f t="shared" si="25"/>
        <v>57069.163110000001</v>
      </c>
      <c r="Q35" s="12">
        <f t="shared" si="25"/>
        <v>1077.97593024</v>
      </c>
      <c r="R35" s="12">
        <f t="shared" si="25"/>
        <v>58147.139040240007</v>
      </c>
      <c r="S35" s="12">
        <f t="shared" si="25"/>
        <v>310.92133333333334</v>
      </c>
      <c r="T35" s="12">
        <f t="shared" si="25"/>
        <v>58458.060373573331</v>
      </c>
      <c r="U35" s="12">
        <f t="shared" si="25"/>
        <v>4911.3379199999981</v>
      </c>
      <c r="V35" s="12">
        <f t="shared" si="25"/>
        <v>35801.126438453335</v>
      </c>
      <c r="W35" s="114">
        <f>SUM(W14:W34)</f>
        <v>22656.933935119996</v>
      </c>
      <c r="X35" s="623">
        <f>SUM(X14:X34)</f>
        <v>58758.922360000004</v>
      </c>
      <c r="Y35" s="12">
        <f>SUM(Y14:Y34)</f>
        <v>11017.297942499999</v>
      </c>
      <c r="Z35" s="12">
        <f t="shared" ref="Z35:AH35" si="26">SUM(Z14:Z34)</f>
        <v>3672.4326475000003</v>
      </c>
      <c r="AA35" s="12">
        <f t="shared" si="26"/>
        <v>73448.652950000003</v>
      </c>
      <c r="AB35" s="12">
        <f t="shared" si="26"/>
        <v>2118.3568943999999</v>
      </c>
      <c r="AC35" s="12">
        <f t="shared" si="26"/>
        <v>75567.009844399989</v>
      </c>
      <c r="AD35" s="12">
        <f t="shared" si="26"/>
        <v>1086.7360000000001</v>
      </c>
      <c r="AE35" s="12">
        <f t="shared" si="26"/>
        <v>76653.745844399993</v>
      </c>
      <c r="AF35" s="12">
        <f t="shared" si="26"/>
        <v>22656.933935119996</v>
      </c>
      <c r="AG35" s="12">
        <f t="shared" si="26"/>
        <v>56894.533722200002</v>
      </c>
      <c r="AH35" s="12">
        <f t="shared" si="26"/>
        <v>19759.212122200006</v>
      </c>
      <c r="AI35" s="9">
        <f t="shared" si="10"/>
        <v>61.242412440077572</v>
      </c>
      <c r="AJ35" s="9">
        <f t="shared" si="11"/>
        <v>74.222770323175908</v>
      </c>
    </row>
    <row r="36" spans="1:36">
      <c r="A36" s="135"/>
      <c r="B36" s="618"/>
      <c r="C36" s="111"/>
      <c r="D36" s="7"/>
      <c r="E36" s="7"/>
      <c r="F36" s="7"/>
      <c r="G36" s="7"/>
      <c r="H36" s="7"/>
      <c r="I36" s="7"/>
      <c r="J36" s="7"/>
      <c r="K36" s="7"/>
      <c r="L36" s="112"/>
      <c r="M36" s="113"/>
      <c r="N36" s="7"/>
      <c r="P36" s="7"/>
      <c r="R36" s="7"/>
      <c r="S36" s="7"/>
      <c r="U36" s="350"/>
      <c r="V36" s="350"/>
      <c r="W36" s="112"/>
      <c r="X36" s="113"/>
      <c r="AC36" s="7"/>
      <c r="AE36" s="7"/>
      <c r="AH36" s="112"/>
    </row>
    <row r="37" spans="1:36" ht="13">
      <c r="A37" s="171" t="s">
        <v>1321</v>
      </c>
      <c r="B37" s="812">
        <v>0</v>
      </c>
      <c r="C37" s="692">
        <f>3.07+2.01</f>
        <v>5.08</v>
      </c>
      <c r="D37" s="367"/>
      <c r="E37" s="12"/>
      <c r="F37" s="367">
        <f>SUM(C37:E37)</f>
        <v>5.08</v>
      </c>
      <c r="G37" s="7"/>
      <c r="H37" s="7">
        <f>F37+G37</f>
        <v>5.08</v>
      </c>
      <c r="I37" s="7"/>
      <c r="J37" s="7">
        <f>H37+I37</f>
        <v>5.08</v>
      </c>
      <c r="K37" s="7">
        <f>3.07+2.01</f>
        <v>5.08</v>
      </c>
      <c r="L37" s="112">
        <f>J37-K37+B37</f>
        <v>0</v>
      </c>
      <c r="M37" s="118">
        <v>60</v>
      </c>
      <c r="N37" s="2"/>
      <c r="O37" s="2"/>
      <c r="P37" s="7">
        <f>SUM(M37:O37)</f>
        <v>60</v>
      </c>
      <c r="R37" s="7">
        <f>P37+Q37</f>
        <v>60</v>
      </c>
      <c r="S37" s="7"/>
      <c r="T37" s="7">
        <f>R37+S37</f>
        <v>60</v>
      </c>
      <c r="U37" s="350">
        <f>L37</f>
        <v>0</v>
      </c>
      <c r="V37" s="350">
        <f>T37*100%</f>
        <v>60</v>
      </c>
      <c r="W37" s="112">
        <f>T37-U37-V37+L37</f>
        <v>0</v>
      </c>
      <c r="X37" s="118">
        <v>90</v>
      </c>
      <c r="Y37" s="2"/>
      <c r="Z37" s="2"/>
      <c r="AA37" s="2">
        <f>SUM(X37:Z37)</f>
        <v>90</v>
      </c>
      <c r="AC37" s="7">
        <f>AA37+AB37</f>
        <v>90</v>
      </c>
      <c r="AE37" s="7">
        <f>AC37+AD37</f>
        <v>90</v>
      </c>
      <c r="AF37" s="7">
        <f>W37</f>
        <v>0</v>
      </c>
      <c r="AG37" s="7">
        <f>AE37*100%</f>
        <v>90</v>
      </c>
      <c r="AH37" s="112">
        <f>AE37-AF37-AG37+W37</f>
        <v>0</v>
      </c>
      <c r="AI37">
        <f>V37/T37*100</f>
        <v>100</v>
      </c>
      <c r="AJ37">
        <f t="shared" si="11"/>
        <v>100</v>
      </c>
    </row>
    <row r="38" spans="1:36" ht="13">
      <c r="A38" s="171" t="s">
        <v>1315</v>
      </c>
      <c r="B38" s="812">
        <v>0</v>
      </c>
      <c r="C38" s="692"/>
      <c r="D38" s="12"/>
      <c r="E38" s="12"/>
      <c r="F38" s="367">
        <f>SUM(C38:E38)</f>
        <v>0</v>
      </c>
      <c r="G38" s="7"/>
      <c r="H38" s="7">
        <f>F38+G38</f>
        <v>0</v>
      </c>
      <c r="I38" s="7"/>
      <c r="J38" s="7">
        <f>H38+I38</f>
        <v>0</v>
      </c>
      <c r="K38" s="7"/>
      <c r="L38" s="112">
        <f>J38-K38+B38</f>
        <v>0</v>
      </c>
      <c r="M38" s="118">
        <v>30</v>
      </c>
      <c r="N38" s="2"/>
      <c r="O38" s="2"/>
      <c r="P38" s="7">
        <f>SUM(M38:O38)</f>
        <v>30</v>
      </c>
      <c r="R38" s="7">
        <f>P38+Q38</f>
        <v>30</v>
      </c>
      <c r="S38" s="7"/>
      <c r="T38" s="7">
        <f>R38+S38</f>
        <v>30</v>
      </c>
      <c r="U38" s="350">
        <f>L38</f>
        <v>0</v>
      </c>
      <c r="V38" s="350">
        <f>T38*100%</f>
        <v>30</v>
      </c>
      <c r="W38" s="112">
        <f>T38-U38-V38+L38</f>
        <v>0</v>
      </c>
      <c r="X38" s="118">
        <v>45</v>
      </c>
      <c r="Y38" s="2"/>
      <c r="Z38" s="2"/>
      <c r="AA38" s="2">
        <f>SUM(X38:Z38)</f>
        <v>45</v>
      </c>
      <c r="AC38" s="7">
        <f>AA38+AB38</f>
        <v>45</v>
      </c>
      <c r="AE38" s="7">
        <f>AC38+AD38</f>
        <v>45</v>
      </c>
      <c r="AF38" s="7">
        <f>W38</f>
        <v>0</v>
      </c>
      <c r="AG38" s="7">
        <f>AE38*100%</f>
        <v>45</v>
      </c>
      <c r="AH38" s="112">
        <f>AE38-AF38-AG38+W38</f>
        <v>0</v>
      </c>
      <c r="AI38">
        <f>V38/T38*100</f>
        <v>100</v>
      </c>
      <c r="AJ38">
        <f t="shared" si="11"/>
        <v>100</v>
      </c>
    </row>
    <row r="39" spans="1:36" ht="13">
      <c r="A39" s="171" t="s">
        <v>1741</v>
      </c>
      <c r="B39" s="813">
        <f>7699318.06/100000-76.99</f>
        <v>3.1806000000074164E-3</v>
      </c>
      <c r="C39" s="111">
        <f>17.12+23.32</f>
        <v>40.44</v>
      </c>
      <c r="D39" s="7"/>
      <c r="E39" s="7"/>
      <c r="F39" s="7">
        <f>SUM(C39:E39)</f>
        <v>40.44</v>
      </c>
      <c r="G39" s="7"/>
      <c r="H39" s="7">
        <f>F39+G39</f>
        <v>40.44</v>
      </c>
      <c r="I39" s="7"/>
      <c r="J39" s="7">
        <f>H39+I39</f>
        <v>40.44</v>
      </c>
      <c r="K39" s="7">
        <f>14.42+26.02</f>
        <v>40.44</v>
      </c>
      <c r="L39" s="112">
        <f>J39-K39+B39</f>
        <v>3.1806000000074164E-3</v>
      </c>
      <c r="M39" s="118">
        <v>78</v>
      </c>
      <c r="P39" s="7">
        <f>SUM(M39:O39)</f>
        <v>78</v>
      </c>
      <c r="R39" s="7">
        <f>P39+Q39</f>
        <v>78</v>
      </c>
      <c r="S39" s="7"/>
      <c r="T39" s="7">
        <f>R39+S39</f>
        <v>78</v>
      </c>
      <c r="U39" s="350">
        <f>L39</f>
        <v>3.1806000000074164E-3</v>
      </c>
      <c r="V39" s="350">
        <f>T39*100%</f>
        <v>78</v>
      </c>
      <c r="W39" s="112">
        <f>T39-U39-V39+L39</f>
        <v>0</v>
      </c>
      <c r="X39" s="111">
        <v>100</v>
      </c>
      <c r="AA39" s="7">
        <f>SUM(X39:Z39)</f>
        <v>100</v>
      </c>
      <c r="AC39" s="7">
        <f>AA39+AB39</f>
        <v>100</v>
      </c>
      <c r="AE39" s="7">
        <f>AC39+AD39</f>
        <v>100</v>
      </c>
      <c r="AF39" s="7">
        <f>W39</f>
        <v>0</v>
      </c>
      <c r="AG39" s="7">
        <f>AE39*100%</f>
        <v>100</v>
      </c>
      <c r="AH39" s="112">
        <f>AE39-AF39-AG39+W39</f>
        <v>0</v>
      </c>
      <c r="AI39">
        <f>V39/T39*100</f>
        <v>100</v>
      </c>
      <c r="AJ39">
        <f t="shared" si="11"/>
        <v>100</v>
      </c>
    </row>
    <row r="40" spans="1:36" ht="13">
      <c r="A40" s="172" t="s">
        <v>150</v>
      </c>
      <c r="B40" s="118">
        <f>(B11+B12+B35+B37+B38+B39)</f>
        <v>13179.041600600001</v>
      </c>
      <c r="C40" s="118">
        <f t="shared" ref="C40:AH40" si="27">C11+C12+C35+C37+C38+C39</f>
        <v>5395.66</v>
      </c>
      <c r="D40" s="12">
        <f t="shared" si="27"/>
        <v>1101.7199999999998</v>
      </c>
      <c r="E40" s="12">
        <f t="shared" si="27"/>
        <v>3963.42</v>
      </c>
      <c r="F40" s="12">
        <f t="shared" si="27"/>
        <v>10460.799999999999</v>
      </c>
      <c r="G40" s="12">
        <f t="shared" si="27"/>
        <v>0</v>
      </c>
      <c r="H40" s="12">
        <f t="shared" si="27"/>
        <v>10460.799999999999</v>
      </c>
      <c r="I40" s="12">
        <f t="shared" si="27"/>
        <v>115.21</v>
      </c>
      <c r="J40" s="12">
        <f t="shared" si="27"/>
        <v>10576.009999999998</v>
      </c>
      <c r="K40" s="12">
        <f t="shared" si="27"/>
        <v>18808.040499999999</v>
      </c>
      <c r="L40" s="12">
        <f>(L11+L12+L35+L37+L38+L39)</f>
        <v>4947.0111005999979</v>
      </c>
      <c r="M40" s="118">
        <f t="shared" si="27"/>
        <v>45823.330488000007</v>
      </c>
      <c r="N40" s="12">
        <f t="shared" si="27"/>
        <v>8560.3744664999977</v>
      </c>
      <c r="O40" s="12">
        <f t="shared" si="27"/>
        <v>2853.4581555000004</v>
      </c>
      <c r="P40" s="12">
        <f t="shared" si="27"/>
        <v>57237.163110000001</v>
      </c>
      <c r="Q40" s="12">
        <f t="shared" si="27"/>
        <v>1077.97593024</v>
      </c>
      <c r="R40" s="12">
        <f t="shared" si="27"/>
        <v>58315.139040240007</v>
      </c>
      <c r="S40" s="12">
        <f t="shared" si="27"/>
        <v>310.92133333333334</v>
      </c>
      <c r="T40" s="12">
        <f t="shared" si="27"/>
        <v>58626.060373573331</v>
      </c>
      <c r="U40" s="12">
        <f t="shared" si="27"/>
        <v>4947.0111005999979</v>
      </c>
      <c r="V40" s="582">
        <f t="shared" si="27"/>
        <v>35969.126438453335</v>
      </c>
      <c r="W40" s="12">
        <f t="shared" si="27"/>
        <v>22656.933935119996</v>
      </c>
      <c r="X40" s="118">
        <f t="shared" si="27"/>
        <v>58993.922360000004</v>
      </c>
      <c r="Y40" s="12">
        <f t="shared" si="27"/>
        <v>11017.297942499999</v>
      </c>
      <c r="Z40" s="12">
        <f t="shared" si="27"/>
        <v>3672.4326475000003</v>
      </c>
      <c r="AA40" s="12">
        <f t="shared" si="27"/>
        <v>73683.652950000003</v>
      </c>
      <c r="AB40" s="12">
        <f t="shared" si="27"/>
        <v>2118.3568943999999</v>
      </c>
      <c r="AC40" s="12">
        <f t="shared" si="27"/>
        <v>75802.009844399989</v>
      </c>
      <c r="AD40" s="12">
        <f t="shared" si="27"/>
        <v>1086.7360000000001</v>
      </c>
      <c r="AE40" s="12">
        <f t="shared" si="27"/>
        <v>76888.745844399993</v>
      </c>
      <c r="AF40" s="12">
        <f t="shared" si="27"/>
        <v>22656.933935119996</v>
      </c>
      <c r="AG40" s="12">
        <f t="shared" si="27"/>
        <v>57129.533722200002</v>
      </c>
      <c r="AH40" s="114">
        <f t="shared" si="27"/>
        <v>19759.212122200006</v>
      </c>
      <c r="AJ40" s="357">
        <f t="shared" si="11"/>
        <v>74.301554921721873</v>
      </c>
    </row>
    <row r="41" spans="1:36">
      <c r="A41" s="135"/>
      <c r="B41" s="618"/>
      <c r="C41" s="111"/>
      <c r="D41" s="7"/>
      <c r="E41" s="7"/>
      <c r="F41" s="7"/>
      <c r="G41" s="7"/>
      <c r="H41" s="7"/>
      <c r="I41" s="7"/>
      <c r="J41" s="7"/>
      <c r="K41" s="7"/>
      <c r="L41" s="112"/>
      <c r="M41" s="111"/>
      <c r="P41" s="7"/>
      <c r="Q41" s="7"/>
      <c r="R41" s="7"/>
      <c r="W41" s="112"/>
      <c r="X41" s="111"/>
      <c r="AB41" s="7"/>
      <c r="AC41" s="7"/>
      <c r="AE41" s="7"/>
      <c r="AH41" s="112"/>
    </row>
    <row r="42" spans="1:36">
      <c r="A42" s="135" t="s">
        <v>1742</v>
      </c>
      <c r="B42" s="619">
        <v>10.80706</v>
      </c>
      <c r="C42" s="111"/>
      <c r="D42" s="7"/>
      <c r="E42" s="7"/>
      <c r="F42" s="7"/>
      <c r="G42" s="7"/>
      <c r="H42" s="7"/>
      <c r="I42" s="7"/>
      <c r="J42" s="7"/>
      <c r="K42" s="7"/>
      <c r="L42" s="112">
        <v>11.08</v>
      </c>
      <c r="M42" s="113"/>
      <c r="P42" s="7"/>
      <c r="W42" s="846">
        <v>15</v>
      </c>
      <c r="X42" s="113"/>
      <c r="AE42" s="7"/>
      <c r="AH42" s="846">
        <v>25</v>
      </c>
    </row>
    <row r="43" spans="1:36">
      <c r="A43" s="135" t="s">
        <v>1743</v>
      </c>
      <c r="B43" s="112">
        <v>4681</v>
      </c>
      <c r="C43" s="111"/>
      <c r="D43" s="7"/>
      <c r="E43" s="7"/>
      <c r="F43" s="7"/>
      <c r="G43" s="7"/>
      <c r="H43" s="7"/>
      <c r="I43" s="7"/>
      <c r="J43" s="7"/>
      <c r="K43" s="7"/>
      <c r="L43" s="112">
        <v>6639.78</v>
      </c>
      <c r="M43" s="113"/>
      <c r="P43" s="7"/>
      <c r="V43" s="7"/>
      <c r="W43" s="846">
        <v>4875</v>
      </c>
      <c r="X43" s="113"/>
      <c r="AE43" s="7"/>
      <c r="AH43" s="846">
        <v>4925</v>
      </c>
    </row>
    <row r="44" spans="1:36">
      <c r="A44" s="113"/>
      <c r="B44" s="618"/>
      <c r="C44" s="111"/>
      <c r="D44" s="7"/>
      <c r="E44" s="7"/>
      <c r="F44" s="7"/>
      <c r="G44" s="7"/>
      <c r="H44" s="7"/>
      <c r="I44" s="7"/>
      <c r="J44" s="7"/>
      <c r="K44" s="7"/>
      <c r="L44" s="112"/>
      <c r="M44" s="113"/>
      <c r="P44" s="7"/>
      <c r="W44" s="847"/>
      <c r="X44" s="113"/>
      <c r="AE44" s="7"/>
      <c r="AH44" s="847"/>
    </row>
    <row r="45" spans="1:36" ht="13.5" thickBot="1">
      <c r="A45" s="169" t="s">
        <v>1744</v>
      </c>
      <c r="B45" s="620">
        <f>B42+B40+B43</f>
        <v>17870.848660600001</v>
      </c>
      <c r="C45" s="583">
        <f t="shared" ref="C45:I45" si="28">C42+C40</f>
        <v>5395.66</v>
      </c>
      <c r="D45" s="553">
        <f t="shared" si="28"/>
        <v>1101.7199999999998</v>
      </c>
      <c r="E45" s="553">
        <f t="shared" si="28"/>
        <v>3963.42</v>
      </c>
      <c r="F45" s="553">
        <f t="shared" si="28"/>
        <v>10460.799999999999</v>
      </c>
      <c r="G45" s="553">
        <f t="shared" si="28"/>
        <v>0</v>
      </c>
      <c r="H45" s="553">
        <f t="shared" si="28"/>
        <v>10460.799999999999</v>
      </c>
      <c r="I45" s="553">
        <f t="shared" si="28"/>
        <v>115.21</v>
      </c>
      <c r="J45" s="553">
        <f>J42+J40</f>
        <v>10576.009999999998</v>
      </c>
      <c r="K45" s="553">
        <f>K42+K40</f>
        <v>18808.040499999999</v>
      </c>
      <c r="L45" s="554">
        <f>(L42+L40+L43)</f>
        <v>11597.871100599998</v>
      </c>
      <c r="M45" s="583">
        <f t="shared" ref="M45:V45" si="29">M42+M40</f>
        <v>45823.330488000007</v>
      </c>
      <c r="N45" s="553">
        <f t="shared" si="29"/>
        <v>8560.3744664999977</v>
      </c>
      <c r="O45" s="553">
        <f t="shared" si="29"/>
        <v>2853.4581555000004</v>
      </c>
      <c r="P45" s="553">
        <f t="shared" si="29"/>
        <v>57237.163110000001</v>
      </c>
      <c r="Q45" s="553">
        <f t="shared" si="29"/>
        <v>1077.97593024</v>
      </c>
      <c r="R45" s="553">
        <f t="shared" si="29"/>
        <v>58315.139040240007</v>
      </c>
      <c r="S45" s="553">
        <f t="shared" si="29"/>
        <v>310.92133333333334</v>
      </c>
      <c r="T45" s="553">
        <f t="shared" si="29"/>
        <v>58626.060373573331</v>
      </c>
      <c r="U45" s="553">
        <f t="shared" si="29"/>
        <v>4947.0111005999979</v>
      </c>
      <c r="V45" s="553">
        <f t="shared" si="29"/>
        <v>35969.126438453335</v>
      </c>
      <c r="W45" s="554">
        <f>W42+W40+W43</f>
        <v>27546.933935119996</v>
      </c>
      <c r="X45" s="583">
        <f t="shared" ref="X45:AG45" si="30">X42+X40</f>
        <v>58993.922360000004</v>
      </c>
      <c r="Y45" s="553">
        <f t="shared" si="30"/>
        <v>11017.297942499999</v>
      </c>
      <c r="Z45" s="553">
        <f t="shared" si="30"/>
        <v>3672.4326475000003</v>
      </c>
      <c r="AA45" s="553">
        <f t="shared" si="30"/>
        <v>73683.652950000003</v>
      </c>
      <c r="AB45" s="553">
        <f t="shared" si="30"/>
        <v>2118.3568943999999</v>
      </c>
      <c r="AC45" s="553">
        <f t="shared" si="30"/>
        <v>75802.009844399989</v>
      </c>
      <c r="AD45" s="553">
        <f t="shared" si="30"/>
        <v>1086.7360000000001</v>
      </c>
      <c r="AE45" s="553">
        <f t="shared" si="30"/>
        <v>76888.745844399993</v>
      </c>
      <c r="AF45" s="553">
        <f t="shared" si="30"/>
        <v>22656.933935119996</v>
      </c>
      <c r="AG45" s="553">
        <f t="shared" si="30"/>
        <v>57129.533722200002</v>
      </c>
      <c r="AH45" s="554">
        <f>AH42+AH40+AH43</f>
        <v>24709.212122200006</v>
      </c>
    </row>
    <row r="46" spans="1:36">
      <c r="B46" s="7"/>
      <c r="J46" s="7"/>
      <c r="K46" s="7"/>
      <c r="L46" s="7"/>
      <c r="T46" s="7"/>
      <c r="W46" s="7"/>
    </row>
    <row r="47" spans="1:36">
      <c r="B47" s="7">
        <v>17870.84506</v>
      </c>
      <c r="H47" s="7"/>
      <c r="J47" s="7"/>
      <c r="K47" s="7"/>
      <c r="L47" s="7"/>
      <c r="P47" s="7"/>
    </row>
    <row r="48" spans="1:36" ht="13">
      <c r="B48" s="7">
        <f>B45-B47</f>
        <v>3.600600000936538E-3</v>
      </c>
      <c r="J48" s="7">
        <f>23528.72495-21513.14</f>
        <v>2015.5849500000004</v>
      </c>
      <c r="K48" s="7"/>
      <c r="L48" s="2" t="s">
        <v>1745</v>
      </c>
      <c r="M48" s="41" t="s">
        <v>1746</v>
      </c>
      <c r="N48" s="41" t="s">
        <v>1747</v>
      </c>
      <c r="O48" s="41" t="s">
        <v>1748</v>
      </c>
      <c r="P48" s="2" t="s">
        <v>1749</v>
      </c>
      <c r="Q48" s="2" t="s">
        <v>1750</v>
      </c>
      <c r="R48" s="2" t="s">
        <v>1751</v>
      </c>
    </row>
    <row r="49" spans="2:22">
      <c r="K49" s="7"/>
      <c r="L49" t="s">
        <v>1734</v>
      </c>
      <c r="M49" s="555">
        <v>0</v>
      </c>
      <c r="N49" s="555">
        <v>0</v>
      </c>
      <c r="O49" s="555">
        <v>0</v>
      </c>
      <c r="P49" s="555">
        <v>0.05</v>
      </c>
      <c r="U49" s="7"/>
    </row>
    <row r="50" spans="2:22">
      <c r="B50" s="7"/>
      <c r="J50" s="7"/>
      <c r="L50" t="s">
        <v>1752</v>
      </c>
      <c r="M50" s="555" t="e">
        <f>C16/F16</f>
        <v>#DIV/0!</v>
      </c>
      <c r="N50" s="555" t="e">
        <f>D16/F16</f>
        <v>#DIV/0!</v>
      </c>
      <c r="O50" s="555" t="e">
        <f>E16/F16</f>
        <v>#DIV/0!</v>
      </c>
      <c r="P50" s="555">
        <v>0.05</v>
      </c>
      <c r="U50" s="7"/>
      <c r="V50" s="7"/>
    </row>
    <row r="51" spans="2:22">
      <c r="F51" s="7"/>
      <c r="L51" t="s">
        <v>1735</v>
      </c>
      <c r="M51" s="555">
        <v>0.8</v>
      </c>
      <c r="N51" s="555">
        <v>0.15</v>
      </c>
      <c r="O51" s="555">
        <v>0.05</v>
      </c>
      <c r="P51" s="555">
        <v>0.04</v>
      </c>
      <c r="Q51" s="7">
        <v>373.74781999999999</v>
      </c>
      <c r="R51" s="7">
        <f>730.65295</f>
        <v>730.65295000000003</v>
      </c>
    </row>
    <row r="52" spans="2:22">
      <c r="L52" t="s">
        <v>1753</v>
      </c>
      <c r="M52" s="555">
        <v>0</v>
      </c>
      <c r="N52" s="555">
        <v>0</v>
      </c>
      <c r="O52" s="555">
        <v>0</v>
      </c>
      <c r="P52" s="555">
        <v>0.05</v>
      </c>
      <c r="Q52">
        <v>0</v>
      </c>
      <c r="R52">
        <v>0</v>
      </c>
    </row>
    <row r="53" spans="2:22" ht="22.5">
      <c r="K53" s="265" t="s">
        <v>1754</v>
      </c>
      <c r="L53" t="s">
        <v>1755</v>
      </c>
      <c r="M53" s="555">
        <v>0.8</v>
      </c>
      <c r="N53" s="555">
        <v>0.15</v>
      </c>
      <c r="O53" s="555">
        <v>0.05</v>
      </c>
      <c r="P53" s="555">
        <v>0.02</v>
      </c>
      <c r="Q53" s="7">
        <f>M72</f>
        <v>23382.415290000001</v>
      </c>
      <c r="R53" s="7">
        <f>N72</f>
        <v>14500</v>
      </c>
    </row>
    <row r="54" spans="2:22">
      <c r="L54" t="s">
        <v>1756</v>
      </c>
      <c r="M54" s="555">
        <v>0.8</v>
      </c>
      <c r="N54" s="555">
        <v>0.15</v>
      </c>
      <c r="O54" s="555">
        <v>0.05</v>
      </c>
      <c r="P54" s="555">
        <v>0.05</v>
      </c>
    </row>
    <row r="55" spans="2:22">
      <c r="L55" t="s">
        <v>1757</v>
      </c>
      <c r="M55" s="555">
        <v>0</v>
      </c>
      <c r="N55" s="555">
        <v>0</v>
      </c>
      <c r="O55" s="555">
        <v>0</v>
      </c>
      <c r="P55" s="555">
        <v>0.05</v>
      </c>
    </row>
    <row r="56" spans="2:22">
      <c r="L56" t="s">
        <v>1758</v>
      </c>
      <c r="M56" s="555">
        <v>0.8</v>
      </c>
      <c r="N56" s="555">
        <v>0.15</v>
      </c>
      <c r="O56" s="555">
        <v>0.05</v>
      </c>
      <c r="P56" s="555">
        <v>0.05</v>
      </c>
      <c r="Q56" s="7">
        <v>0</v>
      </c>
      <c r="R56">
        <f>N77</f>
        <v>0</v>
      </c>
    </row>
    <row r="57" spans="2:22">
      <c r="L57" t="s">
        <v>1759</v>
      </c>
      <c r="M57" s="555">
        <v>0</v>
      </c>
      <c r="N57" s="555">
        <v>0</v>
      </c>
      <c r="O57" s="555">
        <v>0</v>
      </c>
      <c r="P57" s="555">
        <v>0.05</v>
      </c>
    </row>
    <row r="58" spans="2:22">
      <c r="L58" t="s">
        <v>1760</v>
      </c>
      <c r="M58" s="555">
        <v>0.8</v>
      </c>
      <c r="N58" s="555">
        <v>0.15</v>
      </c>
      <c r="O58" s="555">
        <v>0.05</v>
      </c>
      <c r="P58" s="555">
        <v>0.05</v>
      </c>
      <c r="Q58" s="7">
        <v>0</v>
      </c>
      <c r="R58">
        <v>0</v>
      </c>
    </row>
    <row r="59" spans="2:22">
      <c r="L59" s="612" t="s">
        <v>53</v>
      </c>
      <c r="M59" s="555">
        <v>0.8</v>
      </c>
      <c r="N59" s="555">
        <v>0.15</v>
      </c>
      <c r="O59" s="555">
        <v>0.05</v>
      </c>
      <c r="P59" s="555">
        <v>0.05</v>
      </c>
      <c r="Q59" s="7">
        <v>0</v>
      </c>
      <c r="R59" s="7">
        <v>0</v>
      </c>
    </row>
    <row r="60" spans="2:22" ht="13">
      <c r="L60" s="3" t="s">
        <v>150</v>
      </c>
      <c r="Q60" s="12">
        <f>SUM(Q49:Q59)</f>
        <v>23756.163110000001</v>
      </c>
      <c r="R60" s="12">
        <f>SUM(R49:R59)</f>
        <v>15230.65295</v>
      </c>
    </row>
    <row r="61" spans="2:22" ht="13">
      <c r="M61" s="41" t="s">
        <v>924</v>
      </c>
      <c r="N61" s="41" t="s">
        <v>925</v>
      </c>
    </row>
    <row r="62" spans="2:22" ht="22.5">
      <c r="J62" s="265" t="s">
        <v>1754</v>
      </c>
      <c r="M62" s="266"/>
    </row>
    <row r="63" spans="2:22">
      <c r="K63" t="s">
        <v>1761</v>
      </c>
      <c r="M63" s="266"/>
    </row>
    <row r="64" spans="2:22">
      <c r="M64" s="266"/>
    </row>
    <row r="65" spans="8:19">
      <c r="K65" t="s">
        <v>1762</v>
      </c>
      <c r="M65" s="7">
        <f>3725.48+5800</f>
        <v>9525.48</v>
      </c>
      <c r="N65" s="7">
        <f>5450</f>
        <v>5450</v>
      </c>
    </row>
    <row r="66" spans="8:19">
      <c r="H66" t="s">
        <v>1763</v>
      </c>
      <c r="I66">
        <f>(81953297+29133197+150158207)/100000</f>
        <v>2612.4470099999999</v>
      </c>
      <c r="K66" t="s">
        <v>1764</v>
      </c>
      <c r="L66" s="7">
        <f>(69945749+1793481+38315000+67504000+49580000+29800000+110000000)/100000</f>
        <v>3669.3823000000002</v>
      </c>
      <c r="M66" s="260">
        <f>L66-I66</f>
        <v>1056.9352900000004</v>
      </c>
      <c r="N66" s="260">
        <v>0</v>
      </c>
      <c r="O66" t="s">
        <v>1754</v>
      </c>
      <c r="Q66" s="7"/>
      <c r="R66" s="260"/>
      <c r="S66" s="260"/>
    </row>
    <row r="67" spans="8:19">
      <c r="K67" s="612" t="s">
        <v>1765</v>
      </c>
      <c r="L67">
        <f>1548+350</f>
        <v>1898</v>
      </c>
      <c r="M67" s="260">
        <v>1500</v>
      </c>
      <c r="N67" s="260">
        <v>1000</v>
      </c>
    </row>
    <row r="68" spans="8:19">
      <c r="H68" t="s">
        <v>1766</v>
      </c>
      <c r="I68">
        <v>7800</v>
      </c>
      <c r="K68" t="s">
        <v>1767</v>
      </c>
      <c r="L68">
        <v>24100</v>
      </c>
      <c r="M68" s="7">
        <v>9500</v>
      </c>
      <c r="N68" s="260">
        <v>8000</v>
      </c>
      <c r="O68" s="260"/>
    </row>
    <row r="69" spans="8:19">
      <c r="H69" t="s">
        <v>1768</v>
      </c>
      <c r="I69">
        <v>1000</v>
      </c>
      <c r="K69" t="s">
        <v>1769</v>
      </c>
      <c r="L69">
        <v>1049</v>
      </c>
      <c r="M69" s="266">
        <v>1800</v>
      </c>
      <c r="N69" s="266">
        <v>50</v>
      </c>
    </row>
    <row r="70" spans="8:19">
      <c r="K70" t="s">
        <v>1770</v>
      </c>
      <c r="M70" s="266"/>
      <c r="N70" s="266"/>
    </row>
    <row r="71" spans="8:19">
      <c r="K71" t="s">
        <v>1771</v>
      </c>
      <c r="M71" s="266"/>
      <c r="N71" s="266"/>
    </row>
    <row r="72" spans="8:19" ht="13">
      <c r="M72" s="12">
        <f>SUM(M62:M71)</f>
        <v>23382.415290000001</v>
      </c>
      <c r="N72" s="12">
        <f>SUM(N62:N71)</f>
        <v>14500</v>
      </c>
    </row>
    <row r="73" spans="8:19" ht="13">
      <c r="M73" s="2"/>
      <c r="N73" s="12"/>
    </row>
    <row r="78" spans="8:19" ht="18">
      <c r="L78" s="622" t="s">
        <v>1772</v>
      </c>
    </row>
    <row r="79" spans="8:19">
      <c r="K79" s="697" t="s">
        <v>1738</v>
      </c>
      <c r="L79">
        <v>17111</v>
      </c>
      <c r="M79">
        <v>0</v>
      </c>
      <c r="N79" s="7">
        <v>0</v>
      </c>
      <c r="O79" t="s">
        <v>1754</v>
      </c>
    </row>
    <row r="80" spans="8:19">
      <c r="K80" s="696" t="s">
        <v>611</v>
      </c>
      <c r="L80">
        <v>138496</v>
      </c>
      <c r="M80">
        <v>0</v>
      </c>
      <c r="N80">
        <v>0</v>
      </c>
      <c r="O80" t="s">
        <v>1754</v>
      </c>
    </row>
    <row r="81" spans="10:15">
      <c r="K81" s="696" t="s">
        <v>1773</v>
      </c>
      <c r="L81">
        <v>42412</v>
      </c>
      <c r="M81">
        <v>0</v>
      </c>
      <c r="N81">
        <f>(L81-30982-M81)*0</f>
        <v>0</v>
      </c>
      <c r="O81" t="s">
        <v>1754</v>
      </c>
    </row>
    <row r="82" spans="10:15">
      <c r="K82" s="697" t="s">
        <v>1774</v>
      </c>
      <c r="L82">
        <v>4104</v>
      </c>
      <c r="M82" s="266">
        <v>0</v>
      </c>
      <c r="N82" s="607">
        <v>0</v>
      </c>
      <c r="O82" t="s">
        <v>1754</v>
      </c>
    </row>
    <row r="83" spans="10:15">
      <c r="K83" s="696" t="s">
        <v>1775</v>
      </c>
      <c r="L83">
        <v>22445</v>
      </c>
      <c r="M83">
        <v>0</v>
      </c>
      <c r="N83">
        <v>0</v>
      </c>
      <c r="O83" t="s">
        <v>1754</v>
      </c>
    </row>
    <row r="84" spans="10:15">
      <c r="J84" s="9">
        <f>(3613+21639+31302+29193+5632+20634)</f>
        <v>112013</v>
      </c>
      <c r="K84" s="696" t="s">
        <v>609</v>
      </c>
      <c r="L84">
        <v>114592</v>
      </c>
      <c r="M84" s="9">
        <v>0</v>
      </c>
      <c r="N84" s="9">
        <v>0</v>
      </c>
      <c r="O84" t="s">
        <v>1754</v>
      </c>
    </row>
    <row r="85" spans="10:15">
      <c r="K85" s="696" t="s">
        <v>608</v>
      </c>
      <c r="L85">
        <f>2250+2233+2062+2526</f>
        <v>9071</v>
      </c>
      <c r="M85">
        <v>0</v>
      </c>
      <c r="N85">
        <v>0</v>
      </c>
      <c r="O85" t="s">
        <v>1754</v>
      </c>
    </row>
    <row r="86" spans="10:15">
      <c r="K86" s="612" t="s">
        <v>603</v>
      </c>
      <c r="L86">
        <f>19660</f>
        <v>19660</v>
      </c>
      <c r="M86">
        <v>0</v>
      </c>
      <c r="N86">
        <v>0</v>
      </c>
    </row>
    <row r="88" spans="10:15">
      <c r="K88" s="844" t="s">
        <v>614</v>
      </c>
      <c r="M88" s="111">
        <v>9848</v>
      </c>
      <c r="N88" s="111">
        <v>5300</v>
      </c>
    </row>
    <row r="89" spans="10:15">
      <c r="K89" s="844" t="s">
        <v>615</v>
      </c>
      <c r="M89" s="111">
        <v>4248</v>
      </c>
      <c r="N89" s="111">
        <v>7886</v>
      </c>
    </row>
    <row r="90" spans="10:15">
      <c r="K90" s="844" t="s">
        <v>616</v>
      </c>
      <c r="M90" s="111">
        <v>4891</v>
      </c>
      <c r="N90" s="111">
        <v>12040</v>
      </c>
    </row>
    <row r="91" spans="10:15">
      <c r="K91" s="844" t="s">
        <v>617</v>
      </c>
      <c r="M91" s="111">
        <v>3971</v>
      </c>
      <c r="N91" s="111">
        <v>17600</v>
      </c>
    </row>
    <row r="92" spans="10:15">
      <c r="K92" s="844" t="s">
        <v>618</v>
      </c>
      <c r="M92" s="111">
        <v>10355</v>
      </c>
      <c r="N92" s="111">
        <v>15392</v>
      </c>
    </row>
  </sheetData>
  <mergeCells count="38">
    <mergeCell ref="X4:AH4"/>
    <mergeCell ref="X5:X7"/>
    <mergeCell ref="Y5:Y7"/>
    <mergeCell ref="Z5:Z7"/>
    <mergeCell ref="AA5:AA7"/>
    <mergeCell ref="AB5:AB7"/>
    <mergeCell ref="AH5:AH7"/>
    <mergeCell ref="AD5:AD7"/>
    <mergeCell ref="B5:B7"/>
    <mergeCell ref="L5:L7"/>
    <mergeCell ref="F5:F7"/>
    <mergeCell ref="H5:H7"/>
    <mergeCell ref="M4:W4"/>
    <mergeCell ref="M5:M7"/>
    <mergeCell ref="N5:N7"/>
    <mergeCell ref="O5:O7"/>
    <mergeCell ref="P5:P7"/>
    <mergeCell ref="Q5:Q7"/>
    <mergeCell ref="C4:L4"/>
    <mergeCell ref="J5:J7"/>
    <mergeCell ref="K5:K7"/>
    <mergeCell ref="D5:D7"/>
    <mergeCell ref="E5:E7"/>
    <mergeCell ref="G5:G7"/>
    <mergeCell ref="I5:I7"/>
    <mergeCell ref="C5:C7"/>
    <mergeCell ref="AI5:AI7"/>
    <mergeCell ref="AJ5:AJ7"/>
    <mergeCell ref="V5:V7"/>
    <mergeCell ref="AG5:AG7"/>
    <mergeCell ref="W5:W7"/>
    <mergeCell ref="AC5:AC7"/>
    <mergeCell ref="AE5:AE7"/>
    <mergeCell ref="AF5:AF7"/>
    <mergeCell ref="R5:R7"/>
    <mergeCell ref="S5:S7"/>
    <mergeCell ref="T5:T7"/>
    <mergeCell ref="U5:U7"/>
  </mergeCells>
  <phoneticPr fontId="0" type="noConversion"/>
  <printOptions horizontalCentered="1" gridLines="1"/>
  <pageMargins left="0.25" right="0" top="0.75" bottom="0.75" header="0.5" footer="0.5"/>
  <pageSetup paperSize="9" scale="97" orientation="landscape" r:id="rId1"/>
  <headerFooter alignWithMargins="0"/>
  <colBreaks count="3" manualBreakCount="3">
    <brk id="12" min="1" max="37" man="1"/>
    <brk id="23" min="1" max="37" man="1"/>
    <brk id="34" min="1" max="37"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73">
    <tabColor rgb="FF00B050"/>
    <pageSetUpPr fitToPage="1"/>
  </sheetPr>
  <dimension ref="A1:O288"/>
  <sheetViews>
    <sheetView topLeftCell="A4" workbookViewId="0">
      <pane xSplit="1" ySplit="6" topLeftCell="B39" activePane="bottomRight" state="frozen"/>
      <selection pane="topRight" activeCell="M74" sqref="M74:N74"/>
      <selection pane="bottomLeft" activeCell="M74" sqref="M74:N74"/>
      <selection pane="bottomRight" activeCell="C55" sqref="C55"/>
    </sheetView>
  </sheetViews>
  <sheetFormatPr defaultRowHeight="12.5"/>
  <cols>
    <col min="1" max="1" width="22.81640625" customWidth="1"/>
    <col min="2" max="2" width="10.26953125" customWidth="1"/>
    <col min="3" max="3" width="12.1796875" bestFit="1" customWidth="1"/>
    <col min="4" max="4" width="9.54296875" customWidth="1"/>
    <col min="5" max="5" width="18.81640625" bestFit="1" customWidth="1"/>
    <col min="6" max="6" width="15.7265625" customWidth="1"/>
    <col min="8" max="8" width="9.81640625" customWidth="1"/>
    <col min="10" max="10" width="7.54296875" bestFit="1" customWidth="1"/>
    <col min="11" max="11" width="30.26953125" bestFit="1" customWidth="1"/>
    <col min="17" max="17" width="13.26953125" customWidth="1"/>
  </cols>
  <sheetData>
    <row r="1" spans="1:5" ht="13">
      <c r="A1" s="2" t="s">
        <v>1776</v>
      </c>
    </row>
    <row r="2" spans="1:5" ht="13">
      <c r="A2" s="2" t="s">
        <v>1777</v>
      </c>
    </row>
    <row r="3" spans="1:5" ht="13">
      <c r="A3" s="2" t="s">
        <v>1778</v>
      </c>
    </row>
    <row r="5" spans="1:5" ht="13">
      <c r="A5" s="612" t="s">
        <v>1779</v>
      </c>
      <c r="B5" s="318">
        <v>0</v>
      </c>
    </row>
    <row r="6" spans="1:5" ht="12.75" customHeight="1">
      <c r="A6" s="2" t="s">
        <v>1780</v>
      </c>
      <c r="B6" s="3" t="s">
        <v>1781</v>
      </c>
      <c r="C6" s="3" t="s">
        <v>1782</v>
      </c>
      <c r="D6" s="3" t="s">
        <v>1783</v>
      </c>
    </row>
    <row r="7" spans="1:5">
      <c r="A7" t="s">
        <v>1784</v>
      </c>
      <c r="B7" s="7">
        <v>28570.41041</v>
      </c>
      <c r="C7" s="7">
        <f>B10*0</f>
        <v>0</v>
      </c>
      <c r="D7" s="7">
        <f>C10</f>
        <v>0</v>
      </c>
      <c r="E7" s="7"/>
    </row>
    <row r="8" spans="1:5">
      <c r="A8" s="612"/>
      <c r="C8" s="7"/>
      <c r="D8" s="7"/>
      <c r="E8" s="7"/>
    </row>
    <row r="9" spans="1:5">
      <c r="A9" s="612" t="s">
        <v>1785</v>
      </c>
      <c r="B9">
        <v>0</v>
      </c>
      <c r="C9" s="7">
        <f>'F-23 CASHFLOW'!B32</f>
        <v>0</v>
      </c>
      <c r="D9" s="7">
        <f>'F-23 CASHFLOW'!C32</f>
        <v>0</v>
      </c>
    </row>
    <row r="10" spans="1:5">
      <c r="A10" s="612" t="s">
        <v>1786</v>
      </c>
      <c r="B10" s="7">
        <f>(B7+B8-B9)*0</f>
        <v>0</v>
      </c>
      <c r="C10" s="7">
        <f>C7+C8-C9</f>
        <v>0</v>
      </c>
      <c r="D10" s="7">
        <f>D7+D8-D9</f>
        <v>0</v>
      </c>
    </row>
    <row r="12" spans="1:5">
      <c r="A12" s="612" t="s">
        <v>1787</v>
      </c>
      <c r="B12" s="7">
        <v>0</v>
      </c>
      <c r="C12" s="7">
        <v>0</v>
      </c>
      <c r="D12" s="7">
        <v>0</v>
      </c>
    </row>
    <row r="13" spans="1:5">
      <c r="A13" s="612" t="s">
        <v>1788</v>
      </c>
      <c r="B13" s="7">
        <v>0</v>
      </c>
      <c r="C13" s="7">
        <v>0</v>
      </c>
      <c r="D13" s="7">
        <v>0</v>
      </c>
    </row>
    <row r="14" spans="1:5" ht="13">
      <c r="A14" s="3" t="s">
        <v>1789</v>
      </c>
      <c r="B14" s="12">
        <f>SUM(B12:B13)</f>
        <v>0</v>
      </c>
      <c r="C14" s="12">
        <f>SUM(C12:C13)</f>
        <v>0</v>
      </c>
      <c r="D14" s="12">
        <f>SUM(D12:D13)</f>
        <v>0</v>
      </c>
    </row>
    <row r="15" spans="1:5" ht="13">
      <c r="A15" s="2" t="s">
        <v>1790</v>
      </c>
      <c r="B15" s="12"/>
      <c r="C15" s="12"/>
      <c r="D15" s="12"/>
    </row>
    <row r="16" spans="1:5" ht="13">
      <c r="A16" s="612" t="s">
        <v>1791</v>
      </c>
      <c r="B16" s="318">
        <v>0</v>
      </c>
      <c r="C16" s="12"/>
      <c r="D16" s="12"/>
    </row>
    <row r="17" spans="1:7" ht="13">
      <c r="A17" s="612" t="s">
        <v>1784</v>
      </c>
      <c r="B17" s="367">
        <f>5782.32542</f>
        <v>5782.3254200000001</v>
      </c>
      <c r="C17" s="12">
        <f>B20*0</f>
        <v>0</v>
      </c>
      <c r="D17" s="12">
        <f>C20*0</f>
        <v>0</v>
      </c>
      <c r="G17" s="7"/>
    </row>
    <row r="18" spans="1:7">
      <c r="A18" s="612" t="s">
        <v>1792</v>
      </c>
      <c r="B18" s="367">
        <f>(15680.09982-13729.55033)*0</f>
        <v>0</v>
      </c>
      <c r="C18" s="367">
        <v>0</v>
      </c>
      <c r="D18" s="367">
        <v>0</v>
      </c>
      <c r="F18" s="7"/>
    </row>
    <row r="19" spans="1:7">
      <c r="A19" s="612" t="s">
        <v>1793</v>
      </c>
      <c r="B19" s="367">
        <v>0</v>
      </c>
      <c r="C19" s="367">
        <v>0</v>
      </c>
      <c r="D19" s="367">
        <v>0</v>
      </c>
      <c r="F19" s="367"/>
    </row>
    <row r="20" spans="1:7" ht="13">
      <c r="A20" s="612" t="s">
        <v>1786</v>
      </c>
      <c r="B20" s="12">
        <f>(B17+B18-B19)*0</f>
        <v>0</v>
      </c>
      <c r="C20" s="12">
        <f>C17+C18-C19</f>
        <v>0</v>
      </c>
      <c r="D20" s="12">
        <f>D17+D18-D19</f>
        <v>0</v>
      </c>
      <c r="F20" s="7"/>
    </row>
    <row r="21" spans="1:7" ht="13">
      <c r="A21" s="612"/>
      <c r="B21" s="12"/>
      <c r="C21" s="12"/>
      <c r="D21" s="12"/>
    </row>
    <row r="22" spans="1:7" ht="13">
      <c r="A22" s="612" t="s">
        <v>1794</v>
      </c>
      <c r="B22" s="12">
        <f>223.38-B23</f>
        <v>108.17</v>
      </c>
      <c r="C22" s="12">
        <f>C17*$B$16</f>
        <v>0</v>
      </c>
      <c r="D22" s="12">
        <f>D17*$B$16</f>
        <v>0</v>
      </c>
      <c r="F22" s="7"/>
    </row>
    <row r="23" spans="1:7" ht="13">
      <c r="A23" s="612" t="s">
        <v>1788</v>
      </c>
      <c r="B23" s="12">
        <v>115.21</v>
      </c>
      <c r="C23" s="12">
        <f>C18*$B$16/2</f>
        <v>0</v>
      </c>
      <c r="D23" s="12">
        <f>D18*$B$16/2</f>
        <v>0</v>
      </c>
      <c r="F23" s="7"/>
    </row>
    <row r="24" spans="1:7" ht="13">
      <c r="A24" s="3" t="s">
        <v>1795</v>
      </c>
      <c r="B24" s="12">
        <f>B23+B22</f>
        <v>223.38</v>
      </c>
      <c r="C24" s="12">
        <f>C23+C22</f>
        <v>0</v>
      </c>
      <c r="D24" s="12">
        <f>D23+D22</f>
        <v>0</v>
      </c>
      <c r="F24" s="7"/>
    </row>
    <row r="25" spans="1:7" ht="13">
      <c r="A25" s="3"/>
      <c r="B25" s="12"/>
      <c r="C25" s="12"/>
      <c r="D25" s="12"/>
    </row>
    <row r="26" spans="1:7" ht="13">
      <c r="A26" s="2" t="s">
        <v>1790</v>
      </c>
      <c r="B26" s="12"/>
      <c r="C26" s="12"/>
      <c r="D26" s="12"/>
    </row>
    <row r="27" spans="1:7" ht="13">
      <c r="A27" s="612" t="s">
        <v>1791</v>
      </c>
      <c r="B27" s="318">
        <v>0</v>
      </c>
      <c r="C27" s="12"/>
      <c r="D27" s="12"/>
    </row>
    <row r="28" spans="1:7" ht="13">
      <c r="A28" s="612" t="s">
        <v>1784</v>
      </c>
      <c r="B28" s="367">
        <v>10413.402889999999</v>
      </c>
      <c r="C28" s="12">
        <f>B31*0</f>
        <v>0</v>
      </c>
      <c r="D28" s="12">
        <f>C31</f>
        <v>0</v>
      </c>
    </row>
    <row r="29" spans="1:7">
      <c r="A29" s="612" t="s">
        <v>1792</v>
      </c>
      <c r="B29" s="367">
        <v>19.47</v>
      </c>
      <c r="C29" s="367">
        <v>0</v>
      </c>
      <c r="D29" s="367">
        <v>0</v>
      </c>
    </row>
    <row r="30" spans="1:7">
      <c r="A30" s="612" t="s">
        <v>1793</v>
      </c>
      <c r="B30" s="367">
        <v>0</v>
      </c>
      <c r="C30" s="367">
        <v>0</v>
      </c>
      <c r="D30" s="367">
        <v>0</v>
      </c>
      <c r="F30" s="367"/>
    </row>
    <row r="31" spans="1:7" ht="13">
      <c r="A31" s="612" t="s">
        <v>1786</v>
      </c>
      <c r="B31" s="12">
        <f>(B28+B29-B30)*0</f>
        <v>0</v>
      </c>
      <c r="C31" s="12">
        <f>C28+C29-C30</f>
        <v>0</v>
      </c>
      <c r="D31" s="12">
        <f>D28+D29-D30</f>
        <v>0</v>
      </c>
    </row>
    <row r="32" spans="1:7" ht="13">
      <c r="A32" s="612"/>
      <c r="B32" s="12"/>
      <c r="C32" s="12"/>
      <c r="D32" s="12"/>
    </row>
    <row r="33" spans="1:6" ht="13">
      <c r="A33" s="612" t="s">
        <v>1794</v>
      </c>
      <c r="B33" s="12">
        <v>0</v>
      </c>
      <c r="C33" s="12">
        <v>0</v>
      </c>
      <c r="D33" s="12">
        <f>D28*$B$27</f>
        <v>0</v>
      </c>
    </row>
    <row r="34" spans="1:6" ht="13">
      <c r="A34" s="612" t="s">
        <v>1788</v>
      </c>
      <c r="B34" s="12">
        <v>0</v>
      </c>
      <c r="C34" s="7">
        <f>C29*$B$27/4</f>
        <v>0</v>
      </c>
      <c r="D34" s="7">
        <f>D29*$B$27/2</f>
        <v>0</v>
      </c>
    </row>
    <row r="35" spans="1:6" ht="13">
      <c r="A35" s="3" t="s">
        <v>1796</v>
      </c>
      <c r="B35" s="12">
        <f>B34+B33</f>
        <v>0</v>
      </c>
      <c r="C35" s="12">
        <f>C34+C33</f>
        <v>0</v>
      </c>
      <c r="D35" s="12">
        <f>D34+D33</f>
        <v>0</v>
      </c>
    </row>
    <row r="36" spans="1:6" ht="13">
      <c r="A36" s="2" t="s">
        <v>1797</v>
      </c>
      <c r="B36" s="7"/>
    </row>
    <row r="37" spans="1:6" ht="13">
      <c r="A37" s="612" t="s">
        <v>1791</v>
      </c>
      <c r="B37" s="319">
        <v>0</v>
      </c>
    </row>
    <row r="38" spans="1:6">
      <c r="A38" s="612" t="s">
        <v>1784</v>
      </c>
      <c r="B38" s="7">
        <v>9095.9157099999993</v>
      </c>
      <c r="C38" s="7">
        <f>B41*0</f>
        <v>0</v>
      </c>
      <c r="D38" s="7">
        <f>C41</f>
        <v>0</v>
      </c>
      <c r="E38" s="7"/>
    </row>
    <row r="39" spans="1:6">
      <c r="A39" s="612" t="s">
        <v>1792</v>
      </c>
      <c r="B39" s="7">
        <v>0</v>
      </c>
      <c r="C39" s="7">
        <v>0</v>
      </c>
      <c r="D39" s="7">
        <v>0</v>
      </c>
    </row>
    <row r="40" spans="1:6">
      <c r="A40" s="612" t="s">
        <v>1793</v>
      </c>
      <c r="C40" s="7">
        <v>0</v>
      </c>
      <c r="D40" s="7">
        <f>C38/20*2</f>
        <v>0</v>
      </c>
    </row>
    <row r="41" spans="1:6">
      <c r="A41" s="612" t="s">
        <v>1786</v>
      </c>
      <c r="B41" s="7">
        <f>(B38+B39-B40)*0</f>
        <v>0</v>
      </c>
      <c r="C41" s="7">
        <f>C38+C39-C40</f>
        <v>0</v>
      </c>
      <c r="D41" s="7">
        <f>D38+D39-D40</f>
        <v>0</v>
      </c>
    </row>
    <row r="42" spans="1:6">
      <c r="A42" s="612"/>
      <c r="E42" s="7"/>
    </row>
    <row r="43" spans="1:6">
      <c r="A43" s="612" t="s">
        <v>1794</v>
      </c>
      <c r="B43" s="851">
        <f>B38*B37*0+886.85</f>
        <v>886.85</v>
      </c>
      <c r="C43" s="7">
        <f>C38*B37</f>
        <v>0</v>
      </c>
      <c r="D43" s="7">
        <f>D38*B37</f>
        <v>0</v>
      </c>
    </row>
    <row r="44" spans="1:6">
      <c r="A44" s="612" t="s">
        <v>1788</v>
      </c>
      <c r="B44" s="7">
        <v>0</v>
      </c>
      <c r="C44" s="7">
        <v>0</v>
      </c>
      <c r="D44" s="7">
        <v>0</v>
      </c>
    </row>
    <row r="45" spans="1:6" ht="13">
      <c r="A45" s="3" t="s">
        <v>1798</v>
      </c>
      <c r="B45" s="12">
        <f>B44+B43</f>
        <v>886.85</v>
      </c>
      <c r="C45" s="12">
        <f>C44+C43</f>
        <v>0</v>
      </c>
      <c r="D45" s="12">
        <f>D44+D43</f>
        <v>0</v>
      </c>
    </row>
    <row r="46" spans="1:6" ht="10.5" customHeight="1"/>
    <row r="47" spans="1:6" ht="13">
      <c r="A47" s="2" t="s">
        <v>1799</v>
      </c>
    </row>
    <row r="48" spans="1:6" ht="13">
      <c r="A48" s="612" t="s">
        <v>1791</v>
      </c>
      <c r="B48" s="318">
        <v>0.08</v>
      </c>
      <c r="C48" s="318">
        <v>0.08</v>
      </c>
      <c r="D48" s="381">
        <v>0.08</v>
      </c>
      <c r="F48" s="361"/>
    </row>
    <row r="49" spans="1:11">
      <c r="A49" s="612" t="s">
        <v>1784</v>
      </c>
      <c r="B49" s="7">
        <v>0</v>
      </c>
      <c r="C49" s="7">
        <f>B52</f>
        <v>0</v>
      </c>
      <c r="D49" s="7">
        <f>C52</f>
        <v>23319.1</v>
      </c>
    </row>
    <row r="50" spans="1:11">
      <c r="A50" s="612" t="s">
        <v>1792</v>
      </c>
      <c r="C50" s="350">
        <f>33313*70%</f>
        <v>23319.1</v>
      </c>
      <c r="D50">
        <f>58218*70%</f>
        <v>40752.6</v>
      </c>
      <c r="F50" s="8"/>
      <c r="G50" s="8"/>
      <c r="H50" s="8"/>
      <c r="I50" s="362"/>
      <c r="K50" s="362"/>
    </row>
    <row r="51" spans="1:11">
      <c r="A51" s="612" t="s">
        <v>1793</v>
      </c>
      <c r="B51" s="7">
        <v>0</v>
      </c>
      <c r="C51">
        <v>0</v>
      </c>
      <c r="D51">
        <f>D49*0.1</f>
        <v>2331.91</v>
      </c>
      <c r="G51" s="133"/>
      <c r="I51" s="133"/>
      <c r="K51" s="7"/>
    </row>
    <row r="52" spans="1:11">
      <c r="A52" s="612" t="s">
        <v>1786</v>
      </c>
      <c r="B52" s="7">
        <f>B49+B50-B51</f>
        <v>0</v>
      </c>
      <c r="C52" s="350">
        <f>C49+C50-C51</f>
        <v>23319.1</v>
      </c>
      <c r="D52" s="7">
        <f>D49+D50-D51</f>
        <v>61739.789999999994</v>
      </c>
      <c r="G52" s="133"/>
      <c r="I52" s="133"/>
      <c r="K52" s="7"/>
    </row>
    <row r="53" spans="1:11">
      <c r="A53" s="612"/>
      <c r="G53" s="133"/>
      <c r="I53" s="133"/>
      <c r="K53" s="7"/>
    </row>
    <row r="54" spans="1:11">
      <c r="A54" s="612" t="s">
        <v>1794</v>
      </c>
      <c r="B54" s="7"/>
      <c r="D54" s="7">
        <f>D49*$D48</f>
        <v>1865.528</v>
      </c>
      <c r="G54" s="133"/>
      <c r="I54" s="133"/>
      <c r="K54" s="7"/>
    </row>
    <row r="55" spans="1:11">
      <c r="A55" s="612" t="s">
        <v>1788</v>
      </c>
      <c r="B55" s="7"/>
      <c r="C55" s="7">
        <f>C50*$C48*2/12</f>
        <v>310.92133333333334</v>
      </c>
      <c r="D55" s="7">
        <f>D50*$D48*4/12</f>
        <v>1086.7360000000001</v>
      </c>
      <c r="G55" s="133"/>
      <c r="I55" s="133"/>
      <c r="K55" s="7"/>
    </row>
    <row r="56" spans="1:11" ht="13">
      <c r="A56" s="3" t="s">
        <v>1800</v>
      </c>
      <c r="B56" s="12">
        <f>B55+B54</f>
        <v>0</v>
      </c>
      <c r="C56" s="12">
        <f>C55+C54</f>
        <v>310.92133333333334</v>
      </c>
      <c r="D56" s="12">
        <f>D54+D55</f>
        <v>2952.2640000000001</v>
      </c>
      <c r="G56" s="133"/>
      <c r="I56" s="133"/>
      <c r="K56" s="7"/>
    </row>
    <row r="57" spans="1:11" ht="13">
      <c r="A57" s="612"/>
      <c r="C57" s="203"/>
      <c r="D57" s="203"/>
      <c r="G57" s="133"/>
      <c r="I57" s="133"/>
      <c r="K57" s="7"/>
    </row>
    <row r="58" spans="1:11" ht="13">
      <c r="H58" s="2"/>
      <c r="J58" s="12"/>
      <c r="K58" s="12"/>
    </row>
    <row r="59" spans="1:11" ht="13">
      <c r="A59" s="2" t="s">
        <v>1801</v>
      </c>
    </row>
    <row r="60" spans="1:11" ht="13">
      <c r="A60" s="612" t="s">
        <v>1791</v>
      </c>
      <c r="B60" s="320">
        <v>0</v>
      </c>
      <c r="H60" s="7"/>
      <c r="K60" s="7"/>
    </row>
    <row r="61" spans="1:11">
      <c r="A61" s="612" t="s">
        <v>1784</v>
      </c>
      <c r="B61" s="7">
        <f>547.5</f>
        <v>547.5</v>
      </c>
      <c r="C61" s="7">
        <f>B64*0</f>
        <v>0</v>
      </c>
      <c r="D61" s="7">
        <f>C64</f>
        <v>0</v>
      </c>
    </row>
    <row r="62" spans="1:11">
      <c r="A62" s="612" t="s">
        <v>1792</v>
      </c>
      <c r="B62" s="7">
        <v>0</v>
      </c>
      <c r="C62" s="7">
        <f>'F-23 CASHFLOW'!B16</f>
        <v>0</v>
      </c>
      <c r="D62" s="7">
        <f>'F-23 CASHFLOW'!C16</f>
        <v>0</v>
      </c>
      <c r="G62" s="361"/>
    </row>
    <row r="63" spans="1:11">
      <c r="A63" s="612" t="s">
        <v>1793</v>
      </c>
      <c r="G63" s="363"/>
      <c r="K63" s="7"/>
    </row>
    <row r="64" spans="1:11">
      <c r="A64" s="612" t="s">
        <v>1786</v>
      </c>
      <c r="B64" s="7">
        <f>(B61+B62-B63)*0</f>
        <v>0</v>
      </c>
      <c r="C64" s="7">
        <f>C61+C62-C63</f>
        <v>0</v>
      </c>
      <c r="D64" s="7">
        <f>D61+D62-D63</f>
        <v>0</v>
      </c>
      <c r="G64" s="363"/>
    </row>
    <row r="65" spans="1:8">
      <c r="A65" s="612"/>
    </row>
    <row r="66" spans="1:8">
      <c r="A66" s="612" t="s">
        <v>1794</v>
      </c>
      <c r="B66" s="7">
        <v>49.28</v>
      </c>
      <c r="C66" s="7">
        <f>B61*$B$60*0</f>
        <v>0</v>
      </c>
      <c r="D66" s="7">
        <f>B61*$B$60*0</f>
        <v>0</v>
      </c>
    </row>
    <row r="67" spans="1:8">
      <c r="A67" s="612" t="s">
        <v>1788</v>
      </c>
      <c r="B67" s="7">
        <v>0</v>
      </c>
      <c r="C67" s="7">
        <f>C62*$B$60/2</f>
        <v>0</v>
      </c>
      <c r="D67" s="7">
        <f>D62*$B$60/2</f>
        <v>0</v>
      </c>
    </row>
    <row r="68" spans="1:8" ht="13">
      <c r="A68" s="3" t="s">
        <v>1246</v>
      </c>
      <c r="B68" s="12">
        <f>B67+B66</f>
        <v>49.28</v>
      </c>
      <c r="C68" s="12">
        <f>C67+C66</f>
        <v>0</v>
      </c>
      <c r="D68" s="12">
        <f>D67+D66</f>
        <v>0</v>
      </c>
    </row>
    <row r="70" spans="1:8" ht="13">
      <c r="A70" s="2" t="s">
        <v>1802</v>
      </c>
    </row>
    <row r="71" spans="1:8" ht="13">
      <c r="A71" s="612" t="s">
        <v>1791</v>
      </c>
      <c r="B71" s="256">
        <v>0</v>
      </c>
      <c r="F71" s="2"/>
    </row>
    <row r="72" spans="1:8">
      <c r="A72" s="612" t="s">
        <v>1784</v>
      </c>
      <c r="B72">
        <v>0</v>
      </c>
      <c r="C72" s="7">
        <f>B75</f>
        <v>0</v>
      </c>
      <c r="D72" s="7">
        <f>C75</f>
        <v>0</v>
      </c>
      <c r="H72" s="381"/>
    </row>
    <row r="73" spans="1:8">
      <c r="A73" s="612" t="s">
        <v>1792</v>
      </c>
      <c r="B73" s="7">
        <v>0</v>
      </c>
      <c r="C73" s="7">
        <f>'F-23 CASHFLOW'!B17</f>
        <v>0</v>
      </c>
      <c r="D73" s="7">
        <f>'F-23 CASHFLOW'!C17</f>
        <v>0</v>
      </c>
      <c r="H73" s="133"/>
    </row>
    <row r="74" spans="1:8">
      <c r="A74" s="612" t="s">
        <v>1793</v>
      </c>
      <c r="B74" s="7">
        <v>0</v>
      </c>
      <c r="C74" s="7">
        <v>0</v>
      </c>
      <c r="D74" s="7">
        <v>0</v>
      </c>
    </row>
    <row r="75" spans="1:8">
      <c r="A75" s="612" t="s">
        <v>1786</v>
      </c>
      <c r="B75" s="7">
        <f>B72+B73-B74</f>
        <v>0</v>
      </c>
      <c r="C75" s="7">
        <f>C72+C73-C74</f>
        <v>0</v>
      </c>
      <c r="D75" s="7">
        <f>D72+D73-D74</f>
        <v>0</v>
      </c>
    </row>
    <row r="76" spans="1:8">
      <c r="A76" s="612"/>
    </row>
    <row r="77" spans="1:8">
      <c r="A77" s="612" t="s">
        <v>1794</v>
      </c>
      <c r="B77" s="7">
        <v>0</v>
      </c>
      <c r="C77" s="7">
        <f>C72*B71</f>
        <v>0</v>
      </c>
      <c r="D77" s="7">
        <f>D72*B71</f>
        <v>0</v>
      </c>
    </row>
    <row r="78" spans="1:8">
      <c r="A78" s="612" t="s">
        <v>1788</v>
      </c>
      <c r="B78" s="367">
        <v>0</v>
      </c>
      <c r="C78" s="7">
        <f>C73*$B$71/12*6</f>
        <v>0</v>
      </c>
      <c r="D78" s="7">
        <f>D73*$B$71/12*6</f>
        <v>0</v>
      </c>
    </row>
    <row r="79" spans="1:8" ht="13">
      <c r="A79" s="3" t="s">
        <v>1246</v>
      </c>
      <c r="B79" s="12">
        <f>B78+B77</f>
        <v>0</v>
      </c>
      <c r="C79" s="12">
        <f>C78+C77</f>
        <v>0</v>
      </c>
      <c r="D79" s="12">
        <f>D78+D77</f>
        <v>0</v>
      </c>
    </row>
    <row r="80" spans="1:8" ht="13">
      <c r="A80" s="3"/>
      <c r="B80" s="12"/>
      <c r="C80" s="12"/>
      <c r="D80" s="12"/>
    </row>
    <row r="81" spans="1:15" ht="13">
      <c r="A81" s="2" t="s">
        <v>1803</v>
      </c>
    </row>
    <row r="82" spans="1:15" ht="13">
      <c r="A82" s="612" t="s">
        <v>1791</v>
      </c>
      <c r="B82" s="256">
        <v>0</v>
      </c>
    </row>
    <row r="83" spans="1:15">
      <c r="A83" s="612" t="s">
        <v>1784</v>
      </c>
      <c r="B83">
        <v>0</v>
      </c>
      <c r="C83" s="7">
        <f>B86</f>
        <v>0</v>
      </c>
      <c r="D83" s="7">
        <f>C86</f>
        <v>0</v>
      </c>
    </row>
    <row r="84" spans="1:15">
      <c r="A84" s="612" t="s">
        <v>1792</v>
      </c>
      <c r="B84" s="7">
        <v>0</v>
      </c>
      <c r="C84" s="7">
        <f>'F-23 CASHFLOW'!B18</f>
        <v>0</v>
      </c>
      <c r="D84" s="7">
        <f>'F-23 CASHFLOW'!C18</f>
        <v>0</v>
      </c>
    </row>
    <row r="85" spans="1:15">
      <c r="A85" s="612" t="s">
        <v>1793</v>
      </c>
      <c r="B85" s="7">
        <v>0</v>
      </c>
      <c r="C85" s="7">
        <v>0</v>
      </c>
      <c r="D85" s="7">
        <v>0</v>
      </c>
    </row>
    <row r="86" spans="1:15">
      <c r="A86" s="612" t="s">
        <v>1786</v>
      </c>
      <c r="B86" s="7">
        <f>B83+B84-B85</f>
        <v>0</v>
      </c>
      <c r="C86" s="7">
        <f>C83+C84-C85</f>
        <v>0</v>
      </c>
      <c r="D86" s="7">
        <f>D83+D84-D85</f>
        <v>0</v>
      </c>
    </row>
    <row r="87" spans="1:15">
      <c r="A87" s="612"/>
    </row>
    <row r="88" spans="1:15">
      <c r="A88" s="612" t="s">
        <v>1794</v>
      </c>
      <c r="B88" s="7">
        <v>0</v>
      </c>
      <c r="C88" s="7">
        <f>C83*B82</f>
        <v>0</v>
      </c>
      <c r="D88" s="7">
        <f>D83*B82</f>
        <v>0</v>
      </c>
    </row>
    <row r="89" spans="1:15">
      <c r="A89" s="612" t="s">
        <v>1788</v>
      </c>
      <c r="B89" s="367">
        <v>0</v>
      </c>
      <c r="C89" s="7">
        <f>C84*$B$82/12*6</f>
        <v>0</v>
      </c>
      <c r="D89" s="7">
        <f>D84*$B$82/12*1</f>
        <v>0</v>
      </c>
    </row>
    <row r="90" spans="1:15" ht="13">
      <c r="A90" s="3" t="s">
        <v>1246</v>
      </c>
      <c r="B90" s="12">
        <f>B89+B88</f>
        <v>0</v>
      </c>
      <c r="C90" s="12">
        <f>C89+C88</f>
        <v>0</v>
      </c>
      <c r="D90" s="12">
        <f>D89+D88</f>
        <v>0</v>
      </c>
    </row>
    <row r="91" spans="1:15" ht="13">
      <c r="A91" s="3"/>
      <c r="B91" s="12"/>
      <c r="C91" s="12"/>
      <c r="D91" s="12"/>
    </row>
    <row r="92" spans="1:15" ht="13">
      <c r="A92" s="2" t="s">
        <v>1804</v>
      </c>
      <c r="B92" s="12"/>
      <c r="C92" s="12"/>
      <c r="D92" s="12"/>
      <c r="G92" s="2" t="s">
        <v>1805</v>
      </c>
    </row>
    <row r="93" spans="1:15" ht="39">
      <c r="A93" s="612" t="s">
        <v>1791</v>
      </c>
      <c r="B93" s="256">
        <v>7.0000000000000007E-2</v>
      </c>
      <c r="C93" s="12"/>
      <c r="D93" s="12"/>
      <c r="G93" s="439" t="s">
        <v>1806</v>
      </c>
      <c r="H93" s="439" t="s">
        <v>1807</v>
      </c>
      <c r="I93" s="439" t="s">
        <v>1808</v>
      </c>
      <c r="J93" s="439" t="s">
        <v>1479</v>
      </c>
      <c r="K93" s="439" t="s">
        <v>1809</v>
      </c>
      <c r="L93" s="440" t="s">
        <v>1810</v>
      </c>
      <c r="M93" s="440" t="s">
        <v>1811</v>
      </c>
      <c r="N93" s="440" t="s">
        <v>1812</v>
      </c>
      <c r="O93" s="440" t="s">
        <v>1813</v>
      </c>
    </row>
    <row r="94" spans="1:15">
      <c r="A94" s="612" t="s">
        <v>1784</v>
      </c>
      <c r="B94" s="7">
        <v>32512.225139999999</v>
      </c>
      <c r="C94" s="367">
        <f>B97</f>
        <v>14125.995139999999</v>
      </c>
      <c r="D94" s="367">
        <f>C97</f>
        <v>35779</v>
      </c>
      <c r="G94" s="438">
        <v>1200</v>
      </c>
      <c r="H94" s="570">
        <v>41061</v>
      </c>
      <c r="I94" s="438">
        <v>7.75</v>
      </c>
      <c r="J94" s="612" t="s">
        <v>1814</v>
      </c>
      <c r="K94" s="612" t="s">
        <v>1815</v>
      </c>
      <c r="L94" s="7"/>
      <c r="M94" s="7">
        <f t="shared" ref="M94:M95" si="0">G94*I94%/12*6</f>
        <v>46.5</v>
      </c>
      <c r="N94" s="367">
        <f>M94+L94</f>
        <v>46.5</v>
      </c>
      <c r="O94">
        <f t="shared" ref="O94:O95" si="1">G94*I94%</f>
        <v>93</v>
      </c>
    </row>
    <row r="95" spans="1:15" ht="13">
      <c r="A95" s="612" t="s">
        <v>1792</v>
      </c>
      <c r="B95" s="7"/>
      <c r="C95" s="7">
        <f>G115-C94</f>
        <v>21653.004860000001</v>
      </c>
      <c r="D95" s="12"/>
      <c r="G95" s="438">
        <v>779</v>
      </c>
      <c r="H95" s="570">
        <v>42009</v>
      </c>
      <c r="I95" s="438">
        <v>7.75</v>
      </c>
      <c r="J95" s="612" t="s">
        <v>1814</v>
      </c>
      <c r="K95" s="612" t="s">
        <v>1815</v>
      </c>
      <c r="L95" s="7"/>
      <c r="M95" s="7">
        <f t="shared" si="0"/>
        <v>30.186250000000001</v>
      </c>
      <c r="N95" s="367">
        <f t="shared" ref="N95" si="2">M95+L95</f>
        <v>30.186250000000001</v>
      </c>
      <c r="O95">
        <f t="shared" si="1"/>
        <v>60.372500000000002</v>
      </c>
    </row>
    <row r="96" spans="1:15" ht="13">
      <c r="A96" s="612" t="s">
        <v>1793</v>
      </c>
      <c r="B96" s="7">
        <v>18386.23</v>
      </c>
      <c r="C96" s="7"/>
      <c r="D96" s="12">
        <v>15000</v>
      </c>
      <c r="G96" s="438">
        <v>1400</v>
      </c>
      <c r="H96" s="570">
        <v>41552</v>
      </c>
      <c r="I96" s="8">
        <v>7</v>
      </c>
      <c r="J96" s="612" t="s">
        <v>1814</v>
      </c>
      <c r="K96" s="612" t="s">
        <v>1815</v>
      </c>
      <c r="L96" s="7"/>
      <c r="M96" s="7">
        <f t="shared" ref="M96:M103" si="3">G96*I96%/12*6</f>
        <v>49.000000000000007</v>
      </c>
      <c r="N96" s="367">
        <f>M96+L96</f>
        <v>49.000000000000007</v>
      </c>
      <c r="O96">
        <f>G96*I96%</f>
        <v>98.000000000000014</v>
      </c>
    </row>
    <row r="97" spans="1:15">
      <c r="A97" s="612" t="s">
        <v>1786</v>
      </c>
      <c r="B97" s="7">
        <f>B94+B95-B96</f>
        <v>14125.995139999999</v>
      </c>
      <c r="C97" s="7">
        <f>C94+C95-C96</f>
        <v>35779</v>
      </c>
      <c r="D97">
        <f>D94+D95-D96</f>
        <v>20779</v>
      </c>
      <c r="E97" s="7"/>
      <c r="G97" s="438">
        <v>1500</v>
      </c>
      <c r="H97" s="570">
        <v>41578</v>
      </c>
      <c r="I97" s="8">
        <v>7</v>
      </c>
      <c r="J97" s="612" t="s">
        <v>1814</v>
      </c>
      <c r="K97" s="612" t="s">
        <v>1815</v>
      </c>
      <c r="L97" s="7"/>
      <c r="M97" s="7">
        <f t="shared" si="3"/>
        <v>52.500000000000014</v>
      </c>
      <c r="N97" s="367">
        <f>M97+L97</f>
        <v>52.500000000000014</v>
      </c>
      <c r="O97">
        <f>G97*I97%</f>
        <v>105.00000000000001</v>
      </c>
    </row>
    <row r="98" spans="1:15" ht="13">
      <c r="A98" s="612"/>
      <c r="D98" s="12"/>
      <c r="E98" s="92"/>
      <c r="G98" s="438">
        <v>1500</v>
      </c>
      <c r="H98" s="570">
        <v>41645</v>
      </c>
      <c r="I98" s="8">
        <v>7</v>
      </c>
      <c r="J98" s="612" t="s">
        <v>1814</v>
      </c>
      <c r="K98" s="612" t="s">
        <v>1815</v>
      </c>
      <c r="L98" s="7"/>
      <c r="M98" s="7">
        <f t="shared" si="3"/>
        <v>52.500000000000014</v>
      </c>
      <c r="N98" s="367">
        <f>M98+L98</f>
        <v>52.500000000000014</v>
      </c>
      <c r="O98">
        <f>G98*I98%</f>
        <v>105.00000000000001</v>
      </c>
    </row>
    <row r="99" spans="1:15">
      <c r="A99" s="612" t="s">
        <v>1794</v>
      </c>
      <c r="B99" s="7">
        <f>(183228876.91)/100000</f>
        <v>1832.2887690999999</v>
      </c>
      <c r="C99" s="7">
        <f>N115-C100</f>
        <v>1727.5918099</v>
      </c>
      <c r="D99" s="367">
        <f>O115-D100</f>
        <v>3261.1224999999999</v>
      </c>
      <c r="G99" s="438">
        <v>1500</v>
      </c>
      <c r="H99" s="570">
        <v>41671</v>
      </c>
      <c r="I99" s="8">
        <v>7</v>
      </c>
      <c r="J99" s="612" t="s">
        <v>1814</v>
      </c>
      <c r="K99" s="612" t="s">
        <v>1815</v>
      </c>
      <c r="L99" s="7"/>
      <c r="M99" s="7">
        <f t="shared" si="3"/>
        <v>52.500000000000014</v>
      </c>
      <c r="N99" s="367">
        <f t="shared" ref="N99:N103" si="4">M99+L99</f>
        <v>52.500000000000014</v>
      </c>
      <c r="O99">
        <f t="shared" ref="O99:O103" si="5">G99*I99%</f>
        <v>105.00000000000001</v>
      </c>
    </row>
    <row r="100" spans="1:15">
      <c r="A100" s="612" t="s">
        <v>1788</v>
      </c>
      <c r="B100" s="7">
        <v>0</v>
      </c>
      <c r="C100" s="7">
        <f>C95*B93/2</f>
        <v>757.85517010000012</v>
      </c>
      <c r="D100" s="367">
        <f>D95*B93/2</f>
        <v>0</v>
      </c>
      <c r="G100" s="438">
        <v>1500</v>
      </c>
      <c r="H100" s="570">
        <v>41703</v>
      </c>
      <c r="I100" s="8">
        <v>7</v>
      </c>
      <c r="J100" s="612" t="s">
        <v>1814</v>
      </c>
      <c r="K100" s="612" t="s">
        <v>1815</v>
      </c>
      <c r="L100" s="7"/>
      <c r="M100" s="7">
        <f t="shared" si="3"/>
        <v>52.500000000000014</v>
      </c>
      <c r="N100" s="367">
        <f t="shared" si="4"/>
        <v>52.500000000000014</v>
      </c>
      <c r="O100">
        <f t="shared" si="5"/>
        <v>105.00000000000001</v>
      </c>
    </row>
    <row r="101" spans="1:15" ht="13">
      <c r="A101" s="3" t="s">
        <v>1246</v>
      </c>
      <c r="B101" s="12">
        <f>B100+B99</f>
        <v>1832.2887690999999</v>
      </c>
      <c r="C101" s="12">
        <f>C100+C99</f>
        <v>2485.4469800000002</v>
      </c>
      <c r="D101" s="12">
        <f>D100+D99</f>
        <v>3261.1224999999999</v>
      </c>
      <c r="G101" s="438">
        <v>1600</v>
      </c>
      <c r="H101" s="570">
        <v>41733</v>
      </c>
      <c r="I101" s="8">
        <v>7</v>
      </c>
      <c r="J101" s="612" t="s">
        <v>1814</v>
      </c>
      <c r="K101" s="612" t="s">
        <v>1815</v>
      </c>
      <c r="L101" s="7"/>
      <c r="M101" s="7">
        <f t="shared" si="3"/>
        <v>56</v>
      </c>
      <c r="N101" s="367">
        <f t="shared" si="4"/>
        <v>56</v>
      </c>
      <c r="O101">
        <f t="shared" si="5"/>
        <v>112.00000000000001</v>
      </c>
    </row>
    <row r="102" spans="1:15" ht="13">
      <c r="A102" s="3" t="s">
        <v>1816</v>
      </c>
      <c r="B102" s="256">
        <v>4.2500000000000003E-2</v>
      </c>
      <c r="C102" s="12"/>
      <c r="D102" s="12"/>
      <c r="G102" s="438">
        <v>1800</v>
      </c>
      <c r="H102" s="570">
        <v>41824</v>
      </c>
      <c r="I102" s="8">
        <v>7</v>
      </c>
      <c r="J102" s="612" t="s">
        <v>1814</v>
      </c>
      <c r="K102" s="612" t="s">
        <v>1815</v>
      </c>
      <c r="L102" s="7"/>
      <c r="M102" s="7">
        <f t="shared" si="3"/>
        <v>63.000000000000014</v>
      </c>
      <c r="N102" s="367">
        <f t="shared" si="4"/>
        <v>63.000000000000014</v>
      </c>
      <c r="O102">
        <f t="shared" si="5"/>
        <v>126.00000000000001</v>
      </c>
    </row>
    <row r="103" spans="1:15">
      <c r="A103" s="795" t="s">
        <v>1817</v>
      </c>
      <c r="B103" s="367">
        <v>77091.002300000007</v>
      </c>
      <c r="C103" s="367">
        <f>B106</f>
        <v>76465.562300000005</v>
      </c>
      <c r="D103" s="367">
        <f>C106</f>
        <v>88242.232300000003</v>
      </c>
      <c r="G103" s="438">
        <v>1500</v>
      </c>
      <c r="H103" s="570">
        <v>41907</v>
      </c>
      <c r="I103" s="8">
        <v>7</v>
      </c>
      <c r="J103" s="612" t="s">
        <v>1814</v>
      </c>
      <c r="K103" s="612" t="s">
        <v>1815</v>
      </c>
      <c r="L103" s="7"/>
      <c r="M103" s="7">
        <f t="shared" si="3"/>
        <v>52.500000000000014</v>
      </c>
      <c r="N103" s="367">
        <f t="shared" si="4"/>
        <v>52.500000000000014</v>
      </c>
      <c r="O103">
        <f t="shared" si="5"/>
        <v>105.00000000000001</v>
      </c>
    </row>
    <row r="104" spans="1:15">
      <c r="A104" s="682" t="s">
        <v>1818</v>
      </c>
      <c r="B104" s="367">
        <v>1172.04</v>
      </c>
      <c r="C104" s="367">
        <f>'F-23 CASHFLOW'!B8</f>
        <v>13913.19</v>
      </c>
      <c r="D104" s="367">
        <f>'F-23 CASHFLOW'!C8</f>
        <v>8000</v>
      </c>
      <c r="G104" s="438"/>
      <c r="H104" s="570"/>
      <c r="I104" s="8"/>
      <c r="J104" s="612"/>
      <c r="K104" s="612"/>
      <c r="L104" s="7"/>
      <c r="M104" s="7"/>
      <c r="N104" s="367"/>
    </row>
    <row r="105" spans="1:15">
      <c r="A105" s="795" t="s">
        <v>1819</v>
      </c>
      <c r="B105" s="367">
        <v>1797.48</v>
      </c>
      <c r="C105" s="367">
        <f>'F-23 CASHFLOW'!B31</f>
        <v>2136.52</v>
      </c>
      <c r="D105" s="367">
        <f>'F-23 CASHFLOW'!C31</f>
        <v>3000</v>
      </c>
      <c r="G105" s="438"/>
      <c r="H105" s="570"/>
      <c r="I105" s="8"/>
      <c r="J105" s="612"/>
      <c r="K105" s="612"/>
      <c r="L105" s="7"/>
      <c r="M105" s="7"/>
      <c r="N105" s="367"/>
    </row>
    <row r="106" spans="1:15" ht="13">
      <c r="A106" s="795" t="s">
        <v>1820</v>
      </c>
      <c r="B106" s="12">
        <f>B103+B104-B105</f>
        <v>76465.562300000005</v>
      </c>
      <c r="C106" s="12">
        <f>C103+C104-C105</f>
        <v>88242.232300000003</v>
      </c>
      <c r="D106" s="12">
        <f>D103+D104-D105</f>
        <v>93242.232300000003</v>
      </c>
      <c r="E106" s="7"/>
      <c r="F106" s="438"/>
      <c r="G106" s="438"/>
      <c r="H106" s="570"/>
      <c r="I106" s="8"/>
      <c r="J106" s="612"/>
      <c r="K106" s="612"/>
      <c r="L106" s="7"/>
      <c r="M106" s="7"/>
      <c r="N106" s="367"/>
    </row>
    <row r="107" spans="1:15" ht="13">
      <c r="A107" s="612" t="s">
        <v>1794</v>
      </c>
      <c r="B107" s="367">
        <v>6992.5530399999998</v>
      </c>
      <c r="C107" s="367">
        <f>C103*B102</f>
        <v>3249.7863977500006</v>
      </c>
      <c r="D107" s="367">
        <f>D103*B102</f>
        <v>3750.2948727500002</v>
      </c>
      <c r="E107" s="7"/>
      <c r="F107" s="438"/>
      <c r="G107" s="551">
        <f>SUM(G94:G106)</f>
        <v>14279</v>
      </c>
      <c r="L107" s="7">
        <v>505.45573000000002</v>
      </c>
      <c r="M107" s="12">
        <f>SUM(M94:M106)</f>
        <v>507.18625000000003</v>
      </c>
      <c r="N107" s="12">
        <f>SUM(N94:N106)+L107</f>
        <v>1012.6419800000001</v>
      </c>
      <c r="O107" s="12">
        <f>SUM(O94:O106)</f>
        <v>1014.3725000000001</v>
      </c>
    </row>
    <row r="108" spans="1:15" ht="13">
      <c r="A108" s="612" t="s">
        <v>1788</v>
      </c>
      <c r="B108" s="12"/>
      <c r="C108" s="367">
        <f>(C104-C105)/2*B102</f>
        <v>250.25423750000002</v>
      </c>
      <c r="D108" s="367">
        <f>(D104-D105)/2*B102</f>
        <v>106.25000000000001</v>
      </c>
      <c r="E108" s="9"/>
      <c r="F108" s="173"/>
      <c r="L108" s="7"/>
    </row>
    <row r="109" spans="1:15" ht="13">
      <c r="A109" s="3" t="s">
        <v>1246</v>
      </c>
      <c r="B109" s="367">
        <f>B107+B108</f>
        <v>6992.5530399999998</v>
      </c>
      <c r="C109" s="367">
        <f>C107+C108</f>
        <v>3500.0406352500004</v>
      </c>
      <c r="D109" s="367">
        <f>D107+D108</f>
        <v>3856.5448727500002</v>
      </c>
      <c r="F109" s="7"/>
      <c r="G109" s="2" t="s">
        <v>1821</v>
      </c>
      <c r="L109" s="7"/>
      <c r="N109" s="440" t="s">
        <v>1813</v>
      </c>
      <c r="O109" s="440" t="s">
        <v>1822</v>
      </c>
    </row>
    <row r="110" spans="1:15" ht="13">
      <c r="A110" s="2" t="s">
        <v>1823</v>
      </c>
      <c r="B110" s="12">
        <f>B45+B14+B24+B35+B56+B68+B79+B90+B101+B109</f>
        <v>9984.3518091000005</v>
      </c>
      <c r="C110" s="12">
        <f>C45+C14+C24+C35+C56+C68+C79+C90+C101+C109</f>
        <v>6296.4089485833338</v>
      </c>
      <c r="D110" s="12">
        <f>D45+D14+D24+D35+D56+D68+D79+D90+D101+D109</f>
        <v>10069.931372750001</v>
      </c>
      <c r="E110" s="7"/>
      <c r="G110" s="612" t="s">
        <v>1824</v>
      </c>
      <c r="H110" s="814"/>
      <c r="I110" s="8"/>
      <c r="J110" s="612"/>
      <c r="L110" s="7">
        <v>349.43</v>
      </c>
      <c r="M110" s="7"/>
      <c r="N110" s="7">
        <f>L110</f>
        <v>349.43</v>
      </c>
    </row>
    <row r="111" spans="1:15">
      <c r="A111" t="s">
        <v>1825</v>
      </c>
      <c r="B111" s="7"/>
      <c r="E111" s="120"/>
      <c r="L111" s="7"/>
      <c r="N111" s="7"/>
    </row>
    <row r="112" spans="1:15">
      <c r="A112" s="1" t="s">
        <v>667</v>
      </c>
      <c r="B112" s="7">
        <f>B13</f>
        <v>0</v>
      </c>
      <c r="C112" s="7">
        <f>C13</f>
        <v>0</v>
      </c>
      <c r="D112" s="7">
        <f>D13</f>
        <v>0</v>
      </c>
      <c r="G112" s="438">
        <v>21500</v>
      </c>
      <c r="H112" s="383"/>
      <c r="I112" s="133">
        <f>7.45%+3%</f>
        <v>0.1045</v>
      </c>
      <c r="K112" s="612" t="s">
        <v>1826</v>
      </c>
      <c r="M112" s="7">
        <f>(21500*I112/12*6)</f>
        <v>1123.375</v>
      </c>
      <c r="N112" s="7">
        <f>SUM(L112:M112)</f>
        <v>1123.375</v>
      </c>
      <c r="O112" s="7">
        <f>G112*I112</f>
        <v>2246.75</v>
      </c>
    </row>
    <row r="113" spans="1:15">
      <c r="A113" s="1" t="s">
        <v>1827</v>
      </c>
      <c r="B113" s="7">
        <v>0</v>
      </c>
      <c r="C113" s="7">
        <f>C44</f>
        <v>0</v>
      </c>
      <c r="D113" s="7">
        <f>D44</f>
        <v>0</v>
      </c>
      <c r="K113" s="612"/>
      <c r="M113" s="612"/>
      <c r="N113" s="7"/>
      <c r="O113" s="7"/>
    </row>
    <row r="114" spans="1:15" ht="13">
      <c r="A114" s="1" t="s">
        <v>1799</v>
      </c>
      <c r="B114" s="7">
        <v>0</v>
      </c>
      <c r="C114" s="7">
        <f>C55</f>
        <v>310.92133333333334</v>
      </c>
      <c r="D114" s="7">
        <f>D55</f>
        <v>1086.7360000000001</v>
      </c>
      <c r="K114" s="3" t="s">
        <v>150</v>
      </c>
      <c r="L114" s="12">
        <f>SUM(L110:L113)</f>
        <v>349.43</v>
      </c>
      <c r="M114" s="12">
        <f>SUM(M110:M113)</f>
        <v>1123.375</v>
      </c>
      <c r="N114" s="12">
        <f>SUM(N110:N113)</f>
        <v>1472.8050000000001</v>
      </c>
      <c r="O114" s="12">
        <f>SUM(O110:O113)</f>
        <v>2246.75</v>
      </c>
    </row>
    <row r="115" spans="1:15" ht="13">
      <c r="A115" s="1" t="s">
        <v>1801</v>
      </c>
      <c r="B115" s="7">
        <f>B67</f>
        <v>0</v>
      </c>
      <c r="C115" s="7">
        <f>C67</f>
        <v>0</v>
      </c>
      <c r="D115" s="7">
        <f>D67</f>
        <v>0</v>
      </c>
      <c r="G115" s="12">
        <f>G112+G107</f>
        <v>35779</v>
      </c>
      <c r="K115" s="612" t="s">
        <v>1267</v>
      </c>
      <c r="N115" s="12">
        <f>N114+N107</f>
        <v>2485.4469800000002</v>
      </c>
      <c r="O115" s="12">
        <f>O114+O107</f>
        <v>3261.1224999999999</v>
      </c>
    </row>
    <row r="116" spans="1:15">
      <c r="A116" s="1" t="s">
        <v>1828</v>
      </c>
      <c r="B116" s="7">
        <f>B23+B34</f>
        <v>115.21</v>
      </c>
      <c r="C116" s="7">
        <f>C23+C34</f>
        <v>0</v>
      </c>
      <c r="D116" s="7">
        <f>D23+D34</f>
        <v>0</v>
      </c>
      <c r="H116" s="383"/>
      <c r="I116" s="441"/>
      <c r="J116" s="612"/>
      <c r="K116" s="612"/>
      <c r="L116" s="7"/>
    </row>
    <row r="117" spans="1:15">
      <c r="A117" s="1" t="s">
        <v>1829</v>
      </c>
      <c r="B117" s="7">
        <f>B89</f>
        <v>0</v>
      </c>
      <c r="C117" s="7">
        <f>C89</f>
        <v>0</v>
      </c>
      <c r="D117" s="7">
        <f>D89</f>
        <v>0</v>
      </c>
      <c r="L117" s="7"/>
    </row>
    <row r="118" spans="1:15">
      <c r="A118" s="1" t="s">
        <v>1830</v>
      </c>
      <c r="B118" s="7">
        <f>B78</f>
        <v>0</v>
      </c>
      <c r="C118" s="7">
        <f>C78</f>
        <v>0</v>
      </c>
      <c r="D118" s="7">
        <f>D78</f>
        <v>0</v>
      </c>
    </row>
    <row r="119" spans="1:15">
      <c r="A119" s="1" t="s">
        <v>150</v>
      </c>
      <c r="B119" s="7">
        <f>SUM(B112:B118)</f>
        <v>115.21</v>
      </c>
      <c r="C119" s="7">
        <f>SUM(C112:C118)</f>
        <v>310.92133333333334</v>
      </c>
      <c r="D119" s="7">
        <f>SUM(D112:D118)</f>
        <v>1086.7360000000001</v>
      </c>
    </row>
    <row r="120" spans="1:15" ht="13">
      <c r="A120" t="s">
        <v>1831</v>
      </c>
      <c r="B120" s="843">
        <f>B110-B119</f>
        <v>9869.1418091000014</v>
      </c>
      <c r="C120" s="12">
        <f>C110-C119</f>
        <v>5985.4876152500001</v>
      </c>
      <c r="D120" s="12">
        <f>D110-D119</f>
        <v>8983.1953727500004</v>
      </c>
    </row>
    <row r="121" spans="1:15" ht="13">
      <c r="A121" s="2" t="s">
        <v>1832</v>
      </c>
      <c r="B121" s="842">
        <f>(B10+B20+B31+B41+B52+B64+B75+B86)*0+B97</f>
        <v>14125.995139999999</v>
      </c>
      <c r="C121" s="12">
        <f>C10+C20+C31+C41+C52+C64+C75+C86+C97</f>
        <v>59098.1</v>
      </c>
      <c r="D121" s="12">
        <f>D10+D20+D31+D41+D52+D64+D75+D86+D97</f>
        <v>82518.789999999994</v>
      </c>
    </row>
    <row r="122" spans="1:15" ht="13">
      <c r="A122" s="2"/>
      <c r="B122" s="12"/>
      <c r="C122" s="12"/>
      <c r="D122" s="12"/>
    </row>
    <row r="123" spans="1:15" ht="13">
      <c r="A123" s="2"/>
      <c r="B123" s="12"/>
      <c r="C123" s="12"/>
      <c r="D123" s="12"/>
    </row>
    <row r="124" spans="1:15" ht="13">
      <c r="A124" s="2"/>
      <c r="B124" s="12"/>
      <c r="C124" s="12"/>
      <c r="D124" s="12"/>
    </row>
    <row r="125" spans="1:15" ht="13">
      <c r="A125" s="2"/>
      <c r="B125" s="12"/>
      <c r="C125" s="12"/>
      <c r="D125" s="12"/>
    </row>
    <row r="126" spans="1:15">
      <c r="C126" s="7"/>
    </row>
    <row r="152" ht="12.75" customHeight="1"/>
    <row r="260" spans="1:6" ht="13">
      <c r="A260" s="354" t="s">
        <v>1833</v>
      </c>
      <c r="B260" s="12"/>
      <c r="C260" s="12"/>
      <c r="D260" s="12"/>
    </row>
    <row r="261" spans="1:6" ht="13">
      <c r="A261" s="2" t="s">
        <v>1834</v>
      </c>
      <c r="B261" s="12"/>
      <c r="C261" s="12"/>
      <c r="D261" s="12"/>
    </row>
    <row r="262" spans="1:6" ht="13">
      <c r="A262" s="354" t="s">
        <v>1835</v>
      </c>
      <c r="B262" s="12"/>
      <c r="C262" s="12"/>
      <c r="D262" s="12"/>
      <c r="E262" s="356" t="s">
        <v>1836</v>
      </c>
      <c r="F262" s="356" t="s">
        <v>1837</v>
      </c>
    </row>
    <row r="263" spans="1:6" ht="13">
      <c r="A263" s="612" t="s">
        <v>1838</v>
      </c>
      <c r="C263" s="687">
        <v>53957952</v>
      </c>
      <c r="D263" s="12"/>
    </row>
    <row r="264" spans="1:6" ht="13">
      <c r="A264" s="612" t="s">
        <v>1839</v>
      </c>
      <c r="C264" s="687">
        <v>97699351</v>
      </c>
      <c r="D264" s="12"/>
    </row>
    <row r="265" spans="1:6" ht="13">
      <c r="A265" s="612" t="s">
        <v>1840</v>
      </c>
      <c r="C265" s="687">
        <v>86774167</v>
      </c>
      <c r="D265" s="12"/>
      <c r="E265" t="s">
        <v>1841</v>
      </c>
      <c r="F265" s="254">
        <f>SUM(C263:C265)</f>
        <v>238431470</v>
      </c>
    </row>
    <row r="266" spans="1:6" ht="13">
      <c r="A266" s="612" t="s">
        <v>1842</v>
      </c>
      <c r="C266" s="687">
        <v>11353909</v>
      </c>
      <c r="D266" s="12"/>
      <c r="E266" t="s">
        <v>1843</v>
      </c>
      <c r="F266" s="9">
        <f>C266</f>
        <v>11353909</v>
      </c>
    </row>
    <row r="267" spans="1:6" ht="13">
      <c r="A267" s="612" t="s">
        <v>1844</v>
      </c>
      <c r="C267" s="687">
        <v>3006692</v>
      </c>
      <c r="D267" s="12"/>
      <c r="E267" t="s">
        <v>1845</v>
      </c>
      <c r="F267" s="9">
        <f>C267</f>
        <v>3006692</v>
      </c>
    </row>
    <row r="268" spans="1:6" ht="13">
      <c r="A268" s="3" t="s">
        <v>150</v>
      </c>
      <c r="C268" s="254">
        <f>SUM(C263:C267)</f>
        <v>252792071</v>
      </c>
      <c r="D268" s="12"/>
    </row>
    <row r="269" spans="1:6" ht="13">
      <c r="A269" s="2"/>
      <c r="B269" s="12"/>
      <c r="C269" s="12"/>
      <c r="D269" s="12"/>
    </row>
    <row r="270" spans="1:6" ht="13">
      <c r="A270" s="354" t="s">
        <v>1846</v>
      </c>
      <c r="B270" s="12"/>
      <c r="C270" s="12"/>
      <c r="D270" s="12"/>
      <c r="E270" s="356" t="s">
        <v>1836</v>
      </c>
      <c r="F270" s="356" t="s">
        <v>1837</v>
      </c>
    </row>
    <row r="271" spans="1:6" ht="13">
      <c r="A271" s="3" t="s">
        <v>1847</v>
      </c>
      <c r="B271" s="815">
        <v>36876</v>
      </c>
      <c r="C271" s="687">
        <f>95500000*0.7</f>
        <v>66849999.999999993</v>
      </c>
      <c r="D271" s="12"/>
      <c r="E271" s="355">
        <f>B271+365*6</f>
        <v>39066</v>
      </c>
      <c r="F271" s="9">
        <f>C271</f>
        <v>66849999.999999993</v>
      </c>
    </row>
    <row r="272" spans="1:6" ht="13">
      <c r="A272" s="3" t="s">
        <v>1848</v>
      </c>
      <c r="B272" s="815">
        <v>37083</v>
      </c>
      <c r="C272" s="687">
        <f>85368000*0.7</f>
        <v>59757599.999999993</v>
      </c>
      <c r="D272" s="12"/>
      <c r="E272" s="355">
        <f t="shared" ref="E272:E287" si="6">B272+365*6</f>
        <v>39273</v>
      </c>
      <c r="F272" s="9">
        <f t="shared" ref="F272:F287" si="7">C272</f>
        <v>59757599.999999993</v>
      </c>
    </row>
    <row r="273" spans="1:6" ht="13">
      <c r="A273" s="3"/>
      <c r="B273" s="815">
        <v>37230</v>
      </c>
      <c r="C273" s="687">
        <f>3157000*0.7</f>
        <v>2209900</v>
      </c>
      <c r="D273" s="12"/>
      <c r="E273" s="355">
        <f t="shared" si="6"/>
        <v>39420</v>
      </c>
      <c r="F273" s="9">
        <f t="shared" si="7"/>
        <v>2209900</v>
      </c>
    </row>
    <row r="274" spans="1:6" ht="13">
      <c r="A274" s="3"/>
      <c r="B274" s="815">
        <v>37346</v>
      </c>
      <c r="C274" s="687">
        <f>45275000*0.7</f>
        <v>31692499.999999996</v>
      </c>
      <c r="D274" s="12"/>
      <c r="E274" s="355">
        <f t="shared" si="6"/>
        <v>39536</v>
      </c>
      <c r="F274" s="9">
        <f t="shared" si="7"/>
        <v>31692499.999999996</v>
      </c>
    </row>
    <row r="275" spans="1:6" ht="13">
      <c r="A275" s="3" t="s">
        <v>1849</v>
      </c>
      <c r="B275" s="815">
        <v>37384</v>
      </c>
      <c r="C275" s="687">
        <f>45276000*0.7</f>
        <v>31693199.999999996</v>
      </c>
      <c r="D275" s="12"/>
      <c r="E275" s="355">
        <f t="shared" si="6"/>
        <v>39574</v>
      </c>
      <c r="F275" s="9">
        <f t="shared" si="7"/>
        <v>31693199.999999996</v>
      </c>
    </row>
    <row r="276" spans="1:6" ht="13">
      <c r="A276" s="1"/>
      <c r="B276" s="815">
        <v>37448</v>
      </c>
      <c r="C276" s="687">
        <f>2573000*0.7</f>
        <v>1801100</v>
      </c>
      <c r="D276" s="12"/>
      <c r="E276" s="355">
        <f t="shared" si="6"/>
        <v>39638</v>
      </c>
      <c r="F276" s="9">
        <f t="shared" si="7"/>
        <v>1801100</v>
      </c>
    </row>
    <row r="277" spans="1:6" ht="13">
      <c r="A277" s="1"/>
      <c r="B277" s="815">
        <v>37532</v>
      </c>
      <c r="C277" s="687">
        <f>43537000*0.7</f>
        <v>30475899.999999996</v>
      </c>
      <c r="D277" s="12"/>
      <c r="E277" s="355">
        <f t="shared" si="6"/>
        <v>39722</v>
      </c>
      <c r="F277" s="9">
        <f t="shared" si="7"/>
        <v>30475899.999999996</v>
      </c>
    </row>
    <row r="278" spans="1:6" ht="13">
      <c r="A278" s="1"/>
      <c r="B278" s="815">
        <v>37573</v>
      </c>
      <c r="C278" s="687">
        <f>27130000*0.7</f>
        <v>18991000</v>
      </c>
      <c r="D278" s="12"/>
      <c r="E278" s="355">
        <f t="shared" si="6"/>
        <v>39763</v>
      </c>
      <c r="F278" s="9">
        <f t="shared" si="7"/>
        <v>18991000</v>
      </c>
    </row>
    <row r="279" spans="1:6" ht="13">
      <c r="A279" s="1"/>
      <c r="B279" s="815">
        <v>37636</v>
      </c>
      <c r="C279" s="687">
        <f>58773000*0.7</f>
        <v>41141100</v>
      </c>
      <c r="D279" s="12"/>
      <c r="E279" s="355">
        <f t="shared" si="6"/>
        <v>39826</v>
      </c>
      <c r="F279" s="9">
        <f t="shared" si="7"/>
        <v>41141100</v>
      </c>
    </row>
    <row r="280" spans="1:6" ht="13">
      <c r="A280" s="1"/>
      <c r="B280" s="815">
        <v>37709</v>
      </c>
      <c r="C280" s="687">
        <f>70026000*0.7</f>
        <v>49018200</v>
      </c>
      <c r="D280" s="12"/>
      <c r="E280" s="355">
        <f t="shared" si="6"/>
        <v>39899</v>
      </c>
      <c r="F280" s="9">
        <f t="shared" si="7"/>
        <v>49018200</v>
      </c>
    </row>
    <row r="281" spans="1:6" ht="13">
      <c r="A281" s="3" t="s">
        <v>1850</v>
      </c>
      <c r="B281" s="815">
        <v>37805</v>
      </c>
      <c r="C281" s="687">
        <f>57674000*0.7</f>
        <v>40371800</v>
      </c>
      <c r="D281" s="12"/>
      <c r="E281" s="355">
        <f t="shared" si="6"/>
        <v>39995</v>
      </c>
      <c r="F281" s="9">
        <f t="shared" si="7"/>
        <v>40371800</v>
      </c>
    </row>
    <row r="282" spans="1:6" ht="13">
      <c r="A282" s="3"/>
      <c r="B282" s="815">
        <v>37845</v>
      </c>
      <c r="C282" s="687">
        <f>33174000*0.7</f>
        <v>23221800</v>
      </c>
      <c r="D282" s="12"/>
      <c r="E282" s="355">
        <f t="shared" si="6"/>
        <v>40035</v>
      </c>
      <c r="F282" s="9">
        <f t="shared" si="7"/>
        <v>23221800</v>
      </c>
    </row>
    <row r="283" spans="1:6">
      <c r="A283" s="1"/>
      <c r="B283" s="815">
        <v>37916</v>
      </c>
      <c r="C283">
        <f>73200000*0.7</f>
        <v>51240000</v>
      </c>
      <c r="E283" s="355">
        <f t="shared" si="6"/>
        <v>40106</v>
      </c>
      <c r="F283" s="9">
        <f t="shared" si="7"/>
        <v>51240000</v>
      </c>
    </row>
    <row r="284" spans="1:6">
      <c r="A284" s="1"/>
      <c r="B284" s="815">
        <v>37994</v>
      </c>
      <c r="C284">
        <f>48704000*0.7</f>
        <v>34092800</v>
      </c>
      <c r="E284" s="355">
        <f t="shared" si="6"/>
        <v>40184</v>
      </c>
      <c r="F284" s="9">
        <f t="shared" si="7"/>
        <v>34092800</v>
      </c>
    </row>
    <row r="285" spans="1:6">
      <c r="A285" s="1"/>
      <c r="B285" s="815">
        <v>38016</v>
      </c>
      <c r="C285">
        <f>50000000*0.7</f>
        <v>35000000</v>
      </c>
      <c r="E285" s="355">
        <f t="shared" si="6"/>
        <v>40206</v>
      </c>
      <c r="F285" s="9">
        <f t="shared" si="7"/>
        <v>35000000</v>
      </c>
    </row>
    <row r="286" spans="1:6" ht="13">
      <c r="A286" s="3" t="s">
        <v>1851</v>
      </c>
      <c r="B286" s="815">
        <v>38159</v>
      </c>
      <c r="C286">
        <f>36400000*0.7</f>
        <v>25480000</v>
      </c>
      <c r="E286" s="355">
        <f t="shared" si="6"/>
        <v>40349</v>
      </c>
      <c r="F286" s="9">
        <f t="shared" si="7"/>
        <v>25480000</v>
      </c>
    </row>
    <row r="287" spans="1:6" ht="13">
      <c r="A287" s="3" t="s">
        <v>1852</v>
      </c>
      <c r="B287" s="815">
        <v>38444</v>
      </c>
      <c r="C287">
        <f>162518000*0.7</f>
        <v>113762600</v>
      </c>
      <c r="E287" s="355">
        <f t="shared" si="6"/>
        <v>40634</v>
      </c>
      <c r="F287" s="9">
        <f t="shared" si="7"/>
        <v>113762600</v>
      </c>
    </row>
    <row r="288" spans="1:6" ht="13">
      <c r="C288" s="254">
        <f>SUM(C271:C287)</f>
        <v>656799500</v>
      </c>
      <c r="F288" s="254">
        <f>SUM(F271:F287)</f>
        <v>656799500</v>
      </c>
    </row>
  </sheetData>
  <phoneticPr fontId="0" type="noConversion"/>
  <printOptions horizontalCentered="1" gridLines="1"/>
  <pageMargins left="0.25" right="0" top="0" bottom="0" header="0.5" footer="0.5"/>
  <pageSetup paperSize="9" scale="54"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74">
    <pageSetUpPr fitToPage="1"/>
  </sheetPr>
  <dimension ref="A2:K131"/>
  <sheetViews>
    <sheetView workbookViewId="0">
      <pane xSplit="1" ySplit="3" topLeftCell="B34" activePane="bottomRight" state="frozen"/>
      <selection pane="topRight" activeCell="B1" sqref="B1"/>
      <selection pane="bottomLeft" activeCell="A4" sqref="A4"/>
      <selection pane="bottomRight" activeCell="G15" sqref="G15"/>
    </sheetView>
  </sheetViews>
  <sheetFormatPr defaultRowHeight="12.5"/>
  <cols>
    <col min="1" max="1" width="20.26953125" customWidth="1"/>
    <col min="2" max="3" width="9.81640625" bestFit="1" customWidth="1"/>
    <col min="4" max="4" width="12" customWidth="1"/>
    <col min="5" max="7" width="11.1796875" customWidth="1"/>
    <col min="9" max="9" width="20" customWidth="1"/>
    <col min="10" max="10" width="20.7265625" customWidth="1"/>
    <col min="11" max="11" width="22.1796875" customWidth="1"/>
  </cols>
  <sheetData>
    <row r="2" spans="1:11" ht="13">
      <c r="A2" s="2" t="s">
        <v>1853</v>
      </c>
      <c r="B2" s="2"/>
      <c r="C2" s="2"/>
      <c r="D2" s="2"/>
    </row>
    <row r="3" spans="1:11" ht="13.5" thickBot="1">
      <c r="A3" s="16"/>
      <c r="B3" s="18" t="s">
        <v>1854</v>
      </c>
      <c r="C3" s="19"/>
      <c r="D3" s="19"/>
      <c r="E3" s="321" t="s">
        <v>923</v>
      </c>
      <c r="F3" s="321" t="s">
        <v>924</v>
      </c>
      <c r="G3" s="321" t="s">
        <v>925</v>
      </c>
    </row>
    <row r="4" spans="1:11" ht="13.5" thickTop="1">
      <c r="A4" s="2"/>
      <c r="B4" s="816"/>
    </row>
    <row r="5" spans="1:11" ht="13">
      <c r="A5" s="2" t="s">
        <v>1855</v>
      </c>
      <c r="B5" s="816"/>
      <c r="C5" s="2"/>
      <c r="D5" s="2"/>
    </row>
    <row r="6" spans="1:11" ht="13">
      <c r="A6" s="2" t="s">
        <v>1856</v>
      </c>
      <c r="B6" s="816" t="s">
        <v>1857</v>
      </c>
      <c r="C6" s="202" t="s">
        <v>1858</v>
      </c>
      <c r="D6" s="202" t="s">
        <v>1859</v>
      </c>
      <c r="I6" s="1426" t="s">
        <v>1860</v>
      </c>
      <c r="J6" s="1426"/>
      <c r="K6" s="1426"/>
    </row>
    <row r="7" spans="1:11" ht="13">
      <c r="A7" s="612" t="s">
        <v>596</v>
      </c>
      <c r="B7" s="11">
        <v>0</v>
      </c>
      <c r="C7" s="268">
        <v>0</v>
      </c>
      <c r="D7" s="268">
        <v>0</v>
      </c>
      <c r="E7" s="367">
        <f>(887994+16787529)/100000</f>
        <v>176.75523000000001</v>
      </c>
      <c r="F7" s="367">
        <f>E31*0</f>
        <v>0</v>
      </c>
      <c r="G7" s="367">
        <f t="shared" ref="F7:G13" si="0">F31</f>
        <v>0</v>
      </c>
      <c r="I7" s="859" t="s">
        <v>1861</v>
      </c>
      <c r="J7" s="859" t="s">
        <v>1732</v>
      </c>
      <c r="K7" s="859" t="s">
        <v>1862</v>
      </c>
    </row>
    <row r="8" spans="1:11" ht="13">
      <c r="A8" s="612" t="s">
        <v>1309</v>
      </c>
      <c r="B8" s="817">
        <v>3.0200000000000001E-2</v>
      </c>
      <c r="C8" s="269">
        <v>1.7999999999999999E-2</v>
      </c>
      <c r="D8" s="269">
        <v>1.6299999999999999E-2</v>
      </c>
      <c r="E8" s="367">
        <f>1593.75</f>
        <v>1593.75</v>
      </c>
      <c r="F8" s="367">
        <f>E32</f>
        <v>1593.75</v>
      </c>
      <c r="G8" s="367">
        <f>F32</f>
        <v>1629.42</v>
      </c>
      <c r="I8" s="34">
        <v>1</v>
      </c>
      <c r="J8" s="34" t="s">
        <v>1863</v>
      </c>
      <c r="K8" s="34">
        <v>107.68903776044998</v>
      </c>
    </row>
    <row r="9" spans="1:11" ht="13">
      <c r="A9" s="612" t="s">
        <v>1864</v>
      </c>
      <c r="B9" s="817">
        <f>7.84%</f>
        <v>7.8399999999999997E-2</v>
      </c>
      <c r="C9" s="269">
        <v>3.7999999999999999E-2</v>
      </c>
      <c r="D9" s="269">
        <v>3.7999999999999999E-2</v>
      </c>
      <c r="E9" s="367">
        <f>17501078429.6/100000</f>
        <v>175010.784296</v>
      </c>
      <c r="F9" s="367">
        <f t="shared" si="0"/>
        <v>193773.30479600001</v>
      </c>
      <c r="G9" s="367">
        <f t="shared" si="0"/>
        <v>234485.76915445336</v>
      </c>
      <c r="I9" s="34">
        <v>2</v>
      </c>
      <c r="J9" s="34" t="s">
        <v>1865</v>
      </c>
      <c r="K9" s="34">
        <v>3.2970999999999999</v>
      </c>
    </row>
    <row r="10" spans="1:11" ht="13">
      <c r="A10" s="612" t="s">
        <v>1312</v>
      </c>
      <c r="B10" s="817">
        <f>7.84%</f>
        <v>7.8399999999999997E-2</v>
      </c>
      <c r="C10" s="269">
        <v>3.7999999999999999E-2</v>
      </c>
      <c r="D10" s="269">
        <v>3.7999999999999999E-2</v>
      </c>
      <c r="E10" s="367">
        <v>0</v>
      </c>
      <c r="F10" s="367">
        <f t="shared" si="0"/>
        <v>0</v>
      </c>
      <c r="G10" s="367">
        <f t="shared" si="0"/>
        <v>0</v>
      </c>
      <c r="I10" s="34">
        <v>3</v>
      </c>
      <c r="J10" s="34" t="s">
        <v>1866</v>
      </c>
      <c r="K10" s="34">
        <v>21.915000836300006</v>
      </c>
    </row>
    <row r="11" spans="1:11" ht="13">
      <c r="A11" s="612" t="s">
        <v>598</v>
      </c>
      <c r="B11" s="817">
        <v>0.12770000000000001</v>
      </c>
      <c r="C11" s="269">
        <v>4.5499999999999999E-2</v>
      </c>
      <c r="D11" s="269">
        <v>6.3299999999999995E-2</v>
      </c>
      <c r="E11" s="367">
        <f>19667475.67/100000</f>
        <v>196.67475670000002</v>
      </c>
      <c r="F11" s="367">
        <f t="shared" si="0"/>
        <v>201.75475670000003</v>
      </c>
      <c r="G11" s="367">
        <f t="shared" si="0"/>
        <v>261.75475670000003</v>
      </c>
      <c r="I11" s="34">
        <v>4</v>
      </c>
      <c r="J11" s="34" t="s">
        <v>1867</v>
      </c>
      <c r="K11" s="34">
        <v>105.14403856007173</v>
      </c>
    </row>
    <row r="12" spans="1:11" ht="13">
      <c r="A12" s="612" t="s">
        <v>1315</v>
      </c>
      <c r="B12" s="817">
        <v>0.33400000000000002</v>
      </c>
      <c r="C12" s="269">
        <v>0.12859999999999999</v>
      </c>
      <c r="D12" s="269">
        <v>9.5000000000000001E-2</v>
      </c>
      <c r="E12" s="367">
        <f>4806722/100000</f>
        <v>48.067219999999999</v>
      </c>
      <c r="F12" s="367">
        <f t="shared" si="0"/>
        <v>48.067219999999999</v>
      </c>
      <c r="G12" s="367">
        <f t="shared" si="0"/>
        <v>78.067219999999992</v>
      </c>
      <c r="I12" s="34">
        <v>5</v>
      </c>
      <c r="J12" s="34" t="s">
        <v>1868</v>
      </c>
      <c r="K12" s="34">
        <v>53.290502959760069</v>
      </c>
    </row>
    <row r="13" spans="1:11" ht="13">
      <c r="A13" s="612" t="s">
        <v>1869</v>
      </c>
      <c r="B13" s="817">
        <v>0.12770000000000001</v>
      </c>
      <c r="C13" s="269">
        <v>0.09</v>
      </c>
      <c r="D13" s="269">
        <v>4.7500000000000001E-2</v>
      </c>
      <c r="E13" s="367">
        <f>673.29854-E14</f>
        <v>193.12126999999998</v>
      </c>
      <c r="F13" s="367">
        <f t="shared" si="0"/>
        <v>220.72002999999998</v>
      </c>
      <c r="G13" s="367">
        <f t="shared" si="0"/>
        <v>273.72321060000002</v>
      </c>
      <c r="H13" s="367"/>
      <c r="I13" s="34">
        <v>6</v>
      </c>
      <c r="J13" s="34" t="s">
        <v>1870</v>
      </c>
      <c r="K13" s="34">
        <v>20.542655567675325</v>
      </c>
    </row>
    <row r="14" spans="1:11" ht="13">
      <c r="A14" s="612" t="s">
        <v>1871</v>
      </c>
      <c r="B14" s="817"/>
      <c r="C14" s="269">
        <v>0.09</v>
      </c>
      <c r="D14" s="269">
        <v>0.16209999999999999</v>
      </c>
      <c r="E14" s="367">
        <v>480.17727000000002</v>
      </c>
      <c r="F14" s="367">
        <f>E38</f>
        <v>493.01851000000005</v>
      </c>
      <c r="G14" s="367">
        <f>F38</f>
        <v>518.01851000000011</v>
      </c>
      <c r="I14" s="34">
        <v>7</v>
      </c>
      <c r="J14" s="34" t="s">
        <v>1872</v>
      </c>
      <c r="K14" s="34">
        <v>1.9081813999999999</v>
      </c>
    </row>
    <row r="15" spans="1:11" ht="13.5" thickBot="1">
      <c r="A15" s="818" t="s">
        <v>150</v>
      </c>
      <c r="B15" s="16"/>
      <c r="C15" s="17"/>
      <c r="D15" s="17"/>
      <c r="E15" s="14">
        <f>SUM(E7:E14)</f>
        <v>177699.33004269999</v>
      </c>
      <c r="F15" s="14">
        <f>SUM(F7:F14)</f>
        <v>196330.61531269999</v>
      </c>
      <c r="G15" s="14">
        <f>SUM(G7:G14)</f>
        <v>237246.75285175335</v>
      </c>
      <c r="I15" s="34">
        <v>8</v>
      </c>
      <c r="J15" s="34" t="s">
        <v>1873</v>
      </c>
      <c r="K15" s="34">
        <v>2.1170207490000004</v>
      </c>
    </row>
    <row r="16" spans="1:11" ht="13" thickTop="1">
      <c r="E16" s="9"/>
      <c r="G16" s="367"/>
      <c r="I16" s="34">
        <v>9</v>
      </c>
      <c r="J16" s="34" t="s">
        <v>1874</v>
      </c>
      <c r="K16" s="34">
        <v>0.45258350000000003</v>
      </c>
    </row>
    <row r="17" spans="1:11" ht="13">
      <c r="A17" s="2"/>
      <c r="I17" s="34">
        <v>10</v>
      </c>
      <c r="J17" s="34" t="s">
        <v>608</v>
      </c>
      <c r="K17" s="34">
        <v>76.745564299999998</v>
      </c>
    </row>
    <row r="18" spans="1:11" ht="13.5" thickBot="1">
      <c r="A18" s="17" t="s">
        <v>1875</v>
      </c>
      <c r="B18" s="16"/>
      <c r="C18" s="16"/>
      <c r="D18" s="16"/>
      <c r="E18" s="15"/>
      <c r="F18" s="15"/>
      <c r="G18" s="15"/>
      <c r="I18" s="34">
        <v>11</v>
      </c>
      <c r="J18" s="34" t="s">
        <v>1876</v>
      </c>
      <c r="K18" s="34">
        <v>4.88</v>
      </c>
    </row>
    <row r="19" spans="1:11" ht="13" thickTop="1">
      <c r="A19" s="612" t="s">
        <v>596</v>
      </c>
      <c r="E19" s="7">
        <f>CWIP!K11</f>
        <v>0</v>
      </c>
      <c r="F19" s="7">
        <f>CWIP!U11+CWIP!V11</f>
        <v>0</v>
      </c>
      <c r="G19" s="7">
        <f>CWIP!AF11+CWIP!AG11</f>
        <v>0</v>
      </c>
      <c r="I19" s="34">
        <v>12</v>
      </c>
      <c r="J19" s="34" t="s">
        <v>1877</v>
      </c>
      <c r="K19" s="34">
        <v>9.1164914783999933</v>
      </c>
    </row>
    <row r="20" spans="1:11">
      <c r="A20" s="612" t="s">
        <v>1309</v>
      </c>
      <c r="E20" s="7">
        <f>CWIP!K12</f>
        <v>0</v>
      </c>
      <c r="F20" s="7">
        <f>CWIP!U12+CWIP!V12</f>
        <v>35.67</v>
      </c>
      <c r="G20" s="7">
        <f>CWIP!AF12+CWIP!AG12</f>
        <v>0</v>
      </c>
      <c r="I20" s="34">
        <v>13</v>
      </c>
      <c r="J20" s="34" t="s">
        <v>1771</v>
      </c>
      <c r="K20" s="34">
        <v>5.6953253699999999</v>
      </c>
    </row>
    <row r="21" spans="1:11">
      <c r="A21" s="612" t="s">
        <v>1864</v>
      </c>
      <c r="E21" s="7">
        <f>CWIP!K35</f>
        <v>18762.520499999999</v>
      </c>
      <c r="F21" s="7">
        <f>CWIP!U35+CWIP!V35</f>
        <v>40712.464358453333</v>
      </c>
      <c r="G21" s="7">
        <f>CWIP!AF35+CWIP!AG35</f>
        <v>79551.467657319998</v>
      </c>
      <c r="I21" s="34">
        <v>14</v>
      </c>
      <c r="J21" s="34" t="s">
        <v>1878</v>
      </c>
      <c r="K21" s="34">
        <v>15.9</v>
      </c>
    </row>
    <row r="22" spans="1:11">
      <c r="A22" s="612" t="s">
        <v>1312</v>
      </c>
      <c r="E22" s="7"/>
      <c r="F22" s="7">
        <v>0</v>
      </c>
      <c r="G22" s="7">
        <v>0</v>
      </c>
      <c r="I22" s="34">
        <v>15</v>
      </c>
      <c r="J22" s="34" t="s">
        <v>1879</v>
      </c>
      <c r="K22" s="34">
        <v>0</v>
      </c>
    </row>
    <row r="23" spans="1:11" ht="14.5">
      <c r="A23" s="612" t="s">
        <v>598</v>
      </c>
      <c r="E23" s="7">
        <f>CWIP!K37</f>
        <v>5.08</v>
      </c>
      <c r="F23" s="7">
        <f>CWIP!U37+CWIP!V37</f>
        <v>60</v>
      </c>
      <c r="G23" s="7">
        <f>CWIP!AF37+CWIP!AG37</f>
        <v>90</v>
      </c>
      <c r="I23" s="858"/>
      <c r="J23" s="858" t="s">
        <v>235</v>
      </c>
      <c r="K23" s="34">
        <v>428.69350248165705</v>
      </c>
    </row>
    <row r="24" spans="1:11">
      <c r="A24" s="612" t="s">
        <v>1315</v>
      </c>
      <c r="E24" s="7">
        <f>CWIP!K38</f>
        <v>0</v>
      </c>
      <c r="F24" s="7">
        <f>CWIP!U38+CWIP!V38</f>
        <v>30</v>
      </c>
      <c r="G24" s="7">
        <f>CWIP!AF38+CWIP!AG38</f>
        <v>45</v>
      </c>
      <c r="K24" s="398">
        <v>42869</v>
      </c>
    </row>
    <row r="25" spans="1:11">
      <c r="A25" s="612" t="s">
        <v>1869</v>
      </c>
      <c r="E25" s="7">
        <f>CWIP!K39-E26</f>
        <v>27.598759999999999</v>
      </c>
      <c r="F25" s="7">
        <f>CWIP!U39+CWIP!V39-F26</f>
        <v>53.003180600000007</v>
      </c>
      <c r="G25" s="7">
        <f>CWIP!AF39+CWIP!AG39-G26</f>
        <v>70</v>
      </c>
      <c r="I25" t="s">
        <v>1880</v>
      </c>
      <c r="K25" s="398"/>
    </row>
    <row r="26" spans="1:11" ht="14.5">
      <c r="A26" s="612" t="s">
        <v>1881</v>
      </c>
      <c r="E26" s="7">
        <v>12.841240000000001</v>
      </c>
      <c r="F26" s="7">
        <v>25</v>
      </c>
      <c r="G26" s="7">
        <v>30</v>
      </c>
      <c r="I26" s="860" t="s">
        <v>217</v>
      </c>
      <c r="J26" s="860" t="s">
        <v>1882</v>
      </c>
      <c r="K26" t="s">
        <v>1862</v>
      </c>
    </row>
    <row r="27" spans="1:11">
      <c r="A27" s="612" t="s">
        <v>1883</v>
      </c>
      <c r="E27" s="7"/>
      <c r="F27" s="7"/>
      <c r="I27" s="861">
        <v>1</v>
      </c>
      <c r="J27" s="862" t="s">
        <v>609</v>
      </c>
      <c r="K27">
        <v>930.23</v>
      </c>
    </row>
    <row r="28" spans="1:11" ht="13.5" thickBot="1">
      <c r="A28" s="818" t="s">
        <v>150</v>
      </c>
      <c r="B28" s="16"/>
      <c r="C28" s="17"/>
      <c r="D28" s="17"/>
      <c r="E28" s="14">
        <f>SUM(E19:E27)</f>
        <v>18808.040500000003</v>
      </c>
      <c r="F28" s="14">
        <f>SUM(F19:F27)</f>
        <v>40916.137539053329</v>
      </c>
      <c r="G28" s="14">
        <f>SUM(G19:G27)</f>
        <v>79786.467657319998</v>
      </c>
      <c r="I28" s="861">
        <v>2</v>
      </c>
      <c r="J28" s="862" t="s">
        <v>1884</v>
      </c>
      <c r="K28">
        <v>257</v>
      </c>
    </row>
    <row r="29" spans="1:11" ht="13" thickTop="1">
      <c r="A29" s="612"/>
      <c r="I29" s="861">
        <v>3</v>
      </c>
      <c r="J29" s="862" t="s">
        <v>1775</v>
      </c>
      <c r="K29">
        <v>211.4</v>
      </c>
    </row>
    <row r="30" spans="1:11" ht="13">
      <c r="A30" s="2" t="s">
        <v>1885</v>
      </c>
      <c r="C30" s="2"/>
      <c r="D30" s="2"/>
      <c r="I30" s="861">
        <v>4</v>
      </c>
      <c r="J30" s="862" t="s">
        <v>1886</v>
      </c>
      <c r="K30">
        <v>496.7</v>
      </c>
    </row>
    <row r="31" spans="1:11">
      <c r="A31" s="612" t="s">
        <v>596</v>
      </c>
      <c r="C31" s="612"/>
      <c r="D31" s="612"/>
      <c r="E31" s="367">
        <f>(E19+E7)*0</f>
        <v>0</v>
      </c>
      <c r="F31" s="367">
        <f t="shared" ref="E31:G32" si="1">F19+F7</f>
        <v>0</v>
      </c>
      <c r="G31" s="367">
        <f t="shared" si="1"/>
        <v>0</v>
      </c>
      <c r="I31" s="861">
        <v>5</v>
      </c>
      <c r="J31" s="862" t="s">
        <v>1887</v>
      </c>
      <c r="K31">
        <v>870.48</v>
      </c>
    </row>
    <row r="32" spans="1:11">
      <c r="A32" s="612" t="s">
        <v>1309</v>
      </c>
      <c r="C32" s="612"/>
      <c r="D32" s="612"/>
      <c r="E32" s="367">
        <f t="shared" si="1"/>
        <v>1593.75</v>
      </c>
      <c r="F32" s="367">
        <f t="shared" si="1"/>
        <v>1629.42</v>
      </c>
      <c r="G32" s="367">
        <f t="shared" si="1"/>
        <v>1629.42</v>
      </c>
      <c r="J32" s="863" t="s">
        <v>150</v>
      </c>
      <c r="K32">
        <v>2765.8100000000004</v>
      </c>
    </row>
    <row r="33" spans="1:11">
      <c r="A33" s="612" t="s">
        <v>1864</v>
      </c>
      <c r="C33" s="612"/>
      <c r="D33" s="612"/>
      <c r="E33" s="367">
        <f>E21+E9+E27</f>
        <v>193773.30479600001</v>
      </c>
      <c r="F33" s="367">
        <f>F21+F9+F27</f>
        <v>234485.76915445336</v>
      </c>
      <c r="G33" s="367">
        <f>G21+G9+G27</f>
        <v>314037.23681177339</v>
      </c>
      <c r="K33">
        <v>276581</v>
      </c>
    </row>
    <row r="34" spans="1:11">
      <c r="A34" s="612" t="s">
        <v>1312</v>
      </c>
      <c r="C34" s="367"/>
      <c r="D34" s="367"/>
      <c r="E34" s="367">
        <f t="shared" ref="E34:G38" si="2">E22+E10</f>
        <v>0</v>
      </c>
      <c r="F34" s="367">
        <f t="shared" si="2"/>
        <v>0</v>
      </c>
      <c r="G34" s="367">
        <f t="shared" si="2"/>
        <v>0</v>
      </c>
      <c r="K34">
        <f>K33+K24</f>
        <v>319450</v>
      </c>
    </row>
    <row r="35" spans="1:11">
      <c r="A35" s="612" t="s">
        <v>598</v>
      </c>
      <c r="C35" s="367"/>
      <c r="D35" s="367"/>
      <c r="E35" s="367">
        <f t="shared" si="2"/>
        <v>201.75475670000003</v>
      </c>
      <c r="F35" s="367">
        <f t="shared" si="2"/>
        <v>261.75475670000003</v>
      </c>
      <c r="G35" s="367">
        <f t="shared" si="2"/>
        <v>351.75475670000003</v>
      </c>
    </row>
    <row r="36" spans="1:11">
      <c r="A36" s="612" t="s">
        <v>1315</v>
      </c>
      <c r="C36" s="367"/>
      <c r="D36" s="367"/>
      <c r="E36" s="367">
        <f t="shared" si="2"/>
        <v>48.067219999999999</v>
      </c>
      <c r="F36" s="367">
        <f t="shared" si="2"/>
        <v>78.067219999999992</v>
      </c>
      <c r="G36" s="367">
        <f t="shared" si="2"/>
        <v>123.06721999999999</v>
      </c>
    </row>
    <row r="37" spans="1:11">
      <c r="A37" s="612" t="s">
        <v>1869</v>
      </c>
      <c r="C37" s="612"/>
      <c r="D37" s="612"/>
      <c r="E37" s="367">
        <f t="shared" si="2"/>
        <v>220.72002999999998</v>
      </c>
      <c r="F37" s="367">
        <f t="shared" si="2"/>
        <v>273.72321060000002</v>
      </c>
      <c r="G37" s="367">
        <f t="shared" si="2"/>
        <v>343.72321060000002</v>
      </c>
    </row>
    <row r="38" spans="1:11">
      <c r="A38" s="612" t="s">
        <v>1881</v>
      </c>
      <c r="C38" s="612"/>
      <c r="D38" s="612"/>
      <c r="E38" s="367">
        <f t="shared" si="2"/>
        <v>493.01851000000005</v>
      </c>
      <c r="F38" s="367">
        <f t="shared" si="2"/>
        <v>518.01851000000011</v>
      </c>
      <c r="G38" s="367">
        <f t="shared" si="2"/>
        <v>548.01851000000011</v>
      </c>
    </row>
    <row r="39" spans="1:11" ht="13.5" thickBot="1">
      <c r="A39" s="818" t="s">
        <v>150</v>
      </c>
      <c r="B39" s="16"/>
      <c r="C39" s="17"/>
      <c r="D39" s="17"/>
      <c r="E39" s="14">
        <f>SUM(E31:E38)</f>
        <v>196330.61531269999</v>
      </c>
      <c r="F39" s="14">
        <f>SUM(F31:F38)</f>
        <v>237246.75285175335</v>
      </c>
      <c r="G39" s="14">
        <f>SUM(G31:G38)</f>
        <v>317033.22050907341</v>
      </c>
    </row>
    <row r="40" spans="1:11" ht="13" thickTop="1">
      <c r="E40" s="7"/>
    </row>
    <row r="41" spans="1:11" ht="13">
      <c r="A41" s="2" t="s">
        <v>1888</v>
      </c>
      <c r="B41" s="2"/>
      <c r="C41" s="2"/>
      <c r="D41" s="2"/>
    </row>
    <row r="42" spans="1:11">
      <c r="A42" t="s">
        <v>1889</v>
      </c>
      <c r="C42" s="7"/>
      <c r="D42" s="7"/>
      <c r="E42" s="7">
        <f>CWIP!B40</f>
        <v>13179.041600600001</v>
      </c>
      <c r="F42" s="7">
        <f>E46</f>
        <v>4947.011100599997</v>
      </c>
      <c r="G42" s="7">
        <f>F46</f>
        <v>22656.933935119996</v>
      </c>
    </row>
    <row r="43" spans="1:11">
      <c r="A43" t="s">
        <v>1890</v>
      </c>
      <c r="C43" s="7"/>
      <c r="D43" s="7"/>
      <c r="E43" s="7">
        <f>CWIP!B42+CWIP!B43</f>
        <v>4691.8070600000001</v>
      </c>
      <c r="F43" s="7">
        <f>E47</f>
        <v>6650.86</v>
      </c>
      <c r="G43" s="7">
        <f>F47</f>
        <v>4890</v>
      </c>
    </row>
    <row r="44" spans="1:11">
      <c r="A44" t="s">
        <v>1875</v>
      </c>
      <c r="C44" s="7"/>
      <c r="D44" s="7"/>
      <c r="E44" s="7">
        <f>CWIP!J40</f>
        <v>10576.009999999998</v>
      </c>
      <c r="F44" s="7">
        <f>CWIP!T40</f>
        <v>58626.060373573331</v>
      </c>
      <c r="G44" s="7">
        <f>CWIP!AE40</f>
        <v>76888.745844399993</v>
      </c>
    </row>
    <row r="45" spans="1:11">
      <c r="A45" t="s">
        <v>1891</v>
      </c>
      <c r="C45" s="7"/>
      <c r="D45" s="7"/>
      <c r="E45" s="7">
        <f>E28</f>
        <v>18808.040500000003</v>
      </c>
      <c r="F45" s="7">
        <f>F28</f>
        <v>40916.137539053329</v>
      </c>
      <c r="G45" s="7">
        <f>G28</f>
        <v>79786.467657319998</v>
      </c>
    </row>
    <row r="46" spans="1:11" ht="13">
      <c r="A46" t="s">
        <v>1892</v>
      </c>
      <c r="C46" s="12"/>
      <c r="D46" s="12"/>
      <c r="E46" s="12">
        <f>E42+E44-E45</f>
        <v>4947.011100599997</v>
      </c>
      <c r="F46" s="12">
        <f>F42+F44-F45</f>
        <v>22656.933935119996</v>
      </c>
      <c r="G46" s="12">
        <f>G42+G44-G45</f>
        <v>19759.212122199999</v>
      </c>
    </row>
    <row r="47" spans="1:11" ht="13">
      <c r="A47" t="s">
        <v>1890</v>
      </c>
      <c r="C47" s="12"/>
      <c r="D47" s="12"/>
      <c r="E47" s="12">
        <f>CWIP!L42+CWIP!L43</f>
        <v>6650.86</v>
      </c>
      <c r="F47" s="12">
        <f>CWIP!W42+CWIP!W43</f>
        <v>4890</v>
      </c>
      <c r="G47" s="12">
        <f>CWIP!AH42+CWIP!AH43</f>
        <v>4950</v>
      </c>
    </row>
    <row r="48" spans="1:11" ht="13">
      <c r="A48" t="s">
        <v>1893</v>
      </c>
      <c r="C48" s="12"/>
      <c r="D48" s="12"/>
      <c r="E48" s="12">
        <f>E47+E46</f>
        <v>11597.871100599998</v>
      </c>
      <c r="F48" s="12">
        <f>F47+F46</f>
        <v>27546.933935119996</v>
      </c>
      <c r="G48" s="12">
        <f>G47+G46</f>
        <v>24709.212122199999</v>
      </c>
      <c r="I48" s="7">
        <f>23528.72-E48</f>
        <v>11930.848899400004</v>
      </c>
    </row>
    <row r="49" spans="1:11" ht="13">
      <c r="A49" s="2"/>
      <c r="C49" s="2"/>
      <c r="D49" s="2"/>
      <c r="F49" s="7"/>
    </row>
    <row r="50" spans="1:11" ht="13">
      <c r="A50" s="2" t="s">
        <v>798</v>
      </c>
      <c r="C50" s="2"/>
      <c r="D50" s="2"/>
      <c r="E50" s="7"/>
    </row>
    <row r="51" spans="1:11" ht="13">
      <c r="A51" s="2" t="s">
        <v>1894</v>
      </c>
      <c r="B51" s="2"/>
      <c r="C51" s="2"/>
      <c r="D51" s="2"/>
      <c r="E51" s="12">
        <v>57838.626489999995</v>
      </c>
      <c r="F51" s="12">
        <f>E67</f>
        <v>64309.856379999997</v>
      </c>
      <c r="G51" s="12">
        <f>F67+F62</f>
        <v>71775.345772277855</v>
      </c>
    </row>
    <row r="52" spans="1:11" ht="13">
      <c r="A52" s="2"/>
      <c r="B52" s="13" t="s">
        <v>1895</v>
      </c>
      <c r="C52" s="2"/>
      <c r="D52" s="2"/>
    </row>
    <row r="53" spans="1:11">
      <c r="A53" s="612" t="s">
        <v>596</v>
      </c>
      <c r="B53" s="13">
        <v>0</v>
      </c>
      <c r="E53" s="266">
        <f>E7*$C$7</f>
        <v>0</v>
      </c>
      <c r="F53" s="266">
        <f>F7*$C$7</f>
        <v>0</v>
      </c>
      <c r="G53" s="266">
        <f>G7*$C7</f>
        <v>0</v>
      </c>
    </row>
    <row r="54" spans="1:11">
      <c r="A54" s="612" t="s">
        <v>1309</v>
      </c>
      <c r="B54" s="13">
        <v>11.99</v>
      </c>
      <c r="C54" s="7"/>
      <c r="D54" s="7"/>
      <c r="E54" s="260">
        <f>E8*$C8*0+25.97845</f>
        <v>25.978449999999999</v>
      </c>
      <c r="F54" s="260">
        <f>F8*$C8</f>
        <v>28.687499999999996</v>
      </c>
      <c r="G54" s="260">
        <f t="shared" ref="G54:G60" si="3">G8*$C8</f>
        <v>29.329560000000001</v>
      </c>
      <c r="K54" t="s">
        <v>33</v>
      </c>
    </row>
    <row r="55" spans="1:11">
      <c r="A55" s="612" t="s">
        <v>1864</v>
      </c>
      <c r="B55" s="13">
        <v>1679.41</v>
      </c>
      <c r="C55" s="7"/>
      <c r="D55" s="7"/>
      <c r="E55" s="260">
        <f>E9*$C9*0+ 6385.44556</f>
        <v>6385.4455600000001</v>
      </c>
      <c r="F55" s="260">
        <f t="shared" ref="E55:F60" si="4">F9*$C9</f>
        <v>7363.385582248</v>
      </c>
      <c r="G55" s="260">
        <f t="shared" si="3"/>
        <v>8910.4592278692271</v>
      </c>
    </row>
    <row r="56" spans="1:11">
      <c r="A56" s="612" t="s">
        <v>1312</v>
      </c>
      <c r="B56" s="13">
        <v>0</v>
      </c>
      <c r="C56" s="7"/>
      <c r="D56" s="7"/>
      <c r="E56" s="260">
        <f t="shared" si="4"/>
        <v>0</v>
      </c>
      <c r="F56" s="260">
        <f t="shared" si="4"/>
        <v>0</v>
      </c>
      <c r="G56" s="266">
        <f t="shared" si="3"/>
        <v>0</v>
      </c>
    </row>
    <row r="57" spans="1:11">
      <c r="A57" s="612" t="s">
        <v>598</v>
      </c>
      <c r="B57" s="13">
        <v>1.05</v>
      </c>
      <c r="C57" s="7"/>
      <c r="D57" s="7"/>
      <c r="E57" s="260">
        <f>E11*$C11*0+6.18098</f>
        <v>6.1809799999999999</v>
      </c>
      <c r="F57" s="260">
        <f t="shared" si="4"/>
        <v>9.1798414298500006</v>
      </c>
      <c r="G57" s="260">
        <f t="shared" si="3"/>
        <v>11.909841429850001</v>
      </c>
    </row>
    <row r="58" spans="1:11">
      <c r="A58" s="612" t="s">
        <v>1315</v>
      </c>
      <c r="B58" s="13">
        <v>0.23</v>
      </c>
      <c r="C58" s="7"/>
      <c r="D58" s="7"/>
      <c r="E58" s="260">
        <f>(E12*$C12)*0+3.1937</f>
        <v>3.1937000000000002</v>
      </c>
      <c r="F58" s="260">
        <f>(F12*$C12)*0</f>
        <v>0</v>
      </c>
      <c r="G58" s="266">
        <f>(G12*$C12)*0</f>
        <v>0</v>
      </c>
    </row>
    <row r="59" spans="1:11">
      <c r="A59" s="612" t="s">
        <v>1869</v>
      </c>
      <c r="B59" s="13">
        <v>1.36</v>
      </c>
      <c r="C59" s="7"/>
      <c r="D59" s="7"/>
      <c r="E59" s="260">
        <f>E13*$C13*0+22.7</f>
        <v>22.7</v>
      </c>
      <c r="F59" s="260">
        <f t="shared" si="4"/>
        <v>19.864802699999998</v>
      </c>
      <c r="G59" s="260">
        <f t="shared" si="3"/>
        <v>24.635088954</v>
      </c>
    </row>
    <row r="60" spans="1:11">
      <c r="A60" s="612" t="s">
        <v>1881</v>
      </c>
      <c r="B60" s="13"/>
      <c r="C60" s="7"/>
      <c r="D60" s="7"/>
      <c r="E60" s="260">
        <f>E14*$C14*0+50.4312-E59</f>
        <v>27.731199999999998</v>
      </c>
      <c r="F60" s="260">
        <f t="shared" si="4"/>
        <v>44.371665900000004</v>
      </c>
      <c r="G60" s="260">
        <f t="shared" si="3"/>
        <v>46.621665900000011</v>
      </c>
    </row>
    <row r="61" spans="1:11" ht="13.5" thickBot="1">
      <c r="A61" s="16" t="s">
        <v>1896</v>
      </c>
      <c r="B61" s="16"/>
      <c r="C61" s="14"/>
      <c r="D61" s="14"/>
      <c r="E61" s="267">
        <f>SUM(E53:E60)</f>
        <v>6471.2298899999996</v>
      </c>
      <c r="F61" s="267">
        <f>SUM(F53:F60)</f>
        <v>7465.4893922778501</v>
      </c>
      <c r="G61" s="267">
        <f>SUM(G53:G60)</f>
        <v>9022.9553841530778</v>
      </c>
    </row>
    <row r="62" spans="1:11" ht="38.5" thickTop="1">
      <c r="A62" s="79" t="s">
        <v>1897</v>
      </c>
      <c r="C62" s="12"/>
      <c r="D62" s="12"/>
      <c r="E62" s="203">
        <v>3256.3</v>
      </c>
      <c r="F62" s="203">
        <f>3256.3+3031*3.8%+1000</f>
        <v>4371.4780000000001</v>
      </c>
      <c r="G62" s="203">
        <f>3256.3+21761*3.8%</f>
        <v>4083.2180000000003</v>
      </c>
    </row>
    <row r="63" spans="1:11" ht="13">
      <c r="C63" s="12"/>
      <c r="D63" s="12"/>
      <c r="E63" s="203">
        <f>E61-E62</f>
        <v>3214.9298899999994</v>
      </c>
      <c r="F63" s="203">
        <f>F61-F62</f>
        <v>3094.0113922778501</v>
      </c>
      <c r="G63" s="203">
        <f>G61-G62</f>
        <v>4939.7373841530771</v>
      </c>
    </row>
    <row r="64" spans="1:11" ht="13">
      <c r="C64" s="12"/>
      <c r="D64" s="12"/>
      <c r="E64" s="203"/>
      <c r="F64" s="203"/>
      <c r="G64" s="203"/>
    </row>
    <row r="65" spans="1:7" ht="13">
      <c r="C65" s="12"/>
      <c r="D65" s="12"/>
      <c r="E65" s="203"/>
      <c r="F65" s="203"/>
      <c r="G65" s="203"/>
    </row>
    <row r="66" spans="1:7" ht="13">
      <c r="C66" s="2"/>
      <c r="D66" s="2"/>
    </row>
    <row r="67" spans="1:7" ht="13">
      <c r="A67" s="2" t="s">
        <v>1898</v>
      </c>
      <c r="C67" s="12"/>
      <c r="D67" s="12"/>
      <c r="E67" s="12">
        <f>E51+E61</f>
        <v>64309.856379999997</v>
      </c>
      <c r="F67" s="12">
        <f>F51+F63</f>
        <v>67403.867772277852</v>
      </c>
      <c r="G67" s="12">
        <f>G51+G63</f>
        <v>76715.083156430934</v>
      </c>
    </row>
    <row r="68" spans="1:7" ht="13">
      <c r="C68" s="2"/>
      <c r="D68" s="2"/>
    </row>
    <row r="69" spans="1:7" ht="13">
      <c r="A69" s="2" t="s">
        <v>1899</v>
      </c>
      <c r="C69" s="12"/>
      <c r="D69" s="12"/>
      <c r="E69" s="12">
        <f>E39-E67</f>
        <v>132020.75893269997</v>
      </c>
      <c r="F69" s="12">
        <f>F39-F67</f>
        <v>169842.8850794755</v>
      </c>
      <c r="G69" s="12">
        <f>G39-G67</f>
        <v>240318.13735264249</v>
      </c>
    </row>
    <row r="70" spans="1:7" ht="13">
      <c r="C70" s="2"/>
      <c r="D70" s="2"/>
    </row>
    <row r="74" spans="1:7">
      <c r="B74" s="852"/>
      <c r="E74" s="851"/>
    </row>
    <row r="119" spans="1:4" ht="13">
      <c r="A119" s="2"/>
      <c r="B119" s="2"/>
      <c r="C119" s="2"/>
      <c r="D119" s="2"/>
    </row>
    <row r="131" spans="1:4" ht="13">
      <c r="A131" s="2"/>
      <c r="B131" s="2"/>
      <c r="C131" s="2"/>
      <c r="D131" s="2"/>
    </row>
  </sheetData>
  <mergeCells count="1">
    <mergeCell ref="I6:K6"/>
  </mergeCells>
  <phoneticPr fontId="0" type="noConversion"/>
  <printOptions horizontalCentered="1" gridLines="1"/>
  <pageMargins left="0.25" right="0" top="0.25" bottom="0.25" header="0.25" footer="0.5"/>
  <pageSetup paperSize="9" scale="96" orientation="portrait" horizontalDpi="75" verticalDpi="75"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5">
    <pageSetUpPr fitToPage="1"/>
  </sheetPr>
  <dimension ref="B1:N58"/>
  <sheetViews>
    <sheetView topLeftCell="A49" workbookViewId="0">
      <selection activeCell="C52" sqref="C52:H54"/>
    </sheetView>
  </sheetViews>
  <sheetFormatPr defaultRowHeight="12.5"/>
  <cols>
    <col min="1" max="1" width="5.1796875" customWidth="1"/>
    <col min="2" max="2" width="27.81640625" customWidth="1"/>
    <col min="3" max="3" width="12.54296875" bestFit="1" customWidth="1"/>
    <col min="4" max="4" width="16" customWidth="1"/>
    <col min="5" max="5" width="15.26953125" customWidth="1"/>
    <col min="6" max="6" width="16.26953125" customWidth="1"/>
    <col min="7" max="7" width="12.7265625" customWidth="1"/>
    <col min="8" max="8" width="15.7265625" customWidth="1"/>
  </cols>
  <sheetData>
    <row r="1" spans="2:5" ht="13.5" thickBot="1">
      <c r="B1" s="352"/>
      <c r="E1" s="254"/>
    </row>
    <row r="2" spans="2:5" ht="13">
      <c r="B2" s="926" t="s">
        <v>393</v>
      </c>
      <c r="C2" s="931"/>
      <c r="D2" s="931"/>
      <c r="E2" s="927" t="s">
        <v>1900</v>
      </c>
    </row>
    <row r="3" spans="2:5" ht="42.75" customHeight="1">
      <c r="B3" s="928"/>
      <c r="C3" s="939" t="s">
        <v>1901</v>
      </c>
      <c r="D3" s="939" t="s">
        <v>1902</v>
      </c>
      <c r="E3" s="940" t="s">
        <v>1903</v>
      </c>
    </row>
    <row r="4" spans="2:5" ht="15.5">
      <c r="B4" s="929" t="s">
        <v>1732</v>
      </c>
      <c r="C4" s="608"/>
      <c r="D4" s="608"/>
      <c r="E4" s="797"/>
    </row>
    <row r="5" spans="2:5">
      <c r="B5" s="840" t="s">
        <v>1733</v>
      </c>
      <c r="C5" s="414"/>
      <c r="D5" s="414"/>
      <c r="E5" s="919"/>
    </row>
    <row r="6" spans="2:5">
      <c r="B6" s="840" t="s">
        <v>1309</v>
      </c>
      <c r="C6" s="414"/>
      <c r="D6" s="414"/>
      <c r="E6" s="919"/>
    </row>
    <row r="7" spans="2:5">
      <c r="B7" s="840" t="s">
        <v>1904</v>
      </c>
      <c r="C7" s="798">
        <f>CWIP!H17</f>
        <v>114.03999999999999</v>
      </c>
      <c r="D7" s="798">
        <f>CWIP!R17</f>
        <v>385.70775024</v>
      </c>
      <c r="E7" s="799">
        <f>CWIP!AC17</f>
        <v>754.03384440000013</v>
      </c>
    </row>
    <row r="8" spans="2:5">
      <c r="B8" s="840" t="s">
        <v>1905</v>
      </c>
      <c r="C8" s="798">
        <f>CWIP!H19</f>
        <v>7542.0399999999991</v>
      </c>
      <c r="D8" s="798">
        <f>CWIP!R19</f>
        <v>23382.415290000001</v>
      </c>
      <c r="E8" s="799">
        <f>CWIP!AC19</f>
        <v>14732</v>
      </c>
    </row>
    <row r="9" spans="2:5">
      <c r="B9" s="840" t="s">
        <v>603</v>
      </c>
      <c r="C9" s="798">
        <f>CWIP!H22</f>
        <v>2717.3499999999995</v>
      </c>
      <c r="D9" s="798"/>
      <c r="E9" s="799"/>
    </row>
    <row r="10" spans="2:5" ht="13" thickBot="1">
      <c r="B10" s="932" t="s">
        <v>1906</v>
      </c>
      <c r="C10" s="934">
        <f>CWIP!H26</f>
        <v>41.850000000000016</v>
      </c>
      <c r="D10" s="934"/>
      <c r="E10" s="935"/>
    </row>
    <row r="11" spans="2:5">
      <c r="B11" s="933" t="s">
        <v>642</v>
      </c>
      <c r="C11" s="936"/>
      <c r="D11" s="936"/>
      <c r="E11" s="937"/>
    </row>
    <row r="12" spans="2:5">
      <c r="B12" s="840" t="s">
        <v>614</v>
      </c>
      <c r="C12" s="798"/>
      <c r="D12" s="798">
        <f>CWIP!R30</f>
        <v>10163.136</v>
      </c>
      <c r="E12" s="799">
        <f>CWIP!AC30</f>
        <v>5469.6</v>
      </c>
    </row>
    <row r="13" spans="2:5">
      <c r="B13" s="840" t="s">
        <v>615</v>
      </c>
      <c r="C13" s="798"/>
      <c r="D13" s="798">
        <f>CWIP!R31</f>
        <v>4383.9359999999997</v>
      </c>
      <c r="E13" s="799">
        <f>CWIP!AC31</f>
        <v>8138.3519999999999</v>
      </c>
    </row>
    <row r="14" spans="2:5">
      <c r="B14" s="840" t="s">
        <v>616</v>
      </c>
      <c r="C14" s="798"/>
      <c r="D14" s="798">
        <f>CWIP!R32</f>
        <v>5047.5119999999997</v>
      </c>
      <c r="E14" s="799">
        <f>CWIP!AC32</f>
        <v>12425.28</v>
      </c>
    </row>
    <row r="15" spans="2:5">
      <c r="B15" s="840" t="s">
        <v>617</v>
      </c>
      <c r="C15" s="798"/>
      <c r="D15" s="798">
        <f>CWIP!R33</f>
        <v>4098.0720000000001</v>
      </c>
      <c r="E15" s="799">
        <f>CWIP!AC33</f>
        <v>18163.2</v>
      </c>
    </row>
    <row r="16" spans="2:5">
      <c r="B16" s="932" t="s">
        <v>618</v>
      </c>
      <c r="C16" s="934"/>
      <c r="D16" s="934">
        <f>CWIP!R34</f>
        <v>10686.36</v>
      </c>
      <c r="E16" s="935">
        <f>CWIP!AC34</f>
        <v>15884.544</v>
      </c>
    </row>
    <row r="17" spans="2:9">
      <c r="B17" s="608" t="s">
        <v>1907</v>
      </c>
      <c r="C17" s="798"/>
      <c r="D17" s="798">
        <f>SUM(D12:D16)</f>
        <v>34379.016000000003</v>
      </c>
      <c r="E17" s="798">
        <f>SUM(E12:E16)</f>
        <v>60080.976000000002</v>
      </c>
    </row>
    <row r="18" spans="2:9">
      <c r="B18" s="941" t="s">
        <v>1740</v>
      </c>
      <c r="C18" s="798">
        <f>C17+SUM(C7:C10)</f>
        <v>10415.279999999999</v>
      </c>
      <c r="D18" s="798">
        <f>D17+SUM(D7:D10)</f>
        <v>58147.139040239999</v>
      </c>
      <c r="E18" s="798">
        <f>E17+SUM(E7:E10)</f>
        <v>75567.009844400003</v>
      </c>
    </row>
    <row r="19" spans="2:9">
      <c r="B19" s="840" t="s">
        <v>1321</v>
      </c>
      <c r="C19" s="798">
        <f>CWIP!H37</f>
        <v>5.08</v>
      </c>
      <c r="D19" s="798">
        <f>CWIP!R37</f>
        <v>60</v>
      </c>
      <c r="E19" s="799">
        <f>CWIP!AC37</f>
        <v>90</v>
      </c>
    </row>
    <row r="20" spans="2:9">
      <c r="B20" s="840" t="s">
        <v>1315</v>
      </c>
      <c r="C20" s="798">
        <f>CWIP!H38</f>
        <v>0</v>
      </c>
      <c r="D20" s="798">
        <f>CWIP!R38</f>
        <v>30</v>
      </c>
      <c r="E20" s="799">
        <f>CWIP!AC38</f>
        <v>45</v>
      </c>
    </row>
    <row r="21" spans="2:9">
      <c r="B21" s="840" t="s">
        <v>1741</v>
      </c>
      <c r="C21" s="798">
        <f>CWIP!H39</f>
        <v>40.44</v>
      </c>
      <c r="D21" s="798">
        <f>CWIP!R39</f>
        <v>78</v>
      </c>
      <c r="E21" s="799">
        <f>CWIP!AC39</f>
        <v>100</v>
      </c>
    </row>
    <row r="22" spans="2:9" ht="13" thickBot="1">
      <c r="B22" s="930" t="s">
        <v>150</v>
      </c>
      <c r="C22" s="938">
        <f>C18+C19+C20+C21</f>
        <v>10460.799999999999</v>
      </c>
      <c r="D22" s="938">
        <f>D18+D19+D20+D21</f>
        <v>58315.139040239999</v>
      </c>
      <c r="E22" s="938">
        <f>E18+E19+E20+E21</f>
        <v>75802.009844400003</v>
      </c>
    </row>
    <row r="25" spans="2:9" ht="13">
      <c r="B25" s="3"/>
      <c r="C25" s="2"/>
      <c r="D25" s="2"/>
      <c r="E25" s="2"/>
    </row>
    <row r="27" spans="2:9" ht="13">
      <c r="B27" s="949" t="s">
        <v>1908</v>
      </c>
      <c r="C27" s="949" t="s">
        <v>105</v>
      </c>
      <c r="D27" s="949" t="s">
        <v>44</v>
      </c>
      <c r="E27" s="949" t="s">
        <v>106</v>
      </c>
    </row>
    <row r="28" spans="2:9" ht="13">
      <c r="B28" s="925" t="s">
        <v>104</v>
      </c>
      <c r="C28" s="126"/>
      <c r="D28" s="126"/>
      <c r="E28" s="126"/>
    </row>
    <row r="29" spans="2:9">
      <c r="B29" s="126" t="s">
        <v>48</v>
      </c>
      <c r="C29" s="942">
        <f>'T-1'!F38</f>
        <v>2635.9629999999997</v>
      </c>
      <c r="D29" s="942">
        <f>'T-1'!M38</f>
        <v>3260</v>
      </c>
      <c r="E29" s="942">
        <f>'T-1'!R38</f>
        <v>3510</v>
      </c>
      <c r="I29" s="4"/>
    </row>
    <row r="30" spans="2:9">
      <c r="B30" s="126" t="s">
        <v>80</v>
      </c>
      <c r="C30" s="942">
        <f>'T-1'!F56</f>
        <v>1777.8600000000001</v>
      </c>
      <c r="D30" s="942">
        <f>'T-1'!M56</f>
        <v>1800</v>
      </c>
      <c r="E30" s="942">
        <f>'T-1'!R56</f>
        <v>1850.0000020000002</v>
      </c>
      <c r="I30" s="4"/>
    </row>
    <row r="31" spans="2:9" ht="13">
      <c r="B31" s="944" t="s">
        <v>1909</v>
      </c>
      <c r="C31" s="945">
        <f>SUM(C29:C30)</f>
        <v>4413.8230000000003</v>
      </c>
      <c r="D31" s="945">
        <f>SUM(D29:D30)</f>
        <v>5060</v>
      </c>
      <c r="E31" s="945">
        <f>SUM(E29:E30)</f>
        <v>5360.0000020000007</v>
      </c>
      <c r="I31" s="4"/>
    </row>
    <row r="32" spans="2:9">
      <c r="B32" s="126" t="s">
        <v>94</v>
      </c>
      <c r="C32" s="942">
        <f>'T-1'!F67</f>
        <v>1299.68</v>
      </c>
      <c r="D32" s="942">
        <f>'T-1'!M67</f>
        <v>1700</v>
      </c>
      <c r="E32" s="942">
        <f>'T-1'!R67</f>
        <v>1750</v>
      </c>
    </row>
    <row r="33" spans="2:14" ht="13">
      <c r="B33" s="126" t="s">
        <v>150</v>
      </c>
      <c r="C33" s="943">
        <f>C32+C31</f>
        <v>5713.5030000000006</v>
      </c>
      <c r="D33" s="943">
        <f>D32+D31</f>
        <v>6760</v>
      </c>
      <c r="E33" s="943">
        <f>E32+E31</f>
        <v>7110.0000020000007</v>
      </c>
    </row>
    <row r="34" spans="2:14">
      <c r="B34" s="126" t="s">
        <v>107</v>
      </c>
      <c r="C34" s="942">
        <f>'T-1'!F70</f>
        <v>7624.822236</v>
      </c>
      <c r="D34" s="942">
        <f>'T-1'!M70</f>
        <v>8600</v>
      </c>
      <c r="E34" s="942">
        <f>'T-1'!R70</f>
        <v>9000</v>
      </c>
    </row>
    <row r="35" spans="2:14">
      <c r="B35" s="944" t="s">
        <v>108</v>
      </c>
      <c r="C35" s="946">
        <f>C34-C32</f>
        <v>6325.1422359999997</v>
      </c>
      <c r="D35" s="946">
        <f>D34-D32</f>
        <v>6900</v>
      </c>
      <c r="E35" s="946">
        <f>E34-E32</f>
        <v>7250</v>
      </c>
    </row>
    <row r="36" spans="2:14">
      <c r="B36" s="947" t="s">
        <v>1910</v>
      </c>
      <c r="C36" s="948">
        <f>'T-1'!F84</f>
        <v>0.30217806409499992</v>
      </c>
      <c r="D36" s="948">
        <f>'T-1'!M84</f>
        <v>0.26666666666666672</v>
      </c>
      <c r="E36" s="948">
        <f>'T-1'!R84</f>
        <v>0.2606896548965516</v>
      </c>
      <c r="F36" s="120"/>
    </row>
    <row r="37" spans="2:14" ht="13">
      <c r="B37" s="949" t="s">
        <v>1911</v>
      </c>
      <c r="C37" s="950">
        <f>(C34-C33)/C34</f>
        <v>0.25067066179928177</v>
      </c>
      <c r="D37" s="950">
        <f>(D34-D33)/D34</f>
        <v>0.21395348837209302</v>
      </c>
      <c r="E37" s="950">
        <f>(E34-E33)/E34</f>
        <v>0.2099999997777777</v>
      </c>
    </row>
    <row r="38" spans="2:14">
      <c r="B38" s="126"/>
      <c r="C38" s="35"/>
      <c r="D38" s="35"/>
      <c r="E38" s="35"/>
    </row>
    <row r="39" spans="2:14">
      <c r="B39" s="944" t="s">
        <v>1912</v>
      </c>
      <c r="C39" s="951">
        <f>'T-1'!F73</f>
        <v>0.97708244680595435</v>
      </c>
      <c r="D39" s="952">
        <f>'T-1'!M73</f>
        <v>0.96</v>
      </c>
      <c r="E39" s="952">
        <f>'T-1'!R73</f>
        <v>0.96</v>
      </c>
    </row>
    <row r="40" spans="2:14">
      <c r="B40" s="944" t="s">
        <v>1913</v>
      </c>
      <c r="C40" s="951">
        <f>1-(1-C37)*C39</f>
        <v>0.26784345676735577</v>
      </c>
      <c r="D40" s="951">
        <f>1-(1-D37)*D39</f>
        <v>0.24539534883720937</v>
      </c>
      <c r="E40" s="951">
        <f>1-(1-E37)*E39</f>
        <v>0.24159999978666669</v>
      </c>
    </row>
    <row r="41" spans="2:14" ht="13" thickBot="1">
      <c r="E41" s="133"/>
    </row>
    <row r="42" spans="2:14" ht="13.5" thickBot="1">
      <c r="B42" s="957"/>
      <c r="C42" s="958" t="s">
        <v>105</v>
      </c>
      <c r="D42" s="1427" t="s">
        <v>1914</v>
      </c>
      <c r="E42" s="1427"/>
      <c r="F42" s="1427"/>
      <c r="G42" s="1427"/>
      <c r="H42" s="927" t="s">
        <v>1915</v>
      </c>
    </row>
    <row r="43" spans="2:14" ht="52.5" customHeight="1" thickTop="1" thickBot="1">
      <c r="B43" s="959" t="s">
        <v>393</v>
      </c>
      <c r="C43" s="954" t="s">
        <v>1916</v>
      </c>
      <c r="D43" s="955" t="s">
        <v>1917</v>
      </c>
      <c r="E43" s="956" t="s">
        <v>1918</v>
      </c>
      <c r="F43" s="956" t="s">
        <v>1919</v>
      </c>
      <c r="G43" s="956" t="s">
        <v>1920</v>
      </c>
      <c r="H43" s="960" t="s">
        <v>1921</v>
      </c>
    </row>
    <row r="44" spans="2:14" ht="13" thickTop="1">
      <c r="B44" s="119" t="s">
        <v>1922</v>
      </c>
      <c r="C44" s="95">
        <f>'T-1'!F70</f>
        <v>7624.822236</v>
      </c>
      <c r="D44" s="93">
        <f>Sheet2!C5</f>
        <v>8600</v>
      </c>
      <c r="E44" s="93">
        <f>'F-4'!E48</f>
        <v>4553.3845920000003</v>
      </c>
      <c r="F44">
        <f>summary!L5</f>
        <v>4046.6154079999997</v>
      </c>
      <c r="G44" s="93">
        <f>'T-1'!M70</f>
        <v>8600</v>
      </c>
      <c r="H44" s="535">
        <f>'T-1'!R70</f>
        <v>9000</v>
      </c>
    </row>
    <row r="45" spans="2:14">
      <c r="B45" s="119" t="s">
        <v>1923</v>
      </c>
      <c r="C45" s="93">
        <f>'T-1'!F69</f>
        <v>5713.5029999999997</v>
      </c>
      <c r="D45" s="93">
        <f>Sheet2!C12</f>
        <v>6914.4000000000005</v>
      </c>
      <c r="E45" s="93">
        <f>'T-1'!J69</f>
        <v>3560.5415809999995</v>
      </c>
      <c r="F45">
        <f>summary!L10</f>
        <v>3199.4610000000002</v>
      </c>
      <c r="G45" s="93">
        <f>'T-1'!M69</f>
        <v>6760</v>
      </c>
      <c r="H45" s="535">
        <f>'T-1'!R69</f>
        <v>7110.0000020000007</v>
      </c>
      <c r="J45" s="4"/>
    </row>
    <row r="46" spans="2:14" ht="15">
      <c r="B46" s="119" t="s">
        <v>661</v>
      </c>
      <c r="C46" s="572">
        <f t="shared" ref="C46:H46" si="0">(C44-C45)/C44</f>
        <v>0.25067066179928188</v>
      </c>
      <c r="D46" s="572">
        <f>(D44-D45)/D44</f>
        <v>0.19599999999999992</v>
      </c>
      <c r="E46" s="572">
        <f>(E44-E45)/E44</f>
        <v>0.21804505877767524</v>
      </c>
      <c r="F46" s="572">
        <f>(F44-F45)/F44</f>
        <v>0.20934888112302652</v>
      </c>
      <c r="G46" s="572">
        <f>(G44-G45)/G44</f>
        <v>0.21395348837209302</v>
      </c>
      <c r="H46" s="961">
        <f t="shared" si="0"/>
        <v>0.2099999997777777</v>
      </c>
      <c r="N46" s="881"/>
    </row>
    <row r="47" spans="2:14" ht="15">
      <c r="B47" s="119" t="s">
        <v>1912</v>
      </c>
      <c r="C47" s="379">
        <f>C39</f>
        <v>0.97708244680595435</v>
      </c>
      <c r="D47" s="379">
        <v>0.99</v>
      </c>
      <c r="E47" s="379">
        <f>'T-1'!J73</f>
        <v>0.8328710971063582</v>
      </c>
      <c r="F47" s="133">
        <f>summary!L28</f>
        <v>1.0972752924810554</v>
      </c>
      <c r="G47" s="379">
        <f>'T-1'!M73</f>
        <v>0.96</v>
      </c>
      <c r="H47" s="962">
        <f>'T-1'!R73</f>
        <v>0.96</v>
      </c>
      <c r="N47" s="882"/>
    </row>
    <row r="48" spans="2:14" ht="15.5" thickBot="1">
      <c r="B48" s="963" t="s">
        <v>1924</v>
      </c>
      <c r="C48" s="964">
        <f t="shared" ref="C48:H48" si="1">1-(1-C46)*C47</f>
        <v>0.26784345676735588</v>
      </c>
      <c r="D48" s="964">
        <f>1-(1-D46)*D47</f>
        <v>0.20404</v>
      </c>
      <c r="E48" s="964">
        <f>1-(1-E46)*E47</f>
        <v>0.34873233021642447</v>
      </c>
      <c r="F48" s="964">
        <f>1-(1-F46)*F47</f>
        <v>0.13243806228379529</v>
      </c>
      <c r="G48" s="964">
        <f>1-(1-G46)*G47</f>
        <v>0.24539534883720937</v>
      </c>
      <c r="H48" s="965">
        <f t="shared" si="1"/>
        <v>0.24159999978666669</v>
      </c>
      <c r="N48" s="882"/>
    </row>
    <row r="49" spans="2:14" ht="15">
      <c r="B49" s="97"/>
      <c r="C49" s="97"/>
      <c r="D49" s="97"/>
      <c r="E49" s="97"/>
      <c r="F49" s="97"/>
      <c r="G49" s="97"/>
      <c r="H49" s="97"/>
      <c r="N49" s="882"/>
    </row>
    <row r="50" spans="2:14" ht="26">
      <c r="B50" s="953" t="s">
        <v>393</v>
      </c>
      <c r="C50" s="953" t="s">
        <v>1916</v>
      </c>
      <c r="D50" s="953" t="s">
        <v>1917</v>
      </c>
      <c r="E50" s="953" t="s">
        <v>1918</v>
      </c>
      <c r="F50" s="953" t="s">
        <v>1919</v>
      </c>
      <c r="G50" s="953" t="s">
        <v>1920</v>
      </c>
      <c r="H50" s="953" t="s">
        <v>1921</v>
      </c>
      <c r="N50" s="883"/>
    </row>
    <row r="51" spans="2:14" ht="15">
      <c r="B51" s="966" t="s">
        <v>1925</v>
      </c>
      <c r="C51" s="966"/>
      <c r="D51" s="966"/>
      <c r="E51" s="966"/>
      <c r="F51" s="966"/>
      <c r="G51" s="966"/>
      <c r="H51" s="966"/>
      <c r="N51" s="883"/>
    </row>
    <row r="52" spans="2:14" ht="15">
      <c r="B52" s="966" t="s">
        <v>48</v>
      </c>
      <c r="C52" s="967">
        <f>'T-6'!J37</f>
        <v>430.20087914739321</v>
      </c>
      <c r="D52" s="967">
        <f>Sheet2!C17</f>
        <v>450.09576692614525</v>
      </c>
      <c r="E52" s="967">
        <f>'T-6 (six mth)'!J38</f>
        <v>466.22580549395161</v>
      </c>
      <c r="F52" s="967">
        <f>('T-7 (Curr)'!Z35)</f>
        <v>449.20097488765452</v>
      </c>
      <c r="G52" s="967">
        <f>(('T-6 (six mth)'!I38+'T-7 (Curr)'!AL35)/('T-6 (six mth)'!H38+'T-7 (Curr)'!D35))*10</f>
        <v>459.01063543890217</v>
      </c>
      <c r="H52" s="967">
        <f>'T-8'!AY34</f>
        <v>453.64770040582903</v>
      </c>
      <c r="L52" s="9"/>
      <c r="N52" s="882"/>
    </row>
    <row r="53" spans="2:14" ht="15">
      <c r="B53" s="966" t="s">
        <v>80</v>
      </c>
      <c r="C53" s="967">
        <f>'T-6'!J54</f>
        <v>582.19977951019769</v>
      </c>
      <c r="D53" s="967">
        <f>Sheet2!C18</f>
        <v>616.56209377782784</v>
      </c>
      <c r="E53" s="967">
        <f>'T-6 (six mth)'!J55</f>
        <v>616.14747448896628</v>
      </c>
      <c r="F53" s="967">
        <f>('T-7 (Curr)'!Z52)</f>
        <v>617.20315361808582</v>
      </c>
      <c r="G53" s="967">
        <f>(('T-6 (six mth)'!I55+'T-7 (Curr)'!AL52)/('T-6 (six mth)'!H55+'T-7 (Curr)'!D52))*10</f>
        <v>616.64509323770847</v>
      </c>
      <c r="H53" s="967">
        <f>'T-8'!AY52</f>
        <v>617.89582409481898</v>
      </c>
      <c r="L53" s="9"/>
      <c r="N53" s="884"/>
    </row>
    <row r="54" spans="2:14">
      <c r="B54" s="966" t="s">
        <v>94</v>
      </c>
      <c r="C54" s="967">
        <f>'T-6'!J64</f>
        <v>706.31393881455438</v>
      </c>
      <c r="D54" s="967">
        <f>Sheet2!C19</f>
        <v>623.68359769192944</v>
      </c>
      <c r="E54" s="967">
        <f>'T-6 (six mth)'!J65</f>
        <v>728.5652207435852</v>
      </c>
      <c r="F54" s="967">
        <f>('T-7 (Curr)'!Z63)</f>
        <v>700.03886451507913</v>
      </c>
      <c r="G54" s="967">
        <f>(('T-6 (six mth)'!I65+'T-7 (Curr)'!AL63)/('T-6 (six mth)'!H65+'T-7 (Curr)'!D63))*10</f>
        <v>716.56118195739714</v>
      </c>
      <c r="H54" s="967">
        <f>'T-8'!AY63</f>
        <v>704.31443944714215</v>
      </c>
      <c r="L54" s="9"/>
    </row>
    <row r="55" spans="2:14" ht="17.5">
      <c r="B55" s="968" t="s">
        <v>150</v>
      </c>
      <c r="C55" s="969">
        <f>'T-6'!J65</f>
        <v>540.30695354469924</v>
      </c>
      <c r="D55" s="970">
        <f>Sheet2!C20</f>
        <v>535.94816614601405</v>
      </c>
      <c r="E55" s="970">
        <f>'T-6 (six mth)'!J66</f>
        <v>581.42377983123174</v>
      </c>
      <c r="F55" s="971">
        <f>('T-7 (Curr)'!Z64)</f>
        <v>549.73334138636039</v>
      </c>
      <c r="G55" s="969">
        <f>(('T-6 (six mth)'!I66+'T-7 (Curr)'!AL64)/('T-6 (six mth)'!H66+'T-7 (Curr)'!D64))*10</f>
        <v>566.98105749382489</v>
      </c>
      <c r="H55" s="969">
        <f>'T-8'!AY64</f>
        <v>566.86252076174833</v>
      </c>
      <c r="L55" s="9"/>
    </row>
    <row r="56" spans="2:14" ht="102.75" customHeight="1">
      <c r="B56" s="1353" t="s">
        <v>1926</v>
      </c>
      <c r="C56" s="1354"/>
      <c r="D56" s="1354"/>
      <c r="E56" s="1354"/>
      <c r="F56" s="1354"/>
      <c r="G56" s="1354"/>
      <c r="H56" s="1354"/>
    </row>
    <row r="57" spans="2:14">
      <c r="C57" s="558"/>
      <c r="D57" s="558"/>
      <c r="E57" s="558"/>
      <c r="F57" s="558"/>
      <c r="H57" s="558"/>
    </row>
    <row r="58" spans="2:14">
      <c r="C58" s="9"/>
      <c r="D58" s="9"/>
      <c r="E58" s="9"/>
      <c r="F58" s="9"/>
      <c r="H58" s="9"/>
    </row>
  </sheetData>
  <mergeCells count="2">
    <mergeCell ref="D42:G42"/>
    <mergeCell ref="B56:H56"/>
  </mergeCells>
  <phoneticPr fontId="0" type="noConversion"/>
  <printOptions horizontalCentered="1" gridLines="1"/>
  <pageMargins left="0.23622047244094491" right="0" top="0" bottom="0.23622047244094491" header="0" footer="0"/>
  <pageSetup paperSize="9" scale="73" orientation="landscape" r:id="rId1"/>
  <headerFooter alignWithMargins="0">
    <oddHeader xml:space="preserve">&amp;C&amp;"Arial,Bold"&amp;12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6"/>
  <dimension ref="A1:O53"/>
  <sheetViews>
    <sheetView topLeftCell="A22" workbookViewId="0">
      <selection activeCell="C25" sqref="C25"/>
    </sheetView>
  </sheetViews>
  <sheetFormatPr defaultRowHeight="12.5"/>
  <cols>
    <col min="1" max="1" width="3.81640625" customWidth="1"/>
    <col min="2" max="2" width="23.26953125" bestFit="1" customWidth="1"/>
    <col min="3" max="3" width="12.54296875" bestFit="1" customWidth="1"/>
    <col min="4" max="4" width="12.7265625" customWidth="1"/>
    <col min="5" max="5" width="11.81640625" bestFit="1" customWidth="1"/>
    <col min="7" max="7" width="9.7265625" bestFit="1" customWidth="1"/>
    <col min="11" max="11" width="32" bestFit="1" customWidth="1"/>
    <col min="12" max="12" width="13.26953125" customWidth="1"/>
    <col min="13" max="13" width="10.7265625" bestFit="1" customWidth="1"/>
    <col min="14" max="14" width="9.54296875" bestFit="1" customWidth="1"/>
  </cols>
  <sheetData>
    <row r="1" spans="1:15" ht="13">
      <c r="A1" s="2" t="s">
        <v>393</v>
      </c>
    </row>
    <row r="2" spans="1:15" ht="13">
      <c r="A2" s="2" t="s">
        <v>1927</v>
      </c>
    </row>
    <row r="3" spans="1:15">
      <c r="E3" t="s">
        <v>1928</v>
      </c>
    </row>
    <row r="4" spans="1:15" ht="26.25" customHeight="1" thickBot="1">
      <c r="A4" s="17"/>
      <c r="B4" s="366" t="s">
        <v>698</v>
      </c>
      <c r="C4" s="366" t="s">
        <v>1929</v>
      </c>
      <c r="D4" s="366" t="s">
        <v>1930</v>
      </c>
      <c r="E4" s="366" t="s">
        <v>1931</v>
      </c>
    </row>
    <row r="5" spans="1:15" ht="13" thickTop="1">
      <c r="B5" t="s">
        <v>107</v>
      </c>
      <c r="C5" s="4">
        <v>8600</v>
      </c>
      <c r="D5" s="4">
        <f>'T-1'!M70</f>
        <v>8600</v>
      </c>
      <c r="E5" s="4">
        <f>C5-D5</f>
        <v>0</v>
      </c>
    </row>
    <row r="6" spans="1:15">
      <c r="C6" s="406">
        <f>C32/C5/10</f>
        <v>3.6517209302325582</v>
      </c>
      <c r="D6" s="406">
        <f>D32/D5/10</f>
        <v>3.6459313768837207</v>
      </c>
      <c r="E6" s="4"/>
    </row>
    <row r="7" spans="1:15">
      <c r="B7" t="s">
        <v>104</v>
      </c>
      <c r="C7" s="4"/>
      <c r="D7" s="4"/>
      <c r="E7" s="4"/>
    </row>
    <row r="8" spans="1:15">
      <c r="B8" t="s">
        <v>48</v>
      </c>
      <c r="C8" s="4">
        <v>3414.54</v>
      </c>
      <c r="D8" s="4">
        <f>'T-1'!M38</f>
        <v>3260</v>
      </c>
      <c r="E8" s="4">
        <f t="shared" ref="E8:E14" si="0">C8-D8</f>
        <v>154.53999999999996</v>
      </c>
      <c r="G8" s="4"/>
    </row>
    <row r="9" spans="1:15">
      <c r="B9" t="s">
        <v>80</v>
      </c>
      <c r="C9" s="4">
        <v>1953.98</v>
      </c>
      <c r="D9" s="4">
        <f>'T-1'!M56</f>
        <v>1800</v>
      </c>
      <c r="E9" s="4">
        <f t="shared" si="0"/>
        <v>153.98000000000002</v>
      </c>
    </row>
    <row r="10" spans="1:15" ht="13">
      <c r="B10" t="s">
        <v>1909</v>
      </c>
      <c r="C10" s="264">
        <f>C9+C8</f>
        <v>5368.52</v>
      </c>
      <c r="D10" s="264">
        <f>D9+D8</f>
        <v>5060</v>
      </c>
      <c r="E10" s="264">
        <f>E9+E8</f>
        <v>308.52</v>
      </c>
    </row>
    <row r="11" spans="1:15">
      <c r="B11" t="s">
        <v>94</v>
      </c>
      <c r="C11" s="4">
        <v>1545.88</v>
      </c>
      <c r="D11" s="4">
        <f>'T-1'!M67</f>
        <v>1700</v>
      </c>
      <c r="E11" s="4">
        <f t="shared" si="0"/>
        <v>-154.11999999999989</v>
      </c>
    </row>
    <row r="12" spans="1:15" ht="13">
      <c r="B12" t="s">
        <v>150</v>
      </c>
      <c r="C12" s="264">
        <f>C11+C10</f>
        <v>6914.4000000000005</v>
      </c>
      <c r="D12" s="264">
        <f>D11+D10</f>
        <v>6760</v>
      </c>
      <c r="E12" s="264">
        <f t="shared" si="0"/>
        <v>154.40000000000055</v>
      </c>
    </row>
    <row r="13" spans="1:15" ht="14">
      <c r="B13" s="612" t="s">
        <v>1932</v>
      </c>
      <c r="C13" s="365">
        <f>(C5-C12)/C5</f>
        <v>0.19599999999999992</v>
      </c>
      <c r="D13" s="365">
        <f>(D5-D12)/D5</f>
        <v>0.21395348837209302</v>
      </c>
      <c r="E13" s="365">
        <f t="shared" si="0"/>
        <v>-1.7953488372093096E-2</v>
      </c>
      <c r="G13" s="4"/>
      <c r="K13" s="1428"/>
      <c r="L13" s="819"/>
      <c r="M13" s="1429"/>
      <c r="N13" s="1429"/>
      <c r="O13" s="1429"/>
    </row>
    <row r="14" spans="1:15" ht="14">
      <c r="B14" s="612" t="s">
        <v>1933</v>
      </c>
      <c r="C14" s="365">
        <f>((C5-C11)-C10)/(C5-C11)</f>
        <v>0.23895255538607219</v>
      </c>
      <c r="D14" s="365">
        <f>((D5-D11)-D10)/(D5-D11)</f>
        <v>0.26666666666666666</v>
      </c>
      <c r="E14" s="365">
        <f t="shared" si="0"/>
        <v>-2.7714111280594478E-2</v>
      </c>
      <c r="K14" s="1428"/>
      <c r="L14" s="819"/>
      <c r="M14" s="1429"/>
      <c r="N14" s="1429"/>
      <c r="O14" s="1429"/>
    </row>
    <row r="15" spans="1:15" ht="14">
      <c r="C15" s="365"/>
      <c r="D15" s="365"/>
      <c r="E15" s="365"/>
      <c r="K15" s="407"/>
      <c r="L15" s="408"/>
      <c r="M15" s="409"/>
      <c r="N15" s="409"/>
      <c r="O15" s="410"/>
    </row>
    <row r="16" spans="1:15" ht="14">
      <c r="B16" s="2" t="s">
        <v>1934</v>
      </c>
      <c r="K16" s="407"/>
      <c r="L16" s="408"/>
      <c r="M16" s="411"/>
      <c r="N16" s="411"/>
      <c r="O16" s="412"/>
    </row>
    <row r="17" spans="2:15" ht="14">
      <c r="B17" t="s">
        <v>48</v>
      </c>
      <c r="C17" s="9">
        <f>C22/C8*10</f>
        <v>450.09576692614525</v>
      </c>
      <c r="D17" s="9">
        <f>D22/D8*10</f>
        <v>232.58675904874681</v>
      </c>
      <c r="E17" s="9">
        <f>D17-C17</f>
        <v>-217.50900787739843</v>
      </c>
      <c r="K17" s="407"/>
      <c r="L17" s="408"/>
      <c r="M17" s="411"/>
      <c r="N17" s="411"/>
      <c r="O17" s="410"/>
    </row>
    <row r="18" spans="2:15" ht="14">
      <c r="B18" t="s">
        <v>80</v>
      </c>
      <c r="C18" s="9">
        <f>C23/C9*10</f>
        <v>616.56209377782784</v>
      </c>
      <c r="D18" s="9">
        <f>D23/D9*10</f>
        <v>295.26210830647364</v>
      </c>
      <c r="E18" s="9">
        <f>D18-C18</f>
        <v>-321.2999854713542</v>
      </c>
      <c r="K18" s="407"/>
      <c r="L18" s="408"/>
      <c r="M18" s="411"/>
      <c r="N18" s="411"/>
      <c r="O18" s="412"/>
    </row>
    <row r="19" spans="2:15" ht="14.5" thickBot="1">
      <c r="B19" t="s">
        <v>94</v>
      </c>
      <c r="C19" s="9">
        <f>C24/C11*10</f>
        <v>623.68359769192944</v>
      </c>
      <c r="D19" s="9">
        <f>D24/D11*10</f>
        <v>302.65624603161945</v>
      </c>
      <c r="E19" s="9">
        <f>D19-C19</f>
        <v>-321.02735166030999</v>
      </c>
      <c r="K19" s="407"/>
      <c r="L19" s="408"/>
      <c r="M19" s="411"/>
      <c r="N19" s="411"/>
      <c r="O19" s="412"/>
    </row>
    <row r="20" spans="2:15" ht="19" thickBot="1">
      <c r="B20" t="s">
        <v>150</v>
      </c>
      <c r="C20" s="254">
        <f>C25/C12*10</f>
        <v>535.94816614601405</v>
      </c>
      <c r="D20" s="254">
        <f>D25/D12*10</f>
        <v>266.89648634679293</v>
      </c>
      <c r="E20" s="254">
        <f>D20-C20</f>
        <v>-269.05167979922112</v>
      </c>
      <c r="K20" s="1049"/>
      <c r="L20" s="408"/>
      <c r="M20" s="411"/>
      <c r="N20" s="411"/>
      <c r="O20" s="412"/>
    </row>
    <row r="21" spans="2:15" ht="19" thickBot="1">
      <c r="B21" s="2" t="s">
        <v>1935</v>
      </c>
      <c r="K21" s="1049"/>
      <c r="L21" s="408"/>
      <c r="M21" s="820"/>
      <c r="N21" s="820"/>
      <c r="O21" s="821"/>
    </row>
    <row r="22" spans="2:15" ht="23" thickBot="1">
      <c r="B22" t="s">
        <v>48</v>
      </c>
      <c r="C22" s="7">
        <v>153687</v>
      </c>
      <c r="D22" s="7">
        <f>'T-7 (Curr)'!AL35-'T-7 (Curr)'!AI35</f>
        <v>75823.28344989146</v>
      </c>
      <c r="E22" s="7">
        <f>C22-D22</f>
        <v>77863.71655010854</v>
      </c>
      <c r="G22" s="7"/>
      <c r="K22" s="1050"/>
      <c r="L22" s="823"/>
      <c r="M22" s="820"/>
      <c r="N22" s="820"/>
      <c r="O22" s="820"/>
    </row>
    <row r="23" spans="2:15" ht="18.5" thickBot="1">
      <c r="B23" t="s">
        <v>80</v>
      </c>
      <c r="C23" s="7">
        <v>120475</v>
      </c>
      <c r="D23" s="7">
        <f>'T-7 (Curr)'!AL52-'T-7 (Curr)'!AI52</f>
        <v>53147.179495165248</v>
      </c>
      <c r="E23" s="7">
        <f>C23-D23</f>
        <v>67327.820504834759</v>
      </c>
      <c r="F23" s="7"/>
      <c r="G23" s="7"/>
      <c r="K23" s="1051">
        <v>409.49</v>
      </c>
      <c r="L23" s="408"/>
      <c r="M23" s="409"/>
      <c r="N23" s="409"/>
      <c r="O23" s="410"/>
    </row>
    <row r="24" spans="2:15" ht="18.5" thickBot="1">
      <c r="B24" t="s">
        <v>94</v>
      </c>
      <c r="C24" s="7">
        <v>96414</v>
      </c>
      <c r="D24" s="7">
        <f>'T-7 (Curr)'!AL63-'T-7 (Curr)'!AI63</f>
        <v>51451.561825375305</v>
      </c>
      <c r="E24" s="7">
        <f>C24-D24</f>
        <v>44962.438174624695</v>
      </c>
      <c r="K24" s="1051">
        <v>160</v>
      </c>
      <c r="L24" s="408"/>
      <c r="M24" s="413"/>
      <c r="N24" s="413"/>
      <c r="O24" s="410"/>
    </row>
    <row r="25" spans="2:15" ht="18.5" thickBot="1">
      <c r="B25" t="s">
        <v>150</v>
      </c>
      <c r="C25" s="12">
        <f>SUM(C22:C24)</f>
        <v>370576</v>
      </c>
      <c r="D25" s="12">
        <f>SUM(D22:D24)</f>
        <v>180422.02477043201</v>
      </c>
      <c r="E25" s="12">
        <f>SUM(E22:E24)</f>
        <v>190153.97522956799</v>
      </c>
      <c r="K25" s="1051">
        <v>103.39</v>
      </c>
      <c r="L25" s="408"/>
      <c r="M25" s="411"/>
      <c r="N25" s="411"/>
      <c r="O25" s="412"/>
    </row>
    <row r="26" spans="2:15" ht="18.5" thickBot="1">
      <c r="C26" s="7"/>
      <c r="D26" s="7"/>
      <c r="E26" s="7"/>
      <c r="K26" s="1051">
        <v>27.42</v>
      </c>
      <c r="L26" s="408"/>
      <c r="M26" s="411"/>
      <c r="N26" s="411"/>
      <c r="O26" s="412"/>
    </row>
    <row r="27" spans="2:15" ht="18.5" thickBot="1">
      <c r="B27" t="s">
        <v>390</v>
      </c>
      <c r="C27" s="7">
        <v>23745</v>
      </c>
      <c r="D27" s="7">
        <f>'F-22'!E8+'F-22'!E9</f>
        <v>25900</v>
      </c>
      <c r="E27" s="7">
        <f>C27-D27</f>
        <v>-2155</v>
      </c>
      <c r="K27" s="1051">
        <v>36.24</v>
      </c>
      <c r="L27" s="408"/>
      <c r="M27" s="411"/>
      <c r="N27" s="411"/>
      <c r="O27" s="412"/>
    </row>
    <row r="28" spans="2:15" ht="18.5" thickBot="1">
      <c r="B28" t="s">
        <v>259</v>
      </c>
      <c r="C28" s="12">
        <f>C27+C25</f>
        <v>394321</v>
      </c>
      <c r="D28" s="12">
        <f>D27+D25</f>
        <v>206322.02477043201</v>
      </c>
      <c r="E28" s="12">
        <f>E27+E25</f>
        <v>187998.97522956799</v>
      </c>
      <c r="K28" s="1051">
        <v>34.369999999999997</v>
      </c>
      <c r="L28" s="408"/>
      <c r="M28" s="820"/>
      <c r="N28" s="820"/>
      <c r="O28" s="821"/>
    </row>
    <row r="29" spans="2:15" ht="23" thickBot="1">
      <c r="C29" s="12"/>
      <c r="D29" s="12"/>
      <c r="E29" s="12"/>
      <c r="K29" s="1050"/>
      <c r="L29" s="408"/>
      <c r="M29" s="411"/>
      <c r="N29" s="411"/>
      <c r="O29" s="821"/>
    </row>
    <row r="30" spans="2:15" ht="18.5" thickBot="1">
      <c r="C30" s="7"/>
      <c r="D30" s="7"/>
      <c r="E30" s="7"/>
      <c r="K30" s="1051">
        <v>48</v>
      </c>
      <c r="L30" s="408"/>
      <c r="M30" s="411"/>
      <c r="N30" s="411"/>
      <c r="O30" s="412"/>
    </row>
    <row r="31" spans="2:15" ht="14">
      <c r="B31" s="2" t="s">
        <v>1936</v>
      </c>
      <c r="C31" s="7"/>
      <c r="D31" s="7"/>
      <c r="E31" s="7"/>
      <c r="K31" s="407"/>
      <c r="L31" s="408"/>
      <c r="M31" s="411"/>
      <c r="N31" s="411"/>
      <c r="O31" s="412"/>
    </row>
    <row r="32" spans="2:15" ht="14">
      <c r="B32" t="s">
        <v>741</v>
      </c>
      <c r="C32" s="7">
        <v>314048</v>
      </c>
      <c r="D32" s="7">
        <f>'F-22'!E12</f>
        <v>313550.09841199999</v>
      </c>
      <c r="E32" s="7">
        <f t="shared" ref="E32:E43" si="1">C32-D32</f>
        <v>497.90158800000791</v>
      </c>
      <c r="F32">
        <f>C32/100</f>
        <v>3140.48</v>
      </c>
      <c r="K32" s="822"/>
      <c r="L32" s="823"/>
      <c r="M32" s="824"/>
      <c r="N32" s="824"/>
      <c r="O32" s="820"/>
    </row>
    <row r="33" spans="2:6">
      <c r="B33" t="s">
        <v>1937</v>
      </c>
      <c r="C33" s="7">
        <v>40949</v>
      </c>
      <c r="D33" s="7">
        <f>'F-12'!N33</f>
        <v>50454.620307285368</v>
      </c>
      <c r="E33" s="7">
        <f t="shared" si="1"/>
        <v>-9505.6203072853677</v>
      </c>
      <c r="F33">
        <f t="shared" ref="F33:F45" si="2">C33/100</f>
        <v>409.49</v>
      </c>
    </row>
    <row r="34" spans="2:6">
      <c r="B34" t="s">
        <v>1157</v>
      </c>
      <c r="C34" s="7">
        <f>10339-6366+6366</f>
        <v>10339</v>
      </c>
      <c r="D34" s="7">
        <f>'F-14'!F66</f>
        <v>10358.67</v>
      </c>
      <c r="E34" s="7">
        <f t="shared" si="1"/>
        <v>-19.670000000000073</v>
      </c>
      <c r="F34">
        <f t="shared" si="2"/>
        <v>103.39</v>
      </c>
    </row>
    <row r="35" spans="2:6">
      <c r="B35" t="s">
        <v>1414</v>
      </c>
      <c r="C35" s="7">
        <f>16000-10922+10922</f>
        <v>16000</v>
      </c>
      <c r="D35" s="7">
        <f>'F-13'!E16</f>
        <v>16000.333333333334</v>
      </c>
      <c r="E35" s="7">
        <f t="shared" si="1"/>
        <v>-0.33333333333393966</v>
      </c>
      <c r="F35">
        <f t="shared" si="2"/>
        <v>160</v>
      </c>
    </row>
    <row r="36" spans="2:6">
      <c r="B36" t="s">
        <v>1938</v>
      </c>
      <c r="C36" s="7">
        <v>2742</v>
      </c>
      <c r="D36" s="7">
        <f>'F-6'!L15</f>
        <v>3874.4020477042704</v>
      </c>
      <c r="E36" s="7">
        <f t="shared" si="1"/>
        <v>-1132.4020477042704</v>
      </c>
      <c r="F36">
        <f t="shared" si="2"/>
        <v>27.42</v>
      </c>
    </row>
    <row r="37" spans="2:6">
      <c r="B37" t="s">
        <v>1939</v>
      </c>
      <c r="C37" s="7">
        <v>3634</v>
      </c>
      <c r="D37" s="7">
        <f>'F-22'!E15</f>
        <v>3094.0113922778501</v>
      </c>
      <c r="E37" s="7">
        <f t="shared" si="1"/>
        <v>539.98860772214994</v>
      </c>
      <c r="F37">
        <f t="shared" si="2"/>
        <v>36.340000000000003</v>
      </c>
    </row>
    <row r="38" spans="2:6">
      <c r="B38" t="s">
        <v>1940</v>
      </c>
      <c r="C38" s="7">
        <v>3427</v>
      </c>
      <c r="D38" s="7">
        <f>'F-22'!E19</f>
        <v>5985.4876152500001</v>
      </c>
      <c r="E38" s="7">
        <f t="shared" si="1"/>
        <v>-2558.4876152500001</v>
      </c>
      <c r="F38">
        <f t="shared" si="2"/>
        <v>34.270000000000003</v>
      </c>
    </row>
    <row r="39" spans="2:6" ht="13">
      <c r="B39" t="s">
        <v>1041</v>
      </c>
      <c r="C39" s="12">
        <f>SUM(C32:C38)</f>
        <v>391139</v>
      </c>
      <c r="D39" s="12">
        <f>SUM(D32:D38)</f>
        <v>403317.62310785073</v>
      </c>
      <c r="E39" s="12">
        <f>SUM(E32:E38)</f>
        <v>-12178.623107850814</v>
      </c>
      <c r="F39">
        <f t="shared" si="2"/>
        <v>3911.39</v>
      </c>
    </row>
    <row r="40" spans="2:6">
      <c r="B40" t="s">
        <v>1941</v>
      </c>
      <c r="C40" s="7">
        <v>0</v>
      </c>
      <c r="D40" s="7">
        <f>'F-12'!N34</f>
        <v>1077.97593024</v>
      </c>
      <c r="E40" s="7">
        <f t="shared" si="1"/>
        <v>-1077.97593024</v>
      </c>
      <c r="F40">
        <f t="shared" si="2"/>
        <v>0</v>
      </c>
    </row>
    <row r="41" spans="2:6" ht="13">
      <c r="B41" t="s">
        <v>1942</v>
      </c>
      <c r="C41" s="12">
        <f>C39-C40</f>
        <v>391139</v>
      </c>
      <c r="D41" s="12">
        <f>D39-D40</f>
        <v>402239.64717761072</v>
      </c>
      <c r="E41" s="12">
        <f>E39-E40</f>
        <v>-11100.647177610814</v>
      </c>
      <c r="F41">
        <f t="shared" si="2"/>
        <v>3911.39</v>
      </c>
    </row>
    <row r="42" spans="2:6">
      <c r="B42" t="s">
        <v>1943</v>
      </c>
      <c r="C42" s="7">
        <v>4800</v>
      </c>
      <c r="D42" s="7">
        <v>4800</v>
      </c>
      <c r="E42" s="7">
        <f t="shared" si="1"/>
        <v>0</v>
      </c>
      <c r="F42">
        <f t="shared" si="2"/>
        <v>48</v>
      </c>
    </row>
    <row r="43" spans="2:6">
      <c r="B43" t="s">
        <v>1944</v>
      </c>
      <c r="C43" s="7">
        <v>0</v>
      </c>
      <c r="D43" s="7">
        <f>'F-22'!E27</f>
        <v>0</v>
      </c>
      <c r="E43" s="7">
        <f t="shared" si="1"/>
        <v>0</v>
      </c>
      <c r="F43">
        <f t="shared" si="2"/>
        <v>0</v>
      </c>
    </row>
    <row r="44" spans="2:6" ht="13">
      <c r="B44" t="s">
        <v>1945</v>
      </c>
      <c r="C44" s="12">
        <f>C41+C42+C43</f>
        <v>395939</v>
      </c>
      <c r="D44" s="12">
        <f>D41+D42+D43</f>
        <v>407039.64717761072</v>
      </c>
      <c r="E44" s="12">
        <f>E41+E42+E43</f>
        <v>-11100.647177610814</v>
      </c>
      <c r="F44">
        <f t="shared" si="2"/>
        <v>3959.39</v>
      </c>
    </row>
    <row r="45" spans="2:6">
      <c r="B45" t="s">
        <v>1946</v>
      </c>
      <c r="C45" s="7">
        <f>C28-C44</f>
        <v>-1618</v>
      </c>
      <c r="D45" s="7">
        <f>D28-D44</f>
        <v>-200717.62240717871</v>
      </c>
      <c r="E45" s="7">
        <f>C45-D45</f>
        <v>199099.62240717871</v>
      </c>
      <c r="F45">
        <f t="shared" si="2"/>
        <v>-16.18</v>
      </c>
    </row>
    <row r="46" spans="2:6">
      <c r="C46" s="7"/>
      <c r="D46" s="7"/>
      <c r="E46" s="7"/>
    </row>
    <row r="47" spans="2:6">
      <c r="D47" s="7"/>
    </row>
    <row r="48" spans="2:6">
      <c r="B48" t="s">
        <v>1947</v>
      </c>
    </row>
    <row r="49" spans="2:5">
      <c r="B49" t="s">
        <v>1948</v>
      </c>
      <c r="C49" s="393">
        <f>C28-C24</f>
        <v>297907</v>
      </c>
      <c r="D49" s="393">
        <f>D28-D24</f>
        <v>154870.4629450567</v>
      </c>
      <c r="E49" s="393">
        <f>D49-C49</f>
        <v>-143036.5370549433</v>
      </c>
    </row>
    <row r="50" spans="2:5">
      <c r="B50" t="s">
        <v>1949</v>
      </c>
      <c r="C50" s="393">
        <f>C44-(C11*C6*10)</f>
        <v>339487.77648372093</v>
      </c>
      <c r="D50" s="393">
        <f>D44-(D11*D6*10)</f>
        <v>345058.81377058744</v>
      </c>
      <c r="E50" s="393">
        <f>D50-C50</f>
        <v>5571.0372868665145</v>
      </c>
    </row>
    <row r="51" spans="2:5">
      <c r="C51" s="393">
        <f>C49-C50</f>
        <v>-41580.776483720925</v>
      </c>
      <c r="D51" s="393">
        <f>D49-D50</f>
        <v>-190188.35082553074</v>
      </c>
      <c r="E51" s="393">
        <f>D51-C51</f>
        <v>-148607.57434180981</v>
      </c>
    </row>
    <row r="52" spans="2:5">
      <c r="B52" t="s">
        <v>1950</v>
      </c>
      <c r="C52" s="393">
        <f>(C11*(C19-C6*100))/10</f>
        <v>39962.776483720925</v>
      </c>
      <c r="D52" s="393">
        <f>(D11*(D19-D6*100))/10</f>
        <v>-10529.271581647943</v>
      </c>
      <c r="E52" s="393">
        <f>D52-C52</f>
        <v>-50492.048065368872</v>
      </c>
    </row>
    <row r="53" spans="2:5">
      <c r="B53" t="s">
        <v>1951</v>
      </c>
      <c r="C53" s="393">
        <f>C51+C52</f>
        <v>-1618</v>
      </c>
      <c r="D53" s="393">
        <f>D51+D52</f>
        <v>-200717.62240717869</v>
      </c>
      <c r="E53" s="393">
        <f>D53-C53</f>
        <v>-199099.62240717869</v>
      </c>
    </row>
  </sheetData>
  <mergeCells count="4">
    <mergeCell ref="K13:K14"/>
    <mergeCell ref="M13:M14"/>
    <mergeCell ref="N13:N14"/>
    <mergeCell ref="O13:O14"/>
  </mergeCells>
  <phoneticPr fontId="0" type="noConversion"/>
  <printOptions horizontalCentered="1" gridLines="1"/>
  <pageMargins left="0.25" right="0" top="0.75" bottom="0.75" header="0" footer="0"/>
  <pageSetup paperSize="9" scale="115"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77"/>
  <dimension ref="A1:F22"/>
  <sheetViews>
    <sheetView zoomScale="110" zoomScaleNormal="110" workbookViewId="0">
      <selection activeCell="G6" sqref="G6"/>
    </sheetView>
  </sheetViews>
  <sheetFormatPr defaultRowHeight="12.5"/>
  <cols>
    <col min="1" max="1" width="51.1796875" bestFit="1" customWidth="1"/>
    <col min="2" max="3" width="9.7265625" bestFit="1" customWidth="1"/>
    <col min="4" max="4" width="12.1796875" bestFit="1" customWidth="1"/>
  </cols>
  <sheetData>
    <row r="1" spans="1:6" ht="18">
      <c r="A1" s="1430" t="s">
        <v>1952</v>
      </c>
      <c r="B1" s="1431"/>
      <c r="C1" s="1431"/>
      <c r="D1" s="1432"/>
    </row>
    <row r="2" spans="1:6" ht="15.5">
      <c r="A2" s="113"/>
      <c r="D2" s="560" t="s">
        <v>1953</v>
      </c>
    </row>
    <row r="3" spans="1:6" ht="15.5">
      <c r="A3" s="391" t="s">
        <v>1954</v>
      </c>
      <c r="B3" s="399" t="s">
        <v>1955</v>
      </c>
      <c r="C3" s="399" t="s">
        <v>1956</v>
      </c>
      <c r="D3" s="437" t="s">
        <v>1957</v>
      </c>
    </row>
    <row r="4" spans="1:6">
      <c r="A4" s="113"/>
      <c r="D4" s="108"/>
    </row>
    <row r="5" spans="1:6">
      <c r="A5" s="113" t="s">
        <v>1958</v>
      </c>
      <c r="B5" s="7">
        <f>'F-22'!D12/100</f>
        <v>2645.5721802999997</v>
      </c>
      <c r="C5" s="7">
        <f>'F-22'!E12/100+'F-22'!E13/100</f>
        <v>3315.1532033200001</v>
      </c>
      <c r="D5" s="112">
        <f>'F-22'!F12/100</f>
        <v>3286.44</v>
      </c>
    </row>
    <row r="6" spans="1:6">
      <c r="A6" s="113" t="s">
        <v>1959</v>
      </c>
      <c r="B6" s="7">
        <f>'F-22'!D14/100+'F-22'!D22/100-'F-22'!D25/100</f>
        <v>999.76940215546608</v>
      </c>
      <c r="C6" s="7">
        <f>'F-22'!E14/100+'F-22'!E22/100</f>
        <v>812.24589381228759</v>
      </c>
      <c r="D6" s="112">
        <f>'F-22'!F14/100+'F-22'!F22/100</f>
        <v>1115.8843853659487</v>
      </c>
    </row>
    <row r="7" spans="1:6">
      <c r="A7" s="113" t="s">
        <v>1960</v>
      </c>
      <c r="B7" s="7">
        <f>'F-22'!D15/100</f>
        <v>32.149298899999991</v>
      </c>
      <c r="C7" s="7">
        <f>'F-22'!E15/100</f>
        <v>30.940113922778501</v>
      </c>
      <c r="D7" s="112">
        <f>'F-22'!F15/100</f>
        <v>49.397373841530772</v>
      </c>
    </row>
    <row r="8" spans="1:6">
      <c r="A8" s="113" t="s">
        <v>1961</v>
      </c>
      <c r="B8" s="7">
        <f>'F-22'!D19/100</f>
        <v>98.691418091000017</v>
      </c>
      <c r="C8" s="7">
        <f>'F-22'!E19/100</f>
        <v>59.854876152499997</v>
      </c>
      <c r="D8" s="112">
        <f>'F-22'!F19/100</f>
        <v>89.831953727500007</v>
      </c>
    </row>
    <row r="9" spans="1:6">
      <c r="A9" s="113" t="s">
        <v>1962</v>
      </c>
      <c r="B9" s="7"/>
      <c r="C9" s="7">
        <v>0</v>
      </c>
      <c r="D9" s="112">
        <f>'F-6'!P26/100</f>
        <v>0</v>
      </c>
    </row>
    <row r="10" spans="1:6">
      <c r="A10" s="899" t="s">
        <v>1963</v>
      </c>
      <c r="B10" s="7"/>
      <c r="C10" s="7"/>
      <c r="D10" s="112">
        <f>'F-6'!P27/100</f>
        <v>-95.688920496704299</v>
      </c>
    </row>
    <row r="11" spans="1:6">
      <c r="A11" s="113" t="s">
        <v>1964</v>
      </c>
      <c r="B11" s="7"/>
      <c r="C11" s="7">
        <f>'F-22'!E27/100+'F-6'!L19/100</f>
        <v>48</v>
      </c>
      <c r="D11" s="112">
        <f>'F-22'!F27/100+'F-6'!P19/100</f>
        <v>48</v>
      </c>
      <c r="E11" s="7"/>
    </row>
    <row r="12" spans="1:6">
      <c r="A12" s="113"/>
      <c r="B12" s="7"/>
      <c r="C12" s="7"/>
      <c r="D12" s="112"/>
    </row>
    <row r="13" spans="1:6" ht="13">
      <c r="A13" s="113" t="s">
        <v>1965</v>
      </c>
      <c r="B13" s="12">
        <f>SUM(B5:B12)</f>
        <v>3776.1822994464655</v>
      </c>
      <c r="C13" s="12">
        <f>SUM(C5:C12)</f>
        <v>4266.1940872075656</v>
      </c>
      <c r="D13" s="114">
        <f>SUM(D5:D12)</f>
        <v>4493.8647924382749</v>
      </c>
    </row>
    <row r="14" spans="1:6">
      <c r="A14" s="113" t="s">
        <v>1966</v>
      </c>
      <c r="B14" s="91">
        <f>-('F-22'!D8+'F-22'!D9)/100</f>
        <v>-341.36492644999998</v>
      </c>
      <c r="C14" s="91">
        <f>-('F-22'!E8+'F-22'!E9)/100</f>
        <v>-259</v>
      </c>
      <c r="D14" s="390">
        <f>-('F-22'!F8+'F-22'!F9)/100</f>
        <v>-267.69440000000003</v>
      </c>
      <c r="F14" s="7">
        <f>D13-143-98-7.78</f>
        <v>4245.0847924382751</v>
      </c>
    </row>
    <row r="15" spans="1:6">
      <c r="A15" s="113" t="s">
        <v>1967</v>
      </c>
      <c r="B15" s="91">
        <f>-'F-22'!D23/100</f>
        <v>0</v>
      </c>
      <c r="C15" s="91"/>
      <c r="D15" s="390"/>
      <c r="F15">
        <f>2973+143+98+7.78</f>
        <v>3221.78</v>
      </c>
    </row>
    <row r="16" spans="1:6">
      <c r="A16" s="113" t="s">
        <v>1968</v>
      </c>
      <c r="B16" s="7">
        <f>B13+B14+B15</f>
        <v>3434.8173729964656</v>
      </c>
      <c r="C16" s="7">
        <f>C13+C14</f>
        <v>4007.1940872075656</v>
      </c>
      <c r="D16" s="112">
        <f>D13+D14</f>
        <v>4226.1703924382746</v>
      </c>
    </row>
    <row r="17" spans="1:4">
      <c r="A17" s="113" t="s">
        <v>1969</v>
      </c>
      <c r="B17" s="7">
        <f>'F-22'!D6/100</f>
        <v>3030.5792749700004</v>
      </c>
      <c r="C17" s="7">
        <f>'F-22'!E6/100+'F-22'!E7/100</f>
        <v>4102.8830077042703</v>
      </c>
      <c r="D17" s="112">
        <f>'F-22'!F6/100</f>
        <v>4038.7084408538449</v>
      </c>
    </row>
    <row r="18" spans="1:4" ht="13.5" thickBot="1">
      <c r="A18" s="115" t="s">
        <v>1970</v>
      </c>
      <c r="B18" s="494">
        <f>B17-B16</f>
        <v>-404.2380980264652</v>
      </c>
      <c r="C18" s="494">
        <f>C17-C16</f>
        <v>95.688920496704668</v>
      </c>
      <c r="D18" s="495">
        <f>D17-D16</f>
        <v>-187.4619515844297</v>
      </c>
    </row>
    <row r="20" spans="1:4">
      <c r="C20" s="7"/>
    </row>
    <row r="22" spans="1:4">
      <c r="C22" s="7"/>
    </row>
  </sheetData>
  <mergeCells count="1">
    <mergeCell ref="A1:D1"/>
  </mergeCells>
  <phoneticPr fontId="0" type="noConversion"/>
  <printOptions horizontalCentered="1" gridLines="1"/>
  <pageMargins left="0.25" right="0" top="0.75" bottom="0.5" header="0" footer="0"/>
  <pageSetup paperSize="9" scale="136" orientation="landscape"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78"/>
  <dimension ref="A1:I33"/>
  <sheetViews>
    <sheetView topLeftCell="A13" workbookViewId="0">
      <selection activeCell="C28" sqref="C28"/>
    </sheetView>
  </sheetViews>
  <sheetFormatPr defaultRowHeight="12.5"/>
  <cols>
    <col min="1" max="1" width="5" customWidth="1"/>
    <col min="2" max="2" width="33.7265625" customWidth="1"/>
    <col min="3" max="3" width="10.1796875" customWidth="1"/>
    <col min="4" max="4" width="10.26953125" customWidth="1"/>
    <col min="5" max="5" width="11.1796875" customWidth="1"/>
    <col min="6" max="6" width="10" bestFit="1" customWidth="1"/>
  </cols>
  <sheetData>
    <row r="1" spans="1:8" ht="13">
      <c r="B1" s="2" t="s">
        <v>393</v>
      </c>
    </row>
    <row r="2" spans="1:8" ht="15.5">
      <c r="A2" s="161" t="s">
        <v>112</v>
      </c>
      <c r="B2" s="5" t="s">
        <v>1971</v>
      </c>
    </row>
    <row r="3" spans="1:8" ht="32" thickBot="1">
      <c r="A3" s="370"/>
      <c r="B3" s="370"/>
      <c r="C3" s="377" t="s">
        <v>1972</v>
      </c>
      <c r="D3" s="377" t="s">
        <v>1973</v>
      </c>
      <c r="E3" s="377" t="s">
        <v>1974</v>
      </c>
      <c r="F3" s="377" t="s">
        <v>1975</v>
      </c>
      <c r="G3" s="369"/>
    </row>
    <row r="4" spans="1:8" ht="13" thickTop="1"/>
    <row r="5" spans="1:8">
      <c r="B5" t="s">
        <v>1976</v>
      </c>
    </row>
    <row r="6" spans="1:8">
      <c r="A6">
        <v>1</v>
      </c>
      <c r="B6" t="s">
        <v>1977</v>
      </c>
      <c r="C6" s="9">
        <f>'T-1'!F70</f>
        <v>7624.822236</v>
      </c>
      <c r="D6" s="9">
        <f>Sheet2!C5</f>
        <v>8600</v>
      </c>
      <c r="E6" s="9">
        <f>'T-1'!M70</f>
        <v>8600</v>
      </c>
      <c r="F6" s="9">
        <f>'T-1'!R70</f>
        <v>9000</v>
      </c>
    </row>
    <row r="7" spans="1:8">
      <c r="A7">
        <v>2</v>
      </c>
      <c r="B7" t="s">
        <v>1978</v>
      </c>
      <c r="C7" s="7">
        <f>(3.04+3.226)/2+0.25+0.00154</f>
        <v>3.3845399999999999</v>
      </c>
      <c r="D7" s="7">
        <f>(3.37)+0.28+0.00154</f>
        <v>3.6515400000000002</v>
      </c>
      <c r="E7" s="7">
        <f>'F-5'!K14/100</f>
        <v>3.6459313768837207</v>
      </c>
      <c r="F7" s="7">
        <f>'F-5'!O14/100</f>
        <v>3.6515999999999997</v>
      </c>
      <c r="H7">
        <f>120/7750</f>
        <v>1.5483870967741935E-2</v>
      </c>
    </row>
    <row r="8" spans="1:8">
      <c r="A8">
        <v>3</v>
      </c>
      <c r="B8" t="s">
        <v>1979</v>
      </c>
      <c r="C8" s="9">
        <f>'T-4 '!D67</f>
        <v>1422.64</v>
      </c>
      <c r="D8">
        <v>1350</v>
      </c>
      <c r="E8" s="9">
        <f>'T-4 '!L67</f>
        <v>1540</v>
      </c>
      <c r="F8" s="9">
        <f>'T-4 '!M67</f>
        <v>1600</v>
      </c>
      <c r="H8" s="350"/>
    </row>
    <row r="9" spans="1:8">
      <c r="A9">
        <v>4</v>
      </c>
      <c r="B9" t="s">
        <v>1980</v>
      </c>
      <c r="H9" s="7"/>
    </row>
    <row r="10" spans="1:8">
      <c r="A10">
        <v>5</v>
      </c>
      <c r="B10" t="s">
        <v>1981</v>
      </c>
    </row>
    <row r="11" spans="1:8" ht="13" thickBot="1">
      <c r="A11" s="16"/>
      <c r="B11" s="16" t="s">
        <v>1982</v>
      </c>
      <c r="C11" s="15">
        <f>C6*C7*10</f>
        <v>258065.15850631439</v>
      </c>
      <c r="D11" s="15">
        <f>D6*D7*10</f>
        <v>314032.44</v>
      </c>
      <c r="E11" s="15">
        <f>'F-6'!L9</f>
        <v>313550.09841199999</v>
      </c>
      <c r="F11" s="15">
        <f>'F-6'!P9</f>
        <v>328644</v>
      </c>
    </row>
    <row r="12" spans="1:8" ht="13" thickTop="1">
      <c r="B12" t="s">
        <v>1983</v>
      </c>
    </row>
    <row r="13" spans="1:8">
      <c r="E13" s="9"/>
    </row>
    <row r="14" spans="1:8" ht="15.5">
      <c r="A14" s="161" t="s">
        <v>140</v>
      </c>
      <c r="B14" s="5" t="s">
        <v>1984</v>
      </c>
    </row>
    <row r="15" spans="1:8" ht="32.5" thickBot="1">
      <c r="A15" s="16"/>
      <c r="B15" s="17"/>
      <c r="C15" s="377" t="s">
        <v>1972</v>
      </c>
      <c r="D15" s="377" t="s">
        <v>1985</v>
      </c>
      <c r="E15" s="377" t="s">
        <v>1974</v>
      </c>
      <c r="F15" s="377" t="s">
        <v>1975</v>
      </c>
    </row>
    <row r="16" spans="1:8" ht="13.5" thickTop="1">
      <c r="B16" s="2" t="s">
        <v>1986</v>
      </c>
    </row>
    <row r="17" spans="1:9">
      <c r="A17">
        <v>1</v>
      </c>
      <c r="B17" t="s">
        <v>1987</v>
      </c>
      <c r="C17" s="9">
        <f>'T-1'!F70</f>
        <v>7624.822236</v>
      </c>
      <c r="D17" s="9">
        <f>'T-1'!J70</f>
        <v>4553.3845920000003</v>
      </c>
      <c r="E17">
        <f>'T-1'!M70</f>
        <v>8600</v>
      </c>
      <c r="F17" s="9">
        <f>'T-1'!R70</f>
        <v>9000</v>
      </c>
    </row>
    <row r="18" spans="1:9">
      <c r="A18">
        <v>2</v>
      </c>
      <c r="B18" t="s">
        <v>1988</v>
      </c>
      <c r="C18" s="9">
        <f>'T-1'!F69</f>
        <v>5713.5029999999997</v>
      </c>
      <c r="D18" s="9">
        <f>'T-1'!J69</f>
        <v>3560.5415809999995</v>
      </c>
      <c r="E18" s="9">
        <f>'T-1'!M69</f>
        <v>6760</v>
      </c>
      <c r="F18" s="9">
        <f>'T-1'!R69</f>
        <v>7110.0000020000007</v>
      </c>
    </row>
    <row r="19" spans="1:9" ht="13">
      <c r="A19">
        <v>3</v>
      </c>
      <c r="B19" s="2" t="s">
        <v>1989</v>
      </c>
      <c r="C19" s="120">
        <f>1-(C18/C17)</f>
        <v>0.25067066179928188</v>
      </c>
      <c r="D19" s="120">
        <f>1-(D18/D17)</f>
        <v>0.21804505877767522</v>
      </c>
      <c r="E19" s="120">
        <f>1-(E18/E17)</f>
        <v>0.21395348837209305</v>
      </c>
      <c r="F19" s="120">
        <f>1-(F18/F17)</f>
        <v>0.20999999977777772</v>
      </c>
      <c r="G19" s="133"/>
    </row>
    <row r="20" spans="1:9" ht="13">
      <c r="B20" s="2"/>
      <c r="C20" s="120"/>
      <c r="D20" s="120"/>
      <c r="E20" s="120"/>
      <c r="F20" s="120"/>
    </row>
    <row r="21" spans="1:9" ht="13">
      <c r="B21" s="2" t="s">
        <v>1990</v>
      </c>
      <c r="C21" s="9">
        <f>C17-'T-1'!F67</f>
        <v>6325.1422359999997</v>
      </c>
      <c r="D21" s="9">
        <f>D17-'T-1'!J67</f>
        <v>3541.7585920000006</v>
      </c>
      <c r="E21" s="9">
        <f>E17-'T-1'!M67</f>
        <v>6900</v>
      </c>
      <c r="F21" s="9">
        <f>F17-'T-1'!R67</f>
        <v>7250</v>
      </c>
    </row>
    <row r="22" spans="1:9" ht="13">
      <c r="B22" s="2" t="s">
        <v>1991</v>
      </c>
      <c r="C22" s="9">
        <f>C18-'T-1'!F67</f>
        <v>4413.8229999999994</v>
      </c>
      <c r="D22" s="9">
        <f>D18-'T-1'!J67</f>
        <v>2548.9155809999997</v>
      </c>
      <c r="E22" s="9">
        <f>E18-'T-1'!M67</f>
        <v>5060</v>
      </c>
      <c r="F22" s="9">
        <f>F18-'T-1'!R67</f>
        <v>5360.0000020000007</v>
      </c>
    </row>
    <row r="23" spans="1:9" ht="13">
      <c r="B23" s="2" t="s">
        <v>1989</v>
      </c>
      <c r="C23" s="120">
        <f>1-(C22/C21)</f>
        <v>0.30217806409500014</v>
      </c>
      <c r="D23" s="120">
        <f>1-(D22/D21)</f>
        <v>0.28032486834156334</v>
      </c>
      <c r="E23" s="120">
        <f>1-(E22/E21)</f>
        <v>0.26666666666666672</v>
      </c>
      <c r="F23" s="120">
        <f>1-(F22/F21)</f>
        <v>0.2606896548965516</v>
      </c>
    </row>
    <row r="24" spans="1:9" ht="13">
      <c r="B24" s="2"/>
      <c r="C24" s="120"/>
      <c r="D24" s="120"/>
      <c r="E24" s="120"/>
      <c r="F24" s="120"/>
    </row>
    <row r="25" spans="1:9" ht="13">
      <c r="B25" s="2"/>
      <c r="C25" s="120"/>
      <c r="D25" s="120"/>
      <c r="E25" s="120"/>
      <c r="F25" s="120"/>
    </row>
    <row r="26" spans="1:9" ht="13">
      <c r="B26" s="2" t="s">
        <v>1992</v>
      </c>
    </row>
    <row r="27" spans="1:9">
      <c r="B27" t="s">
        <v>1993</v>
      </c>
      <c r="C27" s="133">
        <f>'T-1'!F73</f>
        <v>0.97708244680595435</v>
      </c>
      <c r="D27" s="133">
        <f>'T-1'!J73</f>
        <v>0.8328710971063582</v>
      </c>
      <c r="E27" s="133">
        <f>'T-1'!M73</f>
        <v>0.96</v>
      </c>
      <c r="F27" s="427">
        <f>'T-1'!R73</f>
        <v>0.96</v>
      </c>
    </row>
    <row r="28" spans="1:9" ht="13">
      <c r="B28" s="2" t="s">
        <v>1994</v>
      </c>
      <c r="C28" s="120">
        <f>1-(1-C19)*C27</f>
        <v>0.26784345676735588</v>
      </c>
      <c r="D28" s="120">
        <f>1-(1-D19)*D27</f>
        <v>0.34873233021642447</v>
      </c>
      <c r="E28" s="120">
        <f>1-(1-E19)*E27</f>
        <v>0.24539534883720937</v>
      </c>
      <c r="F28" s="120">
        <f>1-(1-F19)*F27</f>
        <v>0.24159999978666669</v>
      </c>
    </row>
    <row r="29" spans="1:9">
      <c r="C29" s="173"/>
      <c r="D29" s="173"/>
      <c r="E29" s="173"/>
      <c r="F29" s="173"/>
    </row>
    <row r="30" spans="1:9" ht="13">
      <c r="B30" s="1030" t="s">
        <v>1995</v>
      </c>
      <c r="C30" s="627">
        <f>(290965-113602)/(330988.2-108329.98)</f>
        <v>0.79657063637713432</v>
      </c>
      <c r="D30" s="1031">
        <v>0.92</v>
      </c>
      <c r="E30" s="1031">
        <v>0.93</v>
      </c>
      <c r="F30" s="1031">
        <v>0.95</v>
      </c>
      <c r="I30">
        <v>88409.60603119999</v>
      </c>
    </row>
    <row r="31" spans="1:9" ht="13">
      <c r="B31" s="1030" t="s">
        <v>1994</v>
      </c>
      <c r="C31" s="1032">
        <f>1-(1-C23)*C30</f>
        <v>0.44413553643823045</v>
      </c>
      <c r="D31" s="1032">
        <f>1-(1-D23)*D30</f>
        <v>0.3378988788742382</v>
      </c>
      <c r="E31" s="1032">
        <f>1-(1-E23)*E30</f>
        <v>0.31800000000000006</v>
      </c>
      <c r="F31" s="1032">
        <f>1-(1-F23)*F30</f>
        <v>0.2976551721517241</v>
      </c>
      <c r="I31">
        <v>261810.4431792</v>
      </c>
    </row>
    <row r="32" spans="1:9">
      <c r="C32" s="173"/>
      <c r="D32" s="173"/>
      <c r="E32" s="173"/>
      <c r="F32" s="173"/>
    </row>
    <row r="33" spans="2:6">
      <c r="B33" t="s">
        <v>1996</v>
      </c>
      <c r="C33" s="120">
        <v>0.99</v>
      </c>
      <c r="D33" s="173"/>
      <c r="E33" s="120">
        <v>0.99</v>
      </c>
      <c r="F33" s="120">
        <v>0.99</v>
      </c>
    </row>
  </sheetData>
  <phoneticPr fontId="0" type="noConversion"/>
  <printOptions horizontalCentered="1" gridLines="1"/>
  <pageMargins left="0.25" right="0" top="1.5" bottom="0.5" header="0" footer="0"/>
  <pageSetup scale="125" orientation="portrait" vertic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80"/>
  <dimension ref="A1:AI42"/>
  <sheetViews>
    <sheetView topLeftCell="A11" workbookViewId="0">
      <selection activeCell="D16" sqref="D16"/>
    </sheetView>
  </sheetViews>
  <sheetFormatPr defaultRowHeight="12.5"/>
  <cols>
    <col min="1" max="1" width="27.26953125" customWidth="1"/>
    <col min="2" max="2" width="12.54296875" customWidth="1"/>
    <col min="3" max="3" width="13.81640625" customWidth="1"/>
    <col min="4" max="4" width="14.7265625" bestFit="1" customWidth="1"/>
    <col min="5" max="5" width="13.7265625" bestFit="1" customWidth="1"/>
  </cols>
  <sheetData>
    <row r="1" spans="1:7" ht="13.5" thickBot="1">
      <c r="A1" s="2" t="s">
        <v>1997</v>
      </c>
      <c r="B1" s="2"/>
      <c r="C1" s="2"/>
      <c r="D1" s="2"/>
      <c r="E1" s="2"/>
    </row>
    <row r="2" spans="1:7" ht="14">
      <c r="A2" s="1434"/>
      <c r="B2" s="825" t="s">
        <v>1541</v>
      </c>
      <c r="C2" s="1436" t="s">
        <v>1998</v>
      </c>
      <c r="D2" s="1436" t="s">
        <v>1999</v>
      </c>
      <c r="E2" s="1436" t="s">
        <v>1931</v>
      </c>
    </row>
    <row r="3" spans="1:7" ht="14.5" thickBot="1">
      <c r="A3" s="1435" t="s">
        <v>2000</v>
      </c>
      <c r="B3" s="826" t="s">
        <v>290</v>
      </c>
      <c r="C3" s="1437">
        <v>4260</v>
      </c>
      <c r="D3" s="1437">
        <f>'T-1'!M69</f>
        <v>6760</v>
      </c>
      <c r="E3" s="1437">
        <f t="shared" ref="E3:E9" si="0">+C3-D3</f>
        <v>-2500</v>
      </c>
    </row>
    <row r="4" spans="1:7" s="10" customFormat="1" ht="15" thickBot="1">
      <c r="A4" s="421" t="s">
        <v>2000</v>
      </c>
      <c r="B4" s="422" t="s">
        <v>290</v>
      </c>
      <c r="C4" s="451">
        <f>summary!D10</f>
        <v>6914.4</v>
      </c>
      <c r="D4" s="451">
        <f>'T-1'!M69</f>
        <v>6760</v>
      </c>
      <c r="E4" s="451">
        <f>C4-D4</f>
        <v>154.39999999999964</v>
      </c>
      <c r="F4" s="612"/>
      <c r="G4" s="612"/>
    </row>
    <row r="5" spans="1:7" ht="15" thickBot="1">
      <c r="A5" s="420" t="s">
        <v>2001</v>
      </c>
      <c r="B5" s="419" t="s">
        <v>2002</v>
      </c>
      <c r="C5" s="452">
        <f>C6/C4*10</f>
        <v>5.3594816614601415</v>
      </c>
      <c r="D5" s="452">
        <f>'T-7 (Curr)'!Z64/100</f>
        <v>5.4973334138636041</v>
      </c>
      <c r="E5" s="453">
        <f t="shared" si="0"/>
        <v>-0.13785175240346259</v>
      </c>
    </row>
    <row r="6" spans="1:7" ht="14.5" thickBot="1">
      <c r="A6" s="416" t="s">
        <v>2003</v>
      </c>
      <c r="B6" s="397" t="s">
        <v>2004</v>
      </c>
      <c r="C6" s="497">
        <f>summary!D19/100</f>
        <v>3705.76</v>
      </c>
      <c r="D6" s="497">
        <f>'F-22'!E6/100+'F-22'!E7/100</f>
        <v>4102.8830077042703</v>
      </c>
      <c r="E6" s="453">
        <f t="shared" si="0"/>
        <v>-397.12300770427009</v>
      </c>
    </row>
    <row r="7" spans="1:7" ht="14.5" thickBot="1">
      <c r="A7" s="416" t="s">
        <v>2005</v>
      </c>
      <c r="B7" s="397" t="s">
        <v>2004</v>
      </c>
      <c r="C7" s="497">
        <f>Sheet2!C36/100</f>
        <v>27.42</v>
      </c>
      <c r="D7" s="497">
        <f>'F-6'!L15/100</f>
        <v>38.744020477042703</v>
      </c>
      <c r="E7" s="453">
        <f t="shared" si="0"/>
        <v>-11.324020477042701</v>
      </c>
    </row>
    <row r="8" spans="1:7" ht="14.5" thickBot="1">
      <c r="A8" s="416" t="s">
        <v>2006</v>
      </c>
      <c r="B8" s="397" t="s">
        <v>2004</v>
      </c>
      <c r="C8" s="497">
        <f>+C6-C7</f>
        <v>3678.34</v>
      </c>
      <c r="D8" s="497">
        <f>+D6-D7</f>
        <v>4064.1389872272275</v>
      </c>
      <c r="E8" s="497">
        <f t="shared" si="0"/>
        <v>-385.79898722722737</v>
      </c>
    </row>
    <row r="9" spans="1:7" ht="14.5" thickBot="1">
      <c r="A9" s="416" t="s">
        <v>390</v>
      </c>
      <c r="B9" s="397" t="s">
        <v>2004</v>
      </c>
      <c r="C9" s="453">
        <f>Sheet2!C27/100</f>
        <v>237.45</v>
      </c>
      <c r="D9" s="453">
        <f>('F-22'!E8+'F-22'!E9)/100</f>
        <v>259</v>
      </c>
      <c r="E9" s="453">
        <f t="shared" si="0"/>
        <v>-21.550000000000011</v>
      </c>
    </row>
    <row r="10" spans="1:7" ht="14.5" thickBot="1">
      <c r="A10" s="827" t="s">
        <v>2007</v>
      </c>
      <c r="B10" s="828" t="s">
        <v>2004</v>
      </c>
      <c r="C10" s="829">
        <f>+C8+C9</f>
        <v>3915.79</v>
      </c>
      <c r="D10" s="829">
        <f>+D8+D9</f>
        <v>4323.1389872272275</v>
      </c>
      <c r="E10" s="830">
        <f>+E8+E9</f>
        <v>-407.34898722722738</v>
      </c>
    </row>
    <row r="11" spans="1:7" ht="15" thickBot="1">
      <c r="A11" s="420" t="s">
        <v>1908</v>
      </c>
      <c r="B11" s="419" t="s">
        <v>391</v>
      </c>
      <c r="C11" s="454">
        <f>+(C12-C4)/C12</f>
        <v>0.19600000000000004</v>
      </c>
      <c r="D11" s="454">
        <f>+(D12-D4)/D12</f>
        <v>0.21395348837209302</v>
      </c>
      <c r="E11" s="454">
        <f>D11-C11</f>
        <v>1.7953488372092985E-2</v>
      </c>
    </row>
    <row r="12" spans="1:7" ht="15" thickBot="1">
      <c r="A12" s="420" t="s">
        <v>2008</v>
      </c>
      <c r="B12" s="419" t="s">
        <v>290</v>
      </c>
      <c r="C12" s="455">
        <f>Sheet2!C5</f>
        <v>8600</v>
      </c>
      <c r="D12" s="455">
        <f>'T-1'!M70</f>
        <v>8600</v>
      </c>
      <c r="E12" s="455">
        <f>+C12-D12</f>
        <v>0</v>
      </c>
    </row>
    <row r="13" spans="1:7" ht="15" thickBot="1">
      <c r="A13" s="420" t="s">
        <v>2009</v>
      </c>
      <c r="B13" s="419" t="s">
        <v>2002</v>
      </c>
      <c r="C13" s="452">
        <f>C15/C12*10</f>
        <v>3.6517209302325582</v>
      </c>
      <c r="D13" s="452">
        <f>D15/D12*10</f>
        <v>3.8548293061860468</v>
      </c>
      <c r="E13" s="452">
        <f t="shared" ref="E13:E21" si="1">+C13-D13</f>
        <v>-0.20310837595348863</v>
      </c>
      <c r="F13" s="404"/>
      <c r="G13" s="404"/>
    </row>
    <row r="14" spans="1:7" ht="6" customHeight="1" thickBot="1">
      <c r="A14" s="420"/>
      <c r="B14" s="419"/>
      <c r="C14" s="452"/>
      <c r="D14" s="452"/>
      <c r="E14" s="452"/>
      <c r="F14" s="404"/>
      <c r="G14" s="404"/>
    </row>
    <row r="15" spans="1:7" ht="14.5" thickBot="1">
      <c r="A15" s="416" t="s">
        <v>741</v>
      </c>
      <c r="B15" s="397" t="s">
        <v>2004</v>
      </c>
      <c r="C15" s="497">
        <f>Sheet2!C32/100</f>
        <v>3140.48</v>
      </c>
      <c r="D15" s="497">
        <f>'F-22'!E12/100+'F-22'!E13/100</f>
        <v>3315.1532033200001</v>
      </c>
      <c r="E15" s="453">
        <f t="shared" si="1"/>
        <v>-174.67320332000008</v>
      </c>
    </row>
    <row r="16" spans="1:7" ht="14.5" thickBot="1">
      <c r="A16" s="416" t="s">
        <v>2010</v>
      </c>
      <c r="B16" s="397" t="s">
        <v>2004</v>
      </c>
      <c r="C16" s="453">
        <f>(Sheet2!C33+Sheet2!C34+Sheet2!C35)/100</f>
        <v>672.88</v>
      </c>
      <c r="D16" s="453">
        <f>('F-22'!E14+'F-22'!E22)/100-D7</f>
        <v>773.50187333524491</v>
      </c>
      <c r="E16" s="453">
        <f t="shared" si="1"/>
        <v>-100.62187333524491</v>
      </c>
    </row>
    <row r="17" spans="1:35" ht="14.5" thickBot="1">
      <c r="A17" s="416" t="s">
        <v>2011</v>
      </c>
      <c r="B17" s="397" t="s">
        <v>2004</v>
      </c>
      <c r="C17" s="453">
        <f>Sheet2!C38/100</f>
        <v>34.270000000000003</v>
      </c>
      <c r="D17" s="453">
        <f>'F-22'!E19/100</f>
        <v>59.854876152499997</v>
      </c>
      <c r="E17" s="453">
        <f t="shared" si="1"/>
        <v>-25.584876152499994</v>
      </c>
    </row>
    <row r="18" spans="1:35" ht="14.5" thickBot="1">
      <c r="A18" s="416" t="s">
        <v>798</v>
      </c>
      <c r="B18" s="397" t="s">
        <v>2004</v>
      </c>
      <c r="C18" s="453">
        <f>Sheet2!C37/100</f>
        <v>36.340000000000003</v>
      </c>
      <c r="D18" s="453">
        <f>'F-22'!E15/100</f>
        <v>30.940113922778501</v>
      </c>
      <c r="E18" s="453">
        <f t="shared" si="1"/>
        <v>5.3998860772215025</v>
      </c>
    </row>
    <row r="19" spans="1:35" s="2" customFormat="1" ht="14.5" thickBot="1">
      <c r="A19" s="827" t="s">
        <v>2012</v>
      </c>
      <c r="B19" s="828" t="s">
        <v>2004</v>
      </c>
      <c r="C19" s="829">
        <f>+C15+C16+C17+C18</f>
        <v>3883.9700000000003</v>
      </c>
      <c r="D19" s="829">
        <f>+D15+D16+D17+D18</f>
        <v>4179.4500667305238</v>
      </c>
      <c r="E19" s="830">
        <f t="shared" si="1"/>
        <v>-295.4800667305235</v>
      </c>
    </row>
    <row r="20" spans="1:35" ht="14.5" thickBot="1">
      <c r="A20" s="418" t="s">
        <v>1944</v>
      </c>
      <c r="B20" s="397" t="s">
        <v>2004</v>
      </c>
      <c r="C20" s="453">
        <v>0</v>
      </c>
      <c r="D20" s="453">
        <f>'F-22'!E27/100</f>
        <v>0</v>
      </c>
      <c r="E20" s="453">
        <f t="shared" si="1"/>
        <v>0</v>
      </c>
    </row>
    <row r="21" spans="1:35" ht="14.5" thickBot="1">
      <c r="A21" s="418" t="s">
        <v>2013</v>
      </c>
      <c r="B21" s="397" t="s">
        <v>2004</v>
      </c>
      <c r="C21" s="453">
        <f>Sheet2!C42/100</f>
        <v>48</v>
      </c>
      <c r="D21" s="453">
        <f>'F-6'!P19/100</f>
        <v>48</v>
      </c>
      <c r="E21" s="456">
        <f t="shared" si="1"/>
        <v>0</v>
      </c>
    </row>
    <row r="22" spans="1:35" s="417" customFormat="1" ht="17.25" customHeight="1" thickBot="1">
      <c r="A22" s="827" t="s">
        <v>2014</v>
      </c>
      <c r="B22" s="831" t="s">
        <v>2004</v>
      </c>
      <c r="C22" s="832">
        <f>C10-C19-C20-C21</f>
        <v>-16.180000000000291</v>
      </c>
      <c r="D22" s="832">
        <f>D10-D19-D20-D21</f>
        <v>95.688920496703759</v>
      </c>
      <c r="E22" s="833">
        <f>C22-D22</f>
        <v>-111.86892049670405</v>
      </c>
      <c r="F22" s="834"/>
      <c r="G22" s="834"/>
      <c r="H22" s="834"/>
      <c r="I22" s="834"/>
      <c r="J22" s="834"/>
      <c r="K22" s="834"/>
      <c r="L22" s="834"/>
      <c r="M22" s="834"/>
      <c r="N22" s="834"/>
      <c r="O22" s="834"/>
      <c r="P22" s="834"/>
      <c r="Q22" s="834"/>
      <c r="R22" s="834"/>
      <c r="S22" s="834"/>
      <c r="T22" s="834"/>
      <c r="U22" s="834"/>
      <c r="V22" s="834"/>
      <c r="W22" s="834"/>
      <c r="X22" s="834"/>
      <c r="Y22" s="834"/>
      <c r="Z22" s="834"/>
      <c r="AA22" s="834"/>
      <c r="AB22" s="834"/>
      <c r="AC22" s="834"/>
      <c r="AD22" s="834"/>
      <c r="AE22" s="834"/>
      <c r="AF22" s="834"/>
      <c r="AG22" s="834"/>
      <c r="AH22" s="834"/>
      <c r="AI22" s="834"/>
    </row>
    <row r="24" spans="1:35">
      <c r="D24" s="7"/>
    </row>
    <row r="27" spans="1:35" ht="13">
      <c r="B27" s="1433" t="s">
        <v>2015</v>
      </c>
      <c r="C27" s="1433"/>
      <c r="D27" s="1433"/>
      <c r="E27" s="1433"/>
    </row>
    <row r="28" spans="1:35" ht="43.5">
      <c r="B28" s="835" t="s">
        <v>2016</v>
      </c>
      <c r="C28" s="836" t="s">
        <v>2017</v>
      </c>
      <c r="D28" s="836" t="s">
        <v>2018</v>
      </c>
      <c r="E28" s="836" t="s">
        <v>2019</v>
      </c>
    </row>
    <row r="29" spans="1:35" ht="14.5">
      <c r="B29" s="837" t="s">
        <v>2020</v>
      </c>
      <c r="C29" s="837">
        <v>473.44</v>
      </c>
      <c r="D29" s="837">
        <v>412.13</v>
      </c>
      <c r="E29" s="483">
        <f>D29-C29</f>
        <v>-61.31</v>
      </c>
    </row>
    <row r="30" spans="1:35" ht="14.5">
      <c r="B30" s="837" t="s">
        <v>1847</v>
      </c>
      <c r="C30" s="837">
        <v>562.92999999999995</v>
      </c>
      <c r="D30" s="837">
        <v>452.63</v>
      </c>
      <c r="E30" s="483">
        <f t="shared" ref="E30:E42" si="2">D30-C30</f>
        <v>-110.29999999999995</v>
      </c>
    </row>
    <row r="31" spans="1:35" ht="14.5">
      <c r="B31" s="837" t="s">
        <v>1848</v>
      </c>
      <c r="C31" s="837">
        <v>618.49</v>
      </c>
      <c r="D31" s="837">
        <v>489.44</v>
      </c>
      <c r="E31" s="483">
        <f t="shared" si="2"/>
        <v>-129.05000000000001</v>
      </c>
    </row>
    <row r="32" spans="1:35" ht="14.5">
      <c r="B32" s="837" t="s">
        <v>1849</v>
      </c>
      <c r="C32" s="837">
        <v>653.89</v>
      </c>
      <c r="D32" s="837">
        <v>601.94000000000005</v>
      </c>
      <c r="E32" s="483">
        <f t="shared" si="2"/>
        <v>-51.949999999999932</v>
      </c>
    </row>
    <row r="33" spans="2:5" ht="14.5">
      <c r="B33" s="837" t="s">
        <v>1850</v>
      </c>
      <c r="C33" s="837">
        <v>697.18</v>
      </c>
      <c r="D33" s="837">
        <v>652.41</v>
      </c>
      <c r="E33" s="483">
        <f t="shared" si="2"/>
        <v>-44.769999999999982</v>
      </c>
    </row>
    <row r="34" spans="2:5" ht="14.5">
      <c r="B34" s="837" t="s">
        <v>1851</v>
      </c>
      <c r="C34" s="837">
        <v>760.5</v>
      </c>
      <c r="D34" s="837">
        <v>730.94</v>
      </c>
      <c r="E34" s="483">
        <f t="shared" si="2"/>
        <v>-29.559999999999945</v>
      </c>
    </row>
    <row r="35" spans="2:5" ht="14.5">
      <c r="B35" s="837" t="s">
        <v>1852</v>
      </c>
      <c r="C35" s="837">
        <v>809.26</v>
      </c>
      <c r="D35" s="837">
        <v>786.75</v>
      </c>
      <c r="E35" s="483">
        <f t="shared" si="2"/>
        <v>-22.509999999999991</v>
      </c>
    </row>
    <row r="36" spans="2:5" ht="14.5">
      <c r="B36" s="837" t="s">
        <v>1841</v>
      </c>
      <c r="C36" s="837">
        <v>875.68</v>
      </c>
      <c r="D36" s="837">
        <v>907.82</v>
      </c>
      <c r="E36" s="483">
        <f t="shared" si="2"/>
        <v>32.1400000000001</v>
      </c>
    </row>
    <row r="37" spans="2:5" ht="14.5">
      <c r="B37" s="837" t="s">
        <v>1843</v>
      </c>
      <c r="C37" s="837">
        <v>1132.6600000000001</v>
      </c>
      <c r="D37" s="837">
        <v>1083.51</v>
      </c>
      <c r="E37" s="483">
        <f t="shared" si="2"/>
        <v>-49.150000000000091</v>
      </c>
    </row>
    <row r="38" spans="2:5" ht="14.5">
      <c r="B38" s="837" t="s">
        <v>1845</v>
      </c>
      <c r="C38" s="837">
        <v>1544.14</v>
      </c>
      <c r="D38" s="837">
        <v>1557.01</v>
      </c>
      <c r="E38" s="483">
        <f t="shared" si="2"/>
        <v>12.869999999999891</v>
      </c>
    </row>
    <row r="39" spans="2:5" ht="14.5">
      <c r="B39" s="837" t="s">
        <v>2021</v>
      </c>
      <c r="C39" s="837">
        <v>1388.93</v>
      </c>
      <c r="D39" s="837">
        <v>1361.33</v>
      </c>
      <c r="E39" s="483">
        <f t="shared" si="2"/>
        <v>-27.600000000000136</v>
      </c>
    </row>
    <row r="40" spans="2:5" ht="14.5">
      <c r="B40" s="837" t="s">
        <v>2022</v>
      </c>
      <c r="C40" s="837">
        <f>1397.55+284.97+14.14+44.73+2.31-4.15</f>
        <v>1739.55</v>
      </c>
      <c r="D40" s="837">
        <v>1699.6</v>
      </c>
      <c r="E40" s="483">
        <f t="shared" si="2"/>
        <v>-39.950000000000045</v>
      </c>
    </row>
    <row r="41" spans="2:5" ht="14.5">
      <c r="B41" s="837" t="s">
        <v>2023</v>
      </c>
      <c r="D41" s="837"/>
      <c r="E41" s="483"/>
    </row>
    <row r="42" spans="2:5" ht="14.5">
      <c r="B42" s="838" t="s">
        <v>150</v>
      </c>
      <c r="C42" s="839">
        <f>SUM(C29:C41)</f>
        <v>11256.65</v>
      </c>
      <c r="D42" s="839">
        <f>SUM(D29:D41)</f>
        <v>10735.51</v>
      </c>
      <c r="E42" s="484">
        <f t="shared" si="2"/>
        <v>-521.13999999999942</v>
      </c>
    </row>
  </sheetData>
  <mergeCells count="5">
    <mergeCell ref="B27:E27"/>
    <mergeCell ref="A2:A3"/>
    <mergeCell ref="C2:C3"/>
    <mergeCell ref="D2:D3"/>
    <mergeCell ref="E2:E3"/>
  </mergeCells>
  <phoneticPr fontId="57" type="noConversion"/>
  <printOptions horizontalCentered="1"/>
  <pageMargins left="0.5" right="0.25" top="0.75" bottom="0.25" header="0" footer="0"/>
  <pageSetup paperSize="9" scale="110"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81">
    <pageSetUpPr fitToPage="1"/>
  </sheetPr>
  <dimension ref="A1:K23"/>
  <sheetViews>
    <sheetView showGridLines="0" zoomScaleSheetLayoutView="85" workbookViewId="0">
      <selection activeCell="C22" sqref="C22"/>
    </sheetView>
  </sheetViews>
  <sheetFormatPr defaultColWidth="14.7265625" defaultRowHeight="12.75" customHeight="1"/>
  <cols>
    <col min="1" max="1" width="4.1796875" style="326" customWidth="1"/>
    <col min="2" max="2" width="29.7265625" style="327" bestFit="1" customWidth="1"/>
    <col min="3" max="3" width="22.54296875" style="328" bestFit="1" customWidth="1"/>
    <col min="4" max="4" width="10.54296875" style="328" bestFit="1" customWidth="1"/>
    <col min="5" max="16384" width="14.7265625" style="326"/>
  </cols>
  <sheetData>
    <row r="1" spans="1:11" s="329" customFormat="1" ht="16" thickBot="1">
      <c r="A1" s="801"/>
      <c r="B1" s="1444" t="s">
        <v>2024</v>
      </c>
      <c r="C1" s="1444"/>
      <c r="D1" s="1444"/>
      <c r="E1" s="1444"/>
      <c r="F1" s="1444"/>
      <c r="G1" s="1444"/>
      <c r="H1" s="1444"/>
      <c r="I1" s="1444"/>
      <c r="J1" s="1444"/>
      <c r="K1" s="1444"/>
    </row>
    <row r="2" spans="1:11" ht="12.75" customHeight="1" thickBot="1">
      <c r="A2" s="1059"/>
      <c r="B2" s="1438"/>
      <c r="C2" s="1439"/>
      <c r="D2" s="1439"/>
      <c r="E2" s="1439"/>
      <c r="F2" s="1439"/>
      <c r="G2" s="1439"/>
      <c r="H2" s="1440"/>
      <c r="I2" s="1041"/>
      <c r="J2" s="1024"/>
      <c r="K2" s="1024"/>
    </row>
    <row r="3" spans="1:11" ht="12.75" customHeight="1" thickBot="1">
      <c r="A3" s="1059"/>
      <c r="B3" s="1441" t="s">
        <v>2025</v>
      </c>
      <c r="C3" s="1442"/>
      <c r="D3" s="1442"/>
      <c r="E3" s="1442"/>
      <c r="F3" s="1442"/>
      <c r="G3" s="1442"/>
      <c r="H3" s="1443"/>
      <c r="I3" s="1024"/>
      <c r="J3" s="1024"/>
      <c r="K3" s="1024"/>
    </row>
    <row r="4" spans="1:11" ht="12.75" customHeight="1">
      <c r="A4" s="1059"/>
      <c r="B4" s="1033" t="s">
        <v>1936</v>
      </c>
      <c r="C4" s="1034" t="s">
        <v>2026</v>
      </c>
      <c r="D4" s="1034" t="s">
        <v>2027</v>
      </c>
      <c r="E4" s="1034" t="s">
        <v>2028</v>
      </c>
      <c r="F4" s="1034" t="s">
        <v>2029</v>
      </c>
      <c r="G4" s="1034" t="s">
        <v>2030</v>
      </c>
      <c r="H4" s="1042" t="s">
        <v>2031</v>
      </c>
      <c r="I4" s="1043" t="s">
        <v>2032</v>
      </c>
      <c r="J4" s="1043" t="s">
        <v>2033</v>
      </c>
      <c r="K4" s="1043" t="s">
        <v>2034</v>
      </c>
    </row>
    <row r="5" spans="1:11" ht="12.75" customHeight="1">
      <c r="A5" s="1059"/>
      <c r="B5" s="1035" t="s">
        <v>2035</v>
      </c>
      <c r="C5" s="1036">
        <v>2506.4</v>
      </c>
      <c r="D5" s="1037">
        <v>1815.64</v>
      </c>
      <c r="E5" s="845">
        <v>642.95000000000005</v>
      </c>
      <c r="F5" s="1036">
        <v>2458.59</v>
      </c>
      <c r="G5" s="1036">
        <v>-47.81</v>
      </c>
      <c r="H5" s="1044">
        <v>2458.59</v>
      </c>
      <c r="I5" s="845">
        <v>2458.59</v>
      </c>
      <c r="J5" s="845">
        <v>626.6</v>
      </c>
      <c r="K5" s="845">
        <v>16.350000000000001</v>
      </c>
    </row>
    <row r="6" spans="1:11" ht="12.75" customHeight="1">
      <c r="A6" s="1059"/>
      <c r="B6" s="1035" t="s">
        <v>2036</v>
      </c>
      <c r="C6" s="1036">
        <v>200</v>
      </c>
      <c r="D6" s="1037">
        <v>136.96</v>
      </c>
      <c r="E6" s="845">
        <v>48.79</v>
      </c>
      <c r="F6" s="1036">
        <v>185.75</v>
      </c>
      <c r="G6" s="1036">
        <v>-14.25</v>
      </c>
      <c r="H6" s="1044">
        <v>185.75</v>
      </c>
      <c r="I6" s="845">
        <v>185.75</v>
      </c>
      <c r="J6" s="845">
        <v>50</v>
      </c>
      <c r="K6" s="845">
        <v>-1.21</v>
      </c>
    </row>
    <row r="7" spans="1:11" ht="12.75" customHeight="1">
      <c r="A7" s="1059"/>
      <c r="B7" s="1035" t="s">
        <v>2037</v>
      </c>
      <c r="C7" s="1036">
        <v>1.22</v>
      </c>
      <c r="D7" s="1037">
        <v>0.91</v>
      </c>
      <c r="E7" s="845">
        <v>0.31</v>
      </c>
      <c r="F7" s="1036">
        <v>1.22</v>
      </c>
      <c r="G7" s="1036">
        <v>0</v>
      </c>
      <c r="H7" s="1044">
        <v>1.22</v>
      </c>
      <c r="I7" s="845">
        <v>1.22</v>
      </c>
      <c r="J7" s="845">
        <v>0.30499999999999999</v>
      </c>
      <c r="K7" s="845">
        <v>5.0000000000000001E-3</v>
      </c>
    </row>
    <row r="8" spans="1:11" ht="12.75" customHeight="1">
      <c r="A8" s="1059"/>
      <c r="B8" s="1033" t="s">
        <v>2038</v>
      </c>
      <c r="C8" s="1034">
        <v>2707.62</v>
      </c>
      <c r="D8" s="1038">
        <v>1953.51</v>
      </c>
      <c r="E8" s="1034">
        <v>692.05</v>
      </c>
      <c r="F8" s="1034">
        <v>2645.56</v>
      </c>
      <c r="G8" s="1034">
        <v>-62.06</v>
      </c>
      <c r="H8" s="1042">
        <v>2645.56</v>
      </c>
      <c r="I8" s="1034">
        <v>2645.56</v>
      </c>
      <c r="J8" s="1034">
        <v>676.90499999999997</v>
      </c>
      <c r="K8" s="1034">
        <v>15.145</v>
      </c>
    </row>
    <row r="9" spans="1:11" ht="12.75" customHeight="1">
      <c r="A9" s="1059"/>
      <c r="B9" s="1035" t="s">
        <v>2039</v>
      </c>
      <c r="C9" s="1036">
        <v>361.02</v>
      </c>
      <c r="D9" s="1037">
        <v>382.47</v>
      </c>
      <c r="E9" s="845">
        <v>79.849999999999994</v>
      </c>
      <c r="F9" s="1036">
        <v>462.32</v>
      </c>
      <c r="G9" s="1036">
        <v>101.3</v>
      </c>
      <c r="H9" s="1044">
        <v>462.32</v>
      </c>
      <c r="I9" s="845">
        <v>462.32</v>
      </c>
      <c r="J9" s="845">
        <v>90.254999999999995</v>
      </c>
      <c r="K9" s="845">
        <v>-10.404999999999999</v>
      </c>
    </row>
    <row r="10" spans="1:11" ht="12.75" customHeight="1">
      <c r="A10" s="1059"/>
      <c r="B10" s="1035" t="s">
        <v>1451</v>
      </c>
      <c r="C10" s="1036">
        <v>92.24</v>
      </c>
      <c r="D10" s="1037">
        <v>14.91</v>
      </c>
      <c r="E10" s="845">
        <v>5.75</v>
      </c>
      <c r="F10" s="1036">
        <v>20.66</v>
      </c>
      <c r="G10" s="1036">
        <v>-71.58</v>
      </c>
      <c r="H10" s="1044">
        <v>92.24</v>
      </c>
      <c r="I10" s="845">
        <v>20.66</v>
      </c>
      <c r="J10" s="845">
        <v>23.06</v>
      </c>
      <c r="K10" s="845">
        <v>-17.309999999999999</v>
      </c>
    </row>
    <row r="11" spans="1:11" ht="12.75" customHeight="1">
      <c r="A11" s="1059"/>
      <c r="B11" s="1035" t="s">
        <v>2040</v>
      </c>
      <c r="C11" s="1036">
        <v>52.8</v>
      </c>
      <c r="D11" s="1037">
        <v>48.67</v>
      </c>
      <c r="E11" s="1045">
        <v>109.45</v>
      </c>
      <c r="F11" s="1036">
        <v>158.12</v>
      </c>
      <c r="G11" s="1036">
        <v>105.32</v>
      </c>
      <c r="H11" s="1044">
        <v>85.08</v>
      </c>
      <c r="I11" s="845">
        <v>52.8</v>
      </c>
      <c r="J11" s="845">
        <v>13.2</v>
      </c>
      <c r="K11" s="845">
        <v>23.25</v>
      </c>
    </row>
    <row r="12" spans="1:11" ht="12.75" customHeight="1">
      <c r="A12" s="1059"/>
      <c r="B12" s="1035" t="s">
        <v>2041</v>
      </c>
      <c r="C12" s="1036">
        <v>23.39</v>
      </c>
      <c r="D12" s="1037">
        <v>350.16</v>
      </c>
      <c r="E12" s="845">
        <v>8.5299999999999994</v>
      </c>
      <c r="F12" s="1036">
        <v>358.69</v>
      </c>
      <c r="G12" s="1036">
        <v>335.3</v>
      </c>
      <c r="H12" s="1044">
        <v>162</v>
      </c>
      <c r="I12" s="845">
        <v>23.39</v>
      </c>
      <c r="J12" s="845">
        <v>5.8475000000000001</v>
      </c>
      <c r="K12" s="845">
        <v>2.6825000000000001</v>
      </c>
    </row>
    <row r="13" spans="1:11" ht="12.75" customHeight="1">
      <c r="A13" s="1059"/>
      <c r="B13" s="1035" t="s">
        <v>798</v>
      </c>
      <c r="C13" s="1036">
        <v>61.4</v>
      </c>
      <c r="D13" s="1037">
        <v>48.31</v>
      </c>
      <c r="E13" s="845">
        <v>16.399999999999999</v>
      </c>
      <c r="F13" s="1036">
        <v>64.709999999999994</v>
      </c>
      <c r="G13" s="1036">
        <v>3.31</v>
      </c>
      <c r="H13" s="1044">
        <v>64.709999999999994</v>
      </c>
      <c r="I13" s="845">
        <v>64.709999999999994</v>
      </c>
      <c r="J13" s="845">
        <v>15.35</v>
      </c>
      <c r="K13" s="845">
        <v>1.05</v>
      </c>
    </row>
    <row r="14" spans="1:11" ht="12.75" customHeight="1">
      <c r="A14" s="1059"/>
      <c r="B14" s="1035" t="s">
        <v>2042</v>
      </c>
      <c r="C14" s="1036">
        <v>53.2</v>
      </c>
      <c r="D14" s="1037">
        <v>87.75</v>
      </c>
      <c r="E14" s="845">
        <v>10.94</v>
      </c>
      <c r="F14" s="1036">
        <v>98.69</v>
      </c>
      <c r="G14" s="1036">
        <v>45.49</v>
      </c>
      <c r="H14" s="1044">
        <v>98.69</v>
      </c>
      <c r="I14" s="845">
        <v>53.2</v>
      </c>
      <c r="J14" s="845">
        <v>13.3</v>
      </c>
      <c r="K14" s="845">
        <v>-2.36</v>
      </c>
    </row>
    <row r="15" spans="1:11" ht="12.75" customHeight="1">
      <c r="A15" s="1059"/>
      <c r="B15" s="1033" t="s">
        <v>2043</v>
      </c>
      <c r="C15" s="1034">
        <v>644.04999999999995</v>
      </c>
      <c r="D15" s="1034">
        <v>932.27</v>
      </c>
      <c r="E15" s="1034">
        <v>230.92</v>
      </c>
      <c r="F15" s="1034">
        <v>1163.19</v>
      </c>
      <c r="G15" s="1034">
        <v>519.14</v>
      </c>
      <c r="H15" s="1042">
        <v>965.04</v>
      </c>
      <c r="I15" s="1034">
        <v>677.08</v>
      </c>
      <c r="J15" s="1034">
        <v>161.01249999999999</v>
      </c>
      <c r="K15" s="1034">
        <v>-3.0924999999999998</v>
      </c>
    </row>
    <row r="16" spans="1:11" ht="12.75" customHeight="1">
      <c r="A16" s="1059"/>
      <c r="B16" s="1035" t="s">
        <v>2044</v>
      </c>
      <c r="C16" s="1036">
        <v>7.78</v>
      </c>
      <c r="D16" s="845">
        <v>5.8380000000000001</v>
      </c>
      <c r="E16" s="845">
        <v>12</v>
      </c>
      <c r="F16" s="1036">
        <v>17.838000000000001</v>
      </c>
      <c r="G16" s="1036">
        <v>10.058</v>
      </c>
      <c r="H16" s="1044">
        <v>17.838000000000001</v>
      </c>
      <c r="I16" s="845">
        <v>17.78</v>
      </c>
      <c r="J16" s="845">
        <v>1.9450000000000001</v>
      </c>
      <c r="K16" s="845">
        <v>10.055</v>
      </c>
    </row>
    <row r="17" spans="2:11" ht="12.75" customHeight="1">
      <c r="B17" s="1033" t="s">
        <v>2045</v>
      </c>
      <c r="C17" s="1034">
        <v>651.83000000000004</v>
      </c>
      <c r="D17" s="1034">
        <v>938.10799999999995</v>
      </c>
      <c r="E17" s="1034">
        <v>242.92</v>
      </c>
      <c r="F17" s="1034">
        <v>1181.028</v>
      </c>
      <c r="G17" s="1034">
        <v>529.19799999999998</v>
      </c>
      <c r="H17" s="1042">
        <v>982.87800000000004</v>
      </c>
      <c r="I17" s="1034">
        <v>694.86</v>
      </c>
      <c r="J17" s="1034">
        <v>162.95750000000001</v>
      </c>
      <c r="K17" s="1034">
        <v>6.9625000000000004</v>
      </c>
    </row>
    <row r="18" spans="2:11" ht="12.75" customHeight="1">
      <c r="B18" s="1035" t="s">
        <v>2046</v>
      </c>
      <c r="C18" s="1036">
        <v>191.39</v>
      </c>
      <c r="D18" s="1037">
        <v>233.25</v>
      </c>
      <c r="E18" s="845">
        <v>29.06</v>
      </c>
      <c r="F18" s="1036">
        <v>262.31</v>
      </c>
      <c r="G18" s="1036">
        <v>70.92</v>
      </c>
      <c r="H18" s="1044">
        <v>262.31</v>
      </c>
      <c r="I18" s="845">
        <v>262.31</v>
      </c>
      <c r="J18" s="845">
        <v>47.847499999999997</v>
      </c>
      <c r="K18" s="845">
        <v>-18.787500000000001</v>
      </c>
    </row>
    <row r="19" spans="2:11" ht="12.75" customHeight="1">
      <c r="B19" s="1033" t="s">
        <v>2047</v>
      </c>
      <c r="C19" s="1034">
        <v>460.44</v>
      </c>
      <c r="D19" s="1034">
        <v>704.85799999999995</v>
      </c>
      <c r="E19" s="1046">
        <v>213.86</v>
      </c>
      <c r="F19" s="1034">
        <v>918.71799999999996</v>
      </c>
      <c r="G19" s="1034">
        <v>458.27800000000002</v>
      </c>
      <c r="H19" s="1042">
        <v>720.56799999999998</v>
      </c>
      <c r="I19" s="1034">
        <v>432.55</v>
      </c>
      <c r="J19" s="1034">
        <v>115.11</v>
      </c>
      <c r="K19" s="1034">
        <v>25.75</v>
      </c>
    </row>
    <row r="20" spans="2:11" ht="12.75" customHeight="1">
      <c r="B20" s="1035" t="s">
        <v>2048</v>
      </c>
      <c r="C20" s="1036" t="s">
        <v>2049</v>
      </c>
      <c r="D20" s="845" t="s">
        <v>2049</v>
      </c>
      <c r="E20" s="845" t="s">
        <v>2049</v>
      </c>
      <c r="F20" s="1036" t="s">
        <v>2049</v>
      </c>
      <c r="G20" s="1036">
        <v>0</v>
      </c>
      <c r="H20" s="1044" t="s">
        <v>2049</v>
      </c>
      <c r="I20" s="845" t="s">
        <v>2049</v>
      </c>
      <c r="J20" s="845" t="s">
        <v>2049</v>
      </c>
      <c r="K20" s="845" t="s">
        <v>2049</v>
      </c>
    </row>
    <row r="21" spans="2:11" ht="12.75" customHeight="1">
      <c r="B21" s="1033" t="s">
        <v>2050</v>
      </c>
      <c r="C21" s="1034">
        <v>3168.06</v>
      </c>
      <c r="D21" s="1034">
        <v>2658.3679999999999</v>
      </c>
      <c r="E21" s="1034">
        <v>905.91</v>
      </c>
      <c r="F21" s="1034">
        <v>3564.2779999999998</v>
      </c>
      <c r="G21" s="1034">
        <v>396.21800000000002</v>
      </c>
      <c r="H21" s="1042">
        <v>3366.1280000000002</v>
      </c>
      <c r="I21" s="1034">
        <v>3078.11</v>
      </c>
      <c r="J21" s="1034">
        <v>792.01499999999999</v>
      </c>
      <c r="K21" s="1034">
        <v>40.895000000000003</v>
      </c>
    </row>
    <row r="22" spans="2:11" ht="12.75" customHeight="1">
      <c r="B22" s="1035" t="s">
        <v>2051</v>
      </c>
      <c r="C22" s="1036">
        <v>3187.81</v>
      </c>
      <c r="D22" s="1037">
        <v>2216.7399999999998</v>
      </c>
      <c r="E22" s="845">
        <v>892.89</v>
      </c>
      <c r="F22" s="1036">
        <v>3109.63</v>
      </c>
      <c r="G22" s="1036">
        <v>-78.180000000000007</v>
      </c>
      <c r="H22" s="1044">
        <v>3109.63</v>
      </c>
      <c r="I22" s="845">
        <v>3109.63</v>
      </c>
      <c r="J22" s="845">
        <v>796.95249999999999</v>
      </c>
      <c r="K22" s="845">
        <v>95.9375</v>
      </c>
    </row>
    <row r="23" spans="2:11" ht="12.75" customHeight="1" thickBot="1">
      <c r="B23" s="1039" t="s">
        <v>2052</v>
      </c>
      <c r="C23" s="1040">
        <v>19.75</v>
      </c>
      <c r="D23" s="1040">
        <v>-441.62799999999999</v>
      </c>
      <c r="E23" s="1047">
        <v>-13.02</v>
      </c>
      <c r="F23" s="1040">
        <v>-454.64800000000002</v>
      </c>
      <c r="G23" s="1040">
        <v>-474.39800000000002</v>
      </c>
      <c r="H23" s="1048">
        <v>-256.49799999999999</v>
      </c>
      <c r="I23" s="1034">
        <v>31.52</v>
      </c>
      <c r="J23" s="1034">
        <v>4.9375</v>
      </c>
      <c r="K23" s="1034">
        <v>55.042499999999997</v>
      </c>
    </row>
  </sheetData>
  <mergeCells count="3">
    <mergeCell ref="B2:H2"/>
    <mergeCell ref="B3:H3"/>
    <mergeCell ref="B1:K1"/>
  </mergeCells>
  <phoneticPr fontId="43" type="noConversion"/>
  <printOptions horizontalCentered="1"/>
  <pageMargins left="0.5" right="0.25" top="0.75" bottom="0.75" header="0.25" footer="0.25"/>
  <pageSetup paperSize="9" orientation="landscape" r:id="rId1"/>
  <headerFooter alignWithMargins="0">
    <oddHeader xml:space="preserve">&amp;R
</oddHeader>
    <oddFooter xml:space="preserve">&amp;C
</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J29"/>
  <sheetViews>
    <sheetView topLeftCell="A19" workbookViewId="0">
      <selection activeCell="C28" sqref="C28"/>
    </sheetView>
  </sheetViews>
  <sheetFormatPr defaultRowHeight="12.5"/>
  <cols>
    <col min="1" max="1" width="6.1796875" customWidth="1"/>
    <col min="2" max="2" width="32.453125" customWidth="1"/>
    <col min="3" max="3" width="11.1796875" customWidth="1"/>
    <col min="4" max="4" width="15.453125" customWidth="1"/>
    <col min="5" max="5" width="15.7265625" customWidth="1"/>
    <col min="6" max="6" width="12" bestFit="1" customWidth="1"/>
    <col min="7" max="7" width="11.54296875" customWidth="1"/>
  </cols>
  <sheetData>
    <row r="1" spans="1:7" ht="14.5">
      <c r="A1" s="564" t="s">
        <v>393</v>
      </c>
    </row>
    <row r="2" spans="1:7" ht="15.5">
      <c r="A2" s="5" t="s">
        <v>2053</v>
      </c>
      <c r="F2" s="2" t="s">
        <v>2054</v>
      </c>
    </row>
    <row r="3" spans="1:7" ht="72.5">
      <c r="A3" s="565" t="s">
        <v>586</v>
      </c>
      <c r="B3" s="565" t="s">
        <v>2055</v>
      </c>
      <c r="C3" s="566" t="s">
        <v>2056</v>
      </c>
      <c r="D3" s="566" t="s">
        <v>2057</v>
      </c>
      <c r="E3" s="566" t="s">
        <v>2058</v>
      </c>
      <c r="F3" s="566" t="s">
        <v>2059</v>
      </c>
      <c r="G3" s="566" t="s">
        <v>2060</v>
      </c>
    </row>
    <row r="4" spans="1:7">
      <c r="A4" s="34">
        <v>1</v>
      </c>
      <c r="B4" s="34" t="s">
        <v>741</v>
      </c>
      <c r="C4" s="49">
        <f>'F-6'!P6</f>
        <v>303300</v>
      </c>
      <c r="D4" s="567">
        <v>0</v>
      </c>
      <c r="E4" s="567">
        <v>1</v>
      </c>
      <c r="F4" s="49">
        <f>('T-1'!R70-'T-1'!R67)*8%*337/10</f>
        <v>19546</v>
      </c>
      <c r="G4" s="49">
        <f>C4-F4</f>
        <v>283754</v>
      </c>
    </row>
    <row r="5" spans="1:7">
      <c r="A5" s="34">
        <v>2</v>
      </c>
      <c r="B5" s="34" t="s">
        <v>2061</v>
      </c>
      <c r="C5" s="49">
        <f>'F-6'!P7</f>
        <v>25200</v>
      </c>
      <c r="D5" s="567">
        <v>0</v>
      </c>
      <c r="E5" s="567">
        <v>1</v>
      </c>
      <c r="F5" s="49">
        <f>('T-1'!R70-'T-1'!R67)*8%*28/10</f>
        <v>1624</v>
      </c>
      <c r="G5" s="49">
        <f>C5-F5</f>
        <v>23576</v>
      </c>
    </row>
    <row r="6" spans="1:7">
      <c r="A6" s="34">
        <v>3</v>
      </c>
      <c r="B6" s="34" t="s">
        <v>743</v>
      </c>
      <c r="C6" s="49">
        <f>'F-6'!P8</f>
        <v>144</v>
      </c>
      <c r="D6" s="567">
        <v>0</v>
      </c>
      <c r="E6" s="567">
        <v>1</v>
      </c>
      <c r="F6" s="49">
        <f>C6</f>
        <v>144</v>
      </c>
      <c r="G6" s="49">
        <f>C6-F6</f>
        <v>0</v>
      </c>
    </row>
    <row r="7" spans="1:7" ht="13">
      <c r="A7" s="34"/>
      <c r="B7" s="539" t="s">
        <v>2062</v>
      </c>
      <c r="C7" s="50">
        <f>SUM(C4:C6)</f>
        <v>328644</v>
      </c>
      <c r="D7" s="567"/>
      <c r="E7" s="567"/>
      <c r="F7" s="50">
        <f>SUM(F4:F6)</f>
        <v>21314</v>
      </c>
      <c r="G7" s="50">
        <f>SUM(G4:G6)</f>
        <v>307330</v>
      </c>
    </row>
    <row r="8" spans="1:7" ht="14.5">
      <c r="A8" s="34"/>
      <c r="B8" s="568" t="s">
        <v>2063</v>
      </c>
      <c r="C8" s="571"/>
      <c r="D8" s="40"/>
      <c r="E8" s="40"/>
      <c r="F8" s="49"/>
      <c r="G8" s="49"/>
    </row>
    <row r="9" spans="1:7">
      <c r="A9" s="34">
        <v>4</v>
      </c>
      <c r="B9" s="34" t="s">
        <v>2039</v>
      </c>
      <c r="C9" s="49">
        <f>'F-6'!P12-'F-6'!P22</f>
        <v>62906.404745709413</v>
      </c>
      <c r="D9" s="567">
        <v>0.6</v>
      </c>
      <c r="E9" s="567">
        <v>0.4</v>
      </c>
      <c r="F9" s="49">
        <f>C9*D9</f>
        <v>37743.842847425643</v>
      </c>
      <c r="G9" s="49">
        <f>C9-F9</f>
        <v>25162.56189828377</v>
      </c>
    </row>
    <row r="10" spans="1:7">
      <c r="A10" s="34">
        <v>5</v>
      </c>
      <c r="B10" s="34" t="s">
        <v>2064</v>
      </c>
      <c r="C10" s="49">
        <f>'F-6'!P13</f>
        <v>27852.153226885803</v>
      </c>
      <c r="D10" s="567">
        <v>0.9</v>
      </c>
      <c r="E10" s="567">
        <v>0.1</v>
      </c>
      <c r="F10" s="49">
        <f t="shared" ref="F10:F24" si="0">C10*D10</f>
        <v>25066.937904197224</v>
      </c>
      <c r="G10" s="49">
        <f t="shared" ref="G10:G24" si="1">C10-F10</f>
        <v>2785.2153226885785</v>
      </c>
    </row>
    <row r="11" spans="1:7">
      <c r="A11" s="34">
        <v>6</v>
      </c>
      <c r="B11" s="34" t="s">
        <v>2065</v>
      </c>
      <c r="C11" s="49">
        <f>'F-6'!P14</f>
        <v>15176.6325</v>
      </c>
      <c r="D11" s="567">
        <v>0.4</v>
      </c>
      <c r="E11" s="567">
        <v>0.6</v>
      </c>
      <c r="F11" s="49">
        <f t="shared" si="0"/>
        <v>6070.6530000000002</v>
      </c>
      <c r="G11" s="49">
        <f t="shared" si="1"/>
        <v>9105.9794999999995</v>
      </c>
    </row>
    <row r="12" spans="1:7">
      <c r="A12" s="34">
        <v>7</v>
      </c>
      <c r="B12" s="34" t="s">
        <v>2066</v>
      </c>
      <c r="C12" s="49">
        <f>'F-6'!P15</f>
        <v>4038.7084408538453</v>
      </c>
      <c r="D12" s="567">
        <v>0</v>
      </c>
      <c r="E12" s="567">
        <v>1</v>
      </c>
      <c r="F12" s="49">
        <f t="shared" si="0"/>
        <v>0</v>
      </c>
      <c r="G12" s="49">
        <f t="shared" si="1"/>
        <v>4038.7084408538453</v>
      </c>
    </row>
    <row r="13" spans="1:7">
      <c r="A13" s="34">
        <v>8</v>
      </c>
      <c r="B13" s="34" t="s">
        <v>798</v>
      </c>
      <c r="C13" s="49">
        <f>'F-6'!P16</f>
        <v>4939.7373841530771</v>
      </c>
      <c r="D13" s="567">
        <v>0.9</v>
      </c>
      <c r="E13" s="567">
        <v>0.1</v>
      </c>
      <c r="F13" s="49">
        <f t="shared" si="0"/>
        <v>4445.7636457377694</v>
      </c>
      <c r="G13" s="49">
        <f t="shared" si="1"/>
        <v>493.97373841530771</v>
      </c>
    </row>
    <row r="14" spans="1:7" ht="14.5">
      <c r="A14" s="34"/>
      <c r="B14" s="568" t="s">
        <v>2067</v>
      </c>
      <c r="C14" s="571"/>
      <c r="D14" s="40"/>
      <c r="E14" s="40"/>
      <c r="F14" s="49"/>
      <c r="G14" s="49"/>
    </row>
    <row r="15" spans="1:7">
      <c r="A15" s="34">
        <v>9</v>
      </c>
      <c r="B15" s="34" t="s">
        <v>2068</v>
      </c>
      <c r="C15" s="49">
        <f>'F-6'!P17-'F-6'!P23-C16</f>
        <v>1865.5280000000007</v>
      </c>
      <c r="D15" s="567">
        <v>0.9</v>
      </c>
      <c r="E15" s="567">
        <v>0.1</v>
      </c>
      <c r="F15" s="49">
        <f t="shared" si="0"/>
        <v>1678.9752000000008</v>
      </c>
      <c r="G15" s="49">
        <f t="shared" si="1"/>
        <v>186.55279999999993</v>
      </c>
    </row>
    <row r="16" spans="1:7">
      <c r="A16" s="34">
        <v>10</v>
      </c>
      <c r="B16" s="34" t="s">
        <v>2069</v>
      </c>
      <c r="C16" s="49">
        <f>'loan&amp;int'!D101</f>
        <v>3261.1224999999999</v>
      </c>
      <c r="D16" s="567">
        <v>0.1</v>
      </c>
      <c r="E16" s="567">
        <v>0.9</v>
      </c>
      <c r="F16" s="49">
        <f t="shared" si="0"/>
        <v>326.11225000000002</v>
      </c>
      <c r="G16" s="49">
        <f t="shared" si="1"/>
        <v>2935.0102499999998</v>
      </c>
    </row>
    <row r="17" spans="1:10">
      <c r="A17" s="34">
        <v>11</v>
      </c>
      <c r="B17" s="34" t="s">
        <v>2070</v>
      </c>
      <c r="C17" s="49">
        <f>'F-6'!P18</f>
        <v>3856.5448727500002</v>
      </c>
      <c r="D17" s="567">
        <v>0</v>
      </c>
      <c r="E17" s="567">
        <v>1</v>
      </c>
      <c r="F17" s="49">
        <f t="shared" si="0"/>
        <v>0</v>
      </c>
      <c r="G17" s="49">
        <f t="shared" si="1"/>
        <v>3856.5448727500002</v>
      </c>
    </row>
    <row r="18" spans="1:10">
      <c r="A18" s="34">
        <v>12</v>
      </c>
      <c r="B18" s="34" t="s">
        <v>2044</v>
      </c>
      <c r="C18" s="49">
        <f>'F-6'!P19</f>
        <v>4800</v>
      </c>
      <c r="D18" s="567">
        <v>0.9</v>
      </c>
      <c r="E18" s="567">
        <v>0.1</v>
      </c>
      <c r="F18" s="49">
        <f t="shared" si="0"/>
        <v>4320</v>
      </c>
      <c r="G18" s="49">
        <f t="shared" si="1"/>
        <v>480</v>
      </c>
    </row>
    <row r="19" spans="1:10">
      <c r="A19" s="34">
        <v>13</v>
      </c>
      <c r="B19" s="34" t="s">
        <v>2071</v>
      </c>
      <c r="C19" s="49">
        <f>'F-6'!P20</f>
        <v>1614.5396231457971</v>
      </c>
      <c r="D19" s="567">
        <v>0.9</v>
      </c>
      <c r="E19" s="567">
        <v>0.1</v>
      </c>
      <c r="F19" s="49">
        <f>C19*D19</f>
        <v>1453.0856608312174</v>
      </c>
      <c r="G19" s="49">
        <f>C19-F19</f>
        <v>161.45396231457971</v>
      </c>
    </row>
    <row r="20" spans="1:10" ht="25">
      <c r="A20" s="34">
        <v>14</v>
      </c>
      <c r="B20" s="81" t="s">
        <v>2072</v>
      </c>
      <c r="C20" s="49">
        <f>'F-6'!P21</f>
        <v>-712.88245770044705</v>
      </c>
      <c r="D20" s="567">
        <v>0.9</v>
      </c>
      <c r="E20" s="567">
        <v>0.9</v>
      </c>
      <c r="F20" s="49">
        <f>C20*D20</f>
        <v>-641.59421193040237</v>
      </c>
      <c r="G20" s="49">
        <f>C20-F20</f>
        <v>-71.288245770044682</v>
      </c>
    </row>
    <row r="21" spans="1:10" ht="14.5">
      <c r="A21" s="34"/>
      <c r="B21" s="568" t="s">
        <v>2073</v>
      </c>
      <c r="C21" s="571"/>
      <c r="D21" s="40"/>
      <c r="E21" s="40"/>
      <c r="F21" s="49"/>
      <c r="G21" s="49"/>
    </row>
    <row r="22" spans="1:10">
      <c r="A22" s="34">
        <v>15</v>
      </c>
      <c r="B22" s="34" t="s">
        <v>2074</v>
      </c>
      <c r="C22" s="49">
        <f>'F-6'!P26</f>
        <v>0</v>
      </c>
      <c r="D22" s="567">
        <v>0.25</v>
      </c>
      <c r="E22" s="567">
        <v>0.75</v>
      </c>
      <c r="F22" s="49">
        <f t="shared" si="0"/>
        <v>0</v>
      </c>
      <c r="G22" s="49">
        <f t="shared" si="1"/>
        <v>0</v>
      </c>
    </row>
    <row r="23" spans="1:10">
      <c r="A23" s="34">
        <v>16</v>
      </c>
      <c r="B23" s="34" t="s">
        <v>2075</v>
      </c>
      <c r="C23" s="49">
        <f>'F-6'!P27</f>
        <v>-9568.8920496704304</v>
      </c>
      <c r="D23" s="567">
        <v>0.25</v>
      </c>
      <c r="E23" s="567">
        <v>0.75</v>
      </c>
      <c r="F23" s="49">
        <f t="shared" si="0"/>
        <v>-2392.2230124176076</v>
      </c>
      <c r="G23" s="49">
        <f t="shared" si="1"/>
        <v>-7176.6690372528228</v>
      </c>
    </row>
    <row r="24" spans="1:10">
      <c r="A24" s="34">
        <v>17</v>
      </c>
      <c r="B24" s="34" t="s">
        <v>2076</v>
      </c>
      <c r="C24" s="49">
        <f>'F-6'!P28</f>
        <v>0</v>
      </c>
      <c r="D24" s="567">
        <v>0.9</v>
      </c>
      <c r="E24" s="567">
        <v>0.1</v>
      </c>
      <c r="F24" s="49">
        <f t="shared" si="0"/>
        <v>0</v>
      </c>
      <c r="G24" s="49">
        <f t="shared" si="1"/>
        <v>0</v>
      </c>
    </row>
    <row r="25" spans="1:10" ht="13">
      <c r="A25" s="34"/>
      <c r="B25" s="88" t="s">
        <v>1267</v>
      </c>
      <c r="C25" s="50">
        <f>SUM(C7:C24)</f>
        <v>448673.59678612702</v>
      </c>
      <c r="D25" s="567"/>
      <c r="E25" s="567"/>
      <c r="F25" s="50">
        <f>SUM(F7:F24)</f>
        <v>99385.553283843838</v>
      </c>
      <c r="G25" s="50">
        <f>SUM(G7:G24)</f>
        <v>349288.04350228322</v>
      </c>
      <c r="J25" s="7"/>
    </row>
    <row r="26" spans="1:10" ht="14.5">
      <c r="A26" s="34"/>
      <c r="B26" s="568" t="s">
        <v>2077</v>
      </c>
      <c r="C26" s="571"/>
      <c r="D26" s="40"/>
      <c r="E26" s="40"/>
      <c r="F26" s="34"/>
      <c r="G26" s="34"/>
    </row>
    <row r="27" spans="1:10" ht="29">
      <c r="A27" s="34">
        <v>18</v>
      </c>
      <c r="B27" s="34" t="s">
        <v>2078</v>
      </c>
      <c r="C27" s="49"/>
      <c r="D27" s="841" t="s">
        <v>2079</v>
      </c>
      <c r="E27" s="841" t="s">
        <v>2079</v>
      </c>
      <c r="F27" s="34"/>
      <c r="G27" s="34"/>
    </row>
    <row r="28" spans="1:10" ht="29">
      <c r="A28" s="34">
        <v>19</v>
      </c>
      <c r="B28" s="34" t="s">
        <v>2080</v>
      </c>
      <c r="C28" s="49">
        <f>'F-6'!P32</f>
        <v>26769.440000000002</v>
      </c>
      <c r="D28" s="841" t="s">
        <v>2079</v>
      </c>
      <c r="E28" s="841" t="s">
        <v>2079</v>
      </c>
      <c r="F28" s="34"/>
      <c r="G28" s="34"/>
    </row>
    <row r="29" spans="1:10">
      <c r="A29" s="398" t="s">
        <v>2081</v>
      </c>
    </row>
  </sheetData>
  <printOptions horizontalCentered="1"/>
  <pageMargins left="0.19685039370078741" right="0" top="0.19685039370078741" bottom="0" header="0" footer="0"/>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R38"/>
  <sheetViews>
    <sheetView zoomScaleNormal="100" workbookViewId="0">
      <pane xSplit="2" ySplit="3" topLeftCell="C4" activePane="bottomRight" state="frozen"/>
      <selection pane="topRight" activeCell="C1" sqref="C1"/>
      <selection pane="bottomLeft" activeCell="A4" sqref="A4"/>
      <selection pane="bottomRight" activeCell="L25" sqref="L25"/>
    </sheetView>
  </sheetViews>
  <sheetFormatPr defaultRowHeight="12.5"/>
  <cols>
    <col min="1" max="1" width="19.54296875" bestFit="1" customWidth="1"/>
    <col min="2" max="2" width="10.453125" bestFit="1" customWidth="1"/>
    <col min="3" max="4" width="10.453125" customWidth="1"/>
    <col min="5" max="10" width="9.7265625" hidden="1" customWidth="1"/>
    <col min="11" max="13" width="11.1796875" customWidth="1"/>
    <col min="14" max="15" width="10.7265625" customWidth="1"/>
    <col min="16" max="16" width="11" customWidth="1"/>
    <col min="18" max="18" width="9.54296875" bestFit="1" customWidth="1"/>
  </cols>
  <sheetData>
    <row r="1" spans="1:18" ht="22.5" customHeight="1">
      <c r="A1" s="1446" t="s">
        <v>393</v>
      </c>
      <c r="B1" s="1427"/>
      <c r="C1" s="1427"/>
      <c r="D1" s="1427"/>
      <c r="E1" s="1427"/>
      <c r="F1" s="1427"/>
      <c r="G1" s="1427"/>
      <c r="H1" s="1427"/>
      <c r="I1" s="1427"/>
      <c r="J1" s="1427"/>
      <c r="K1" s="1427"/>
      <c r="L1" s="1427"/>
      <c r="M1" s="1427"/>
      <c r="N1" s="1427"/>
      <c r="O1" s="1427"/>
      <c r="P1" s="1447"/>
    </row>
    <row r="2" spans="1:18" ht="52">
      <c r="A2" s="915"/>
      <c r="B2" s="904" t="s">
        <v>2082</v>
      </c>
      <c r="C2" s="905" t="s">
        <v>2083</v>
      </c>
      <c r="D2" s="905" t="s">
        <v>2084</v>
      </c>
      <c r="E2" s="1445" t="s">
        <v>2085</v>
      </c>
      <c r="F2" s="1445"/>
      <c r="G2" s="1445"/>
      <c r="H2" s="1445"/>
      <c r="I2" s="1445"/>
      <c r="J2" s="1445"/>
      <c r="K2" s="905" t="s">
        <v>2086</v>
      </c>
      <c r="L2" s="905" t="s">
        <v>2087</v>
      </c>
      <c r="M2" s="905" t="s">
        <v>2088</v>
      </c>
      <c r="N2" s="905" t="s">
        <v>2089</v>
      </c>
      <c r="O2" s="905" t="s">
        <v>2090</v>
      </c>
      <c r="P2" s="916" t="s">
        <v>2091</v>
      </c>
    </row>
    <row r="3" spans="1:18">
      <c r="A3" s="119"/>
      <c r="B3" s="34"/>
      <c r="C3" s="608"/>
      <c r="D3" s="34"/>
      <c r="E3" s="906">
        <v>44287</v>
      </c>
      <c r="F3" s="906">
        <v>44317</v>
      </c>
      <c r="G3" s="906">
        <v>44348</v>
      </c>
      <c r="H3" s="906">
        <v>44378</v>
      </c>
      <c r="I3" s="906">
        <v>44409</v>
      </c>
      <c r="J3" s="906">
        <v>44440</v>
      </c>
      <c r="K3" s="907"/>
      <c r="L3" s="907"/>
      <c r="M3" s="907"/>
      <c r="N3" s="608"/>
      <c r="O3" s="608"/>
      <c r="P3" s="464"/>
    </row>
    <row r="4" spans="1:18" ht="14">
      <c r="A4" s="840" t="s">
        <v>2092</v>
      </c>
      <c r="B4" s="908">
        <f>'T-4 '!D67</f>
        <v>1422.64</v>
      </c>
      <c r="C4" s="608">
        <v>1400</v>
      </c>
      <c r="D4" s="34">
        <v>1540</v>
      </c>
      <c r="E4" s="908">
        <f>'T-4 '!E67</f>
        <v>1100.0239999999999</v>
      </c>
      <c r="F4" s="908">
        <f>'T-4 '!F67</f>
        <v>1271.403</v>
      </c>
      <c r="G4" s="908">
        <f>'T-4 '!G67</f>
        <v>1164.415</v>
      </c>
      <c r="H4" s="908">
        <f>'T-4 '!H67</f>
        <v>1322.9559999999999</v>
      </c>
      <c r="I4" s="908">
        <f>'T-4 '!I67</f>
        <v>1524.242</v>
      </c>
      <c r="J4" s="908">
        <f>'T-4 '!J67</f>
        <v>1184.7070000000001</v>
      </c>
      <c r="K4" s="909">
        <f>AVERAGE(E4:J4)</f>
        <v>1261.2911666666666</v>
      </c>
      <c r="L4" s="909"/>
      <c r="M4" s="909"/>
      <c r="N4" s="608">
        <v>1540</v>
      </c>
      <c r="O4" s="608"/>
      <c r="P4" s="464">
        <v>1600</v>
      </c>
    </row>
    <row r="5" spans="1:18" ht="13">
      <c r="A5" s="840" t="s">
        <v>2093</v>
      </c>
      <c r="B5" s="95">
        <f>'T-4 '!C5</f>
        <v>7624.822236</v>
      </c>
      <c r="C5" s="576">
        <v>8250</v>
      </c>
      <c r="D5" s="95">
        <v>8600</v>
      </c>
      <c r="E5" s="95">
        <f>'T-4 '!D5</f>
        <v>804.09400000000005</v>
      </c>
      <c r="F5" s="95">
        <f>'T-4 '!E5</f>
        <v>745.22</v>
      </c>
      <c r="G5" s="95">
        <f>'T-4 '!F5</f>
        <v>707.04809</v>
      </c>
      <c r="H5" s="95">
        <f>'T-4 '!G5</f>
        <v>741.68445199999996</v>
      </c>
      <c r="I5" s="95">
        <f>'T-4 '!H5</f>
        <v>811.74550299999999</v>
      </c>
      <c r="J5" s="95">
        <f>'T-4 '!I5</f>
        <v>743.59254699999997</v>
      </c>
      <c r="K5" s="576">
        <f>SUM(E5:J5)</f>
        <v>4553.3845920000003</v>
      </c>
      <c r="L5" s="576">
        <f>'F-4'!G44</f>
        <v>4046.6154079999997</v>
      </c>
      <c r="M5" s="576">
        <f>'F-4'!N73</f>
        <v>511.31200000000001</v>
      </c>
      <c r="N5" s="576">
        <f>'T-1'!M70</f>
        <v>8600</v>
      </c>
      <c r="O5" s="576">
        <f>N5+M5</f>
        <v>9111.3119999999999</v>
      </c>
      <c r="P5" s="917">
        <f>'T-1'!R70</f>
        <v>9000</v>
      </c>
      <c r="Q5" s="612"/>
    </row>
    <row r="6" spans="1:18">
      <c r="A6" s="840" t="s">
        <v>2094</v>
      </c>
      <c r="B6" s="95"/>
      <c r="C6" s="95"/>
      <c r="D6" s="95"/>
      <c r="E6" s="95"/>
      <c r="F6" s="95"/>
      <c r="G6" s="95"/>
      <c r="H6" s="95"/>
      <c r="I6" s="95"/>
      <c r="J6" s="95"/>
      <c r="K6" s="95"/>
      <c r="L6" s="95"/>
      <c r="M6" s="95"/>
      <c r="N6" s="95"/>
      <c r="O6" s="95"/>
      <c r="P6" s="464"/>
    </row>
    <row r="7" spans="1:18" ht="13">
      <c r="A7" s="840" t="s">
        <v>94</v>
      </c>
      <c r="B7" s="95">
        <f>'T-4 '!C61</f>
        <v>1299.68</v>
      </c>
      <c r="C7" s="576">
        <v>1360</v>
      </c>
      <c r="D7" s="95">
        <f>Sheet2!C11</f>
        <v>1545.88</v>
      </c>
      <c r="E7" s="95">
        <f>'T-4 '!D61*0+170.069</f>
        <v>170.06899999999999</v>
      </c>
      <c r="F7" s="95">
        <f>'T-4 '!E61*0+165.889</f>
        <v>165.88900000000001</v>
      </c>
      <c r="G7" s="95">
        <f>'T-4 '!F61*0+160.346</f>
        <v>160.346</v>
      </c>
      <c r="H7" s="95">
        <f>'T-4 '!G61*0+167.024</f>
        <v>167.024</v>
      </c>
      <c r="I7" s="95">
        <f>'T-4 '!H61*0+164.072</f>
        <v>164.072</v>
      </c>
      <c r="J7" s="95">
        <f>'T-4 '!I61*0+189.251</f>
        <v>189.251</v>
      </c>
      <c r="K7" s="576">
        <f>SUM(E7:J7)</f>
        <v>1016.651</v>
      </c>
      <c r="L7" s="576">
        <f>'T-1'!M67-K7</f>
        <v>683.34900000000005</v>
      </c>
      <c r="M7" s="576">
        <f>'F-4'!N73</f>
        <v>511.31200000000001</v>
      </c>
      <c r="N7" s="576">
        <f>'T-1'!M67</f>
        <v>1700</v>
      </c>
      <c r="O7" s="576">
        <f>N7+M7</f>
        <v>2211.3119999999999</v>
      </c>
      <c r="P7" s="917">
        <f>'T-1'!R67</f>
        <v>1750</v>
      </c>
    </row>
    <row r="8" spans="1:18" ht="13">
      <c r="A8" s="840" t="s">
        <v>80</v>
      </c>
      <c r="B8" s="95">
        <f>'T-4 '!C51</f>
        <v>1777.8600000000001</v>
      </c>
      <c r="C8" s="576">
        <v>1800</v>
      </c>
      <c r="D8" s="95">
        <f>Sheet2!C9</f>
        <v>1953.98</v>
      </c>
      <c r="E8" s="95">
        <f>'T-4 '!D51*0+185.238</f>
        <v>185.238</v>
      </c>
      <c r="F8" s="95">
        <f>'T-4 '!E51*0+163.411</f>
        <v>163.411</v>
      </c>
      <c r="G8" s="95">
        <f>'T-4 '!F51*0+158.362</f>
        <v>158.36199999999999</v>
      </c>
      <c r="H8" s="95">
        <f>'T-4 '!G51*0+152.156</f>
        <v>152.15600000000001</v>
      </c>
      <c r="I8" s="95">
        <f>'T-4 '!H51*0+148.234</f>
        <v>148.23400000000001</v>
      </c>
      <c r="J8" s="95">
        <f>'T-4 '!I51*0+153.261</f>
        <v>153.261</v>
      </c>
      <c r="K8" s="576">
        <f>SUM(E8:J8)</f>
        <v>960.66199999999992</v>
      </c>
      <c r="L8" s="576">
        <f>'T-1'!M56-K8</f>
        <v>839.33800000000008</v>
      </c>
      <c r="M8" s="576"/>
      <c r="N8" s="576">
        <f>'T-1'!M56</f>
        <v>1800</v>
      </c>
      <c r="O8" s="576">
        <f t="shared" ref="O8:O9" si="0">N8+M8</f>
        <v>1800</v>
      </c>
      <c r="P8" s="917">
        <f>'T-1'!R56</f>
        <v>1850.0000020000002</v>
      </c>
    </row>
    <row r="9" spans="1:18" ht="13">
      <c r="A9" s="840" t="s">
        <v>48</v>
      </c>
      <c r="B9" s="95">
        <f>'T-4 '!C34</f>
        <v>2635.9630000000002</v>
      </c>
      <c r="C9" s="576">
        <v>3335</v>
      </c>
      <c r="D9" s="95">
        <f>Sheet2!C8</f>
        <v>3414.54</v>
      </c>
      <c r="E9" s="95">
        <f>'T-4 '!D34*0+241.062</f>
        <v>241.06200000000001</v>
      </c>
      <c r="F9" s="95">
        <f>'T-4 '!E34*0+251.717</f>
        <v>251.71700000000001</v>
      </c>
      <c r="G9" s="95">
        <f>'T-4 '!F34*0+280.695</f>
        <v>280.69499999999999</v>
      </c>
      <c r="H9" s="95">
        <f>'T-4 '!G34*0+246.866</f>
        <v>246.86600000000001</v>
      </c>
      <c r="I9" s="95">
        <f>'T-4 '!H34*0+272.327</f>
        <v>272.327</v>
      </c>
      <c r="J9" s="95">
        <f>'T-4 '!I34*0+290.559</f>
        <v>290.55900000000003</v>
      </c>
      <c r="K9" s="576">
        <f>SUM(E9:J9)</f>
        <v>1583.2259999999999</v>
      </c>
      <c r="L9" s="576">
        <f>'T-1'!M38-K9</f>
        <v>1676.7740000000001</v>
      </c>
      <c r="M9" s="576"/>
      <c r="N9" s="576">
        <f>'T-1'!M38</f>
        <v>3260</v>
      </c>
      <c r="O9" s="576">
        <f t="shared" si="0"/>
        <v>3260</v>
      </c>
      <c r="P9" s="917">
        <f>'T-1'!R38</f>
        <v>3510</v>
      </c>
    </row>
    <row r="10" spans="1:18" ht="13">
      <c r="A10" s="840" t="s">
        <v>150</v>
      </c>
      <c r="B10" s="576">
        <f>SUM(B7:B9)</f>
        <v>5713.5030000000006</v>
      </c>
      <c r="C10" s="576">
        <f>SUM(C7:C9)</f>
        <v>6495</v>
      </c>
      <c r="D10" s="576">
        <f t="shared" ref="D10" si="1">SUM(D7:D9)</f>
        <v>6914.4</v>
      </c>
      <c r="E10" s="576">
        <f t="shared" ref="E10:J10" si="2">SUM(E7:E9)</f>
        <v>596.36900000000003</v>
      </c>
      <c r="F10" s="576">
        <f t="shared" si="2"/>
        <v>581.01700000000005</v>
      </c>
      <c r="G10" s="576">
        <f t="shared" si="2"/>
        <v>599.40300000000002</v>
      </c>
      <c r="H10" s="576">
        <f t="shared" si="2"/>
        <v>566.04600000000005</v>
      </c>
      <c r="I10" s="576">
        <f t="shared" si="2"/>
        <v>584.63300000000004</v>
      </c>
      <c r="J10" s="576">
        <f t="shared" si="2"/>
        <v>633.07100000000003</v>
      </c>
      <c r="K10" s="576">
        <f t="shared" ref="K10:M10" si="3">SUM(K7:K9)</f>
        <v>3560.5389999999998</v>
      </c>
      <c r="L10" s="576">
        <f t="shared" si="3"/>
        <v>3199.4610000000002</v>
      </c>
      <c r="M10" s="576">
        <f t="shared" si="3"/>
        <v>511.31200000000001</v>
      </c>
      <c r="N10" s="576">
        <f t="shared" ref="N10:O10" si="4">SUM(N7:N9)</f>
        <v>6760</v>
      </c>
      <c r="O10" s="576">
        <f t="shared" si="4"/>
        <v>7271.3119999999999</v>
      </c>
      <c r="P10" s="917">
        <f t="shared" ref="P10" si="5">SUM(P7:P9)</f>
        <v>7110.0000020000007</v>
      </c>
      <c r="Q10" s="264"/>
      <c r="R10" s="4"/>
    </row>
    <row r="11" spans="1:18" ht="13">
      <c r="A11" s="840" t="s">
        <v>2095</v>
      </c>
      <c r="B11" s="576"/>
      <c r="C11" s="576"/>
      <c r="D11" s="576"/>
      <c r="E11" s="576"/>
      <c r="F11" s="576"/>
      <c r="G11" s="576"/>
      <c r="H11" s="576"/>
      <c r="I11" s="576"/>
      <c r="J11" s="576"/>
      <c r="K11" s="576"/>
      <c r="L11" s="576"/>
      <c r="M11" s="576"/>
      <c r="N11" s="576"/>
      <c r="O11" s="576"/>
      <c r="P11" s="917"/>
      <c r="R11" s="4"/>
    </row>
    <row r="12" spans="1:18" ht="13">
      <c r="A12" s="840" t="s">
        <v>94</v>
      </c>
      <c r="B12" s="576"/>
      <c r="C12" s="576"/>
      <c r="D12" s="576"/>
      <c r="E12" s="576"/>
      <c r="F12" s="576"/>
      <c r="G12" s="576"/>
      <c r="H12" s="576"/>
      <c r="I12" s="576"/>
      <c r="J12" s="576"/>
      <c r="K12" s="576"/>
      <c r="L12" s="576"/>
      <c r="M12" s="576"/>
      <c r="N12" s="576"/>
      <c r="O12" s="576"/>
      <c r="P12" s="917"/>
      <c r="R12" s="4"/>
    </row>
    <row r="13" spans="1:18" ht="13">
      <c r="A13" s="840" t="s">
        <v>80</v>
      </c>
      <c r="B13" s="576"/>
      <c r="C13" s="576"/>
      <c r="D13" s="576"/>
      <c r="E13" s="576"/>
      <c r="F13" s="576"/>
      <c r="G13" s="576"/>
      <c r="H13" s="576"/>
      <c r="I13" s="576"/>
      <c r="J13" s="576"/>
      <c r="K13" s="576"/>
      <c r="L13" s="576"/>
      <c r="M13" s="576"/>
      <c r="N13" s="576"/>
      <c r="O13" s="576"/>
      <c r="P13" s="917"/>
      <c r="R13" s="4"/>
    </row>
    <row r="14" spans="1:18" ht="13">
      <c r="A14" s="840" t="s">
        <v>150</v>
      </c>
      <c r="B14" s="576"/>
      <c r="C14" s="576"/>
      <c r="D14" s="576"/>
      <c r="E14" s="576"/>
      <c r="F14" s="576"/>
      <c r="G14" s="576"/>
      <c r="H14" s="576"/>
      <c r="I14" s="576"/>
      <c r="J14" s="576"/>
      <c r="K14" s="576"/>
      <c r="L14" s="576"/>
      <c r="M14" s="576"/>
      <c r="N14" s="576"/>
      <c r="O14" s="576"/>
      <c r="P14" s="917"/>
      <c r="R14" s="4"/>
    </row>
    <row r="15" spans="1:18">
      <c r="A15" s="840" t="s">
        <v>2096</v>
      </c>
      <c r="B15" s="34"/>
      <c r="C15" s="34"/>
      <c r="D15" s="34"/>
      <c r="E15" s="34"/>
      <c r="F15" s="34"/>
      <c r="G15" s="34"/>
      <c r="H15" s="34"/>
      <c r="I15" s="34"/>
      <c r="J15" s="34"/>
      <c r="K15" s="34"/>
      <c r="L15" s="34"/>
      <c r="M15" s="34"/>
      <c r="N15" s="34"/>
      <c r="O15" s="34"/>
      <c r="P15" s="464"/>
    </row>
    <row r="16" spans="1:18" ht="13">
      <c r="A16" s="840" t="s">
        <v>94</v>
      </c>
      <c r="B16" s="914">
        <f>'T-6'!I64</f>
        <v>91798.209999850005</v>
      </c>
      <c r="C16" s="414">
        <f>93604.54</f>
        <v>93604.54</v>
      </c>
      <c r="D16" s="49">
        <f>Sheet2!C24</f>
        <v>96414</v>
      </c>
      <c r="E16" s="914">
        <v>11301.904476899999</v>
      </c>
      <c r="F16" s="914">
        <v>12265.325915500001</v>
      </c>
      <c r="G16" s="914">
        <v>12126.274732279999</v>
      </c>
      <c r="H16" s="914">
        <v>12491.090612860002</v>
      </c>
      <c r="I16" s="914">
        <v>12352.899998659997</v>
      </c>
      <c r="J16" s="914">
        <v>13671.634275120001</v>
      </c>
      <c r="K16" s="50">
        <f>'T-6 (six mth)'!I65</f>
        <v>73703.551999995005</v>
      </c>
      <c r="L16" s="50">
        <f>'T-7 (Curr)'!AL63-'T-7 (Curr)'!AI63</f>
        <v>51451.561825375305</v>
      </c>
      <c r="M16" s="50">
        <f>'F-6'!L36</f>
        <v>22848.095999999998</v>
      </c>
      <c r="N16" s="414">
        <f>'T-7 (Curr)'!AL63-'T-7 (Curr)'!AI63+'T-6 (six mth)'!I65</f>
        <v>125155.11382537031</v>
      </c>
      <c r="O16" s="414">
        <f>N16+M16</f>
        <v>148003.20982537032</v>
      </c>
      <c r="P16" s="537">
        <f>'T-8'!BQ63-'T-8'!BN63</f>
        <v>128788.3045448998</v>
      </c>
      <c r="R16" s="7"/>
    </row>
    <row r="17" spans="1:18" ht="13">
      <c r="A17" s="840" t="s">
        <v>80</v>
      </c>
      <c r="B17" s="914">
        <f>'T-6'!I54</f>
        <v>103506.97</v>
      </c>
      <c r="C17" s="414">
        <f>105289.52</f>
        <v>105289.52</v>
      </c>
      <c r="D17" s="49">
        <f>Sheet2!C23</f>
        <v>120475</v>
      </c>
      <c r="E17" s="914">
        <v>10834.231967207001</v>
      </c>
      <c r="F17" s="914">
        <v>10234.720727077</v>
      </c>
      <c r="G17" s="914">
        <v>10120.155809429998</v>
      </c>
      <c r="H17" s="914">
        <v>9525.6610303099988</v>
      </c>
      <c r="I17" s="914">
        <v>9168.109876505001</v>
      </c>
      <c r="J17" s="914">
        <v>9368.0098809999981</v>
      </c>
      <c r="K17" s="50">
        <f>'T-6 (six mth)'!I55</f>
        <v>59500.582000000002</v>
      </c>
      <c r="L17" s="50">
        <f>'T-7 (Curr)'!AL52-'T-7 (Curr)'!AI52</f>
        <v>53147.179495165248</v>
      </c>
      <c r="M17" s="50"/>
      <c r="N17" s="414">
        <f>'T-7 (Curr)'!AL52-'T-7 (Curr)'!AI52+'T-6 (six mth)'!I55</f>
        <v>112647.76149516525</v>
      </c>
      <c r="O17" s="414">
        <f t="shared" ref="O17:O18" si="6">N17+M17</f>
        <v>112647.76149516525</v>
      </c>
      <c r="P17" s="537">
        <f>'T-8'!BQ52-'T-8'!BN52</f>
        <v>115931.53292203871</v>
      </c>
      <c r="R17" s="7"/>
    </row>
    <row r="18" spans="1:18" ht="13">
      <c r="A18" s="840" t="s">
        <v>48</v>
      </c>
      <c r="B18" s="914">
        <f>'T-6'!I37</f>
        <v>113399.36000000002</v>
      </c>
      <c r="C18" s="414">
        <f>140936.65</f>
        <v>140936.65</v>
      </c>
      <c r="D18" s="49">
        <f>Sheet2!C22</f>
        <v>153687</v>
      </c>
      <c r="E18" s="914">
        <v>10248.3045695</v>
      </c>
      <c r="F18" s="914">
        <v>11908.055220179998</v>
      </c>
      <c r="G18" s="914">
        <v>13491.55455323</v>
      </c>
      <c r="H18" s="914">
        <v>11019.042424090003</v>
      </c>
      <c r="I18" s="914">
        <v>12662.955557939989</v>
      </c>
      <c r="J18" s="914">
        <v>13895.52760611703</v>
      </c>
      <c r="K18" s="50">
        <f>'T-6 (six mth)'!I38</f>
        <v>73814.046000000002</v>
      </c>
      <c r="L18" s="50">
        <f>'T-7 (Curr)'!AL35-'T-7 (Curr)'!AI35</f>
        <v>75823.28344989146</v>
      </c>
      <c r="M18" s="50"/>
      <c r="N18" s="414">
        <f>'T-7 (Curr)'!AL35-'T-7 (Curr)'!AI35+'T-6 (six mth)'!I38</f>
        <v>149637.32944989146</v>
      </c>
      <c r="O18" s="414">
        <f t="shared" si="6"/>
        <v>149637.32944989146</v>
      </c>
      <c r="P18" s="537">
        <f>'T-8'!BQ34-'T-8'!BN34</f>
        <v>159151.00661844597</v>
      </c>
      <c r="R18" s="7"/>
    </row>
    <row r="19" spans="1:18" ht="13">
      <c r="A19" s="840" t="s">
        <v>150</v>
      </c>
      <c r="B19" s="50">
        <f>SUM(B16:B18)</f>
        <v>308704.53999984998</v>
      </c>
      <c r="C19" s="50">
        <f>SUM(C16:C18)</f>
        <v>339830.70999999996</v>
      </c>
      <c r="D19" s="50">
        <f>SUM(D16:D18)</f>
        <v>370576</v>
      </c>
      <c r="E19" s="50">
        <f t="shared" ref="E19:P19" si="7">SUM(E16:E18)</f>
        <v>32384.441013607</v>
      </c>
      <c r="F19" s="50">
        <f t="shared" si="7"/>
        <v>34408.101862757001</v>
      </c>
      <c r="G19" s="50">
        <f t="shared" si="7"/>
        <v>35737.985094939999</v>
      </c>
      <c r="H19" s="50">
        <f t="shared" si="7"/>
        <v>33035.794067260002</v>
      </c>
      <c r="I19" s="50">
        <f t="shared" si="7"/>
        <v>34183.96543310499</v>
      </c>
      <c r="J19" s="50">
        <f t="shared" si="7"/>
        <v>36935.171762237027</v>
      </c>
      <c r="K19" s="50">
        <f t="shared" si="7"/>
        <v>207018.17999999502</v>
      </c>
      <c r="L19" s="50">
        <f t="shared" si="7"/>
        <v>180422.02477043201</v>
      </c>
      <c r="M19" s="50">
        <f t="shared" si="7"/>
        <v>22848.095999999998</v>
      </c>
      <c r="N19" s="50">
        <f t="shared" si="7"/>
        <v>387440.20477042702</v>
      </c>
      <c r="O19" s="50">
        <f t="shared" si="7"/>
        <v>410288.30077042704</v>
      </c>
      <c r="P19" s="918">
        <f t="shared" si="7"/>
        <v>403870.84408538451</v>
      </c>
      <c r="R19" s="7"/>
    </row>
    <row r="20" spans="1:18">
      <c r="A20" s="119"/>
      <c r="B20" s="34"/>
      <c r="C20" s="34"/>
      <c r="D20" s="49"/>
      <c r="E20" s="49"/>
      <c r="F20" s="49"/>
      <c r="G20" s="49"/>
      <c r="H20" s="49"/>
      <c r="I20" s="49"/>
      <c r="J20" s="49"/>
      <c r="K20" s="34"/>
      <c r="L20" s="34"/>
      <c r="M20" s="34"/>
      <c r="N20" s="34"/>
      <c r="O20" s="34"/>
      <c r="P20" s="464"/>
    </row>
    <row r="21" spans="1:18">
      <c r="A21" s="840" t="s">
        <v>2097</v>
      </c>
      <c r="B21" s="34"/>
      <c r="C21" s="34"/>
      <c r="D21" s="49"/>
      <c r="E21" s="49"/>
      <c r="F21" s="49"/>
      <c r="G21" s="49"/>
      <c r="H21" s="49"/>
      <c r="I21" s="49"/>
      <c r="J21" s="49"/>
      <c r="K21" s="34"/>
      <c r="L21" s="34"/>
      <c r="M21" s="34"/>
      <c r="N21" s="34"/>
      <c r="O21" s="34"/>
      <c r="P21" s="464"/>
    </row>
    <row r="22" spans="1:18" ht="13">
      <c r="A22" s="840" t="s">
        <v>94</v>
      </c>
      <c r="B22" s="914">
        <v>101678.80108510001</v>
      </c>
      <c r="C22" s="49">
        <f t="shared" ref="C22" si="8">C16</f>
        <v>93604.54</v>
      </c>
      <c r="D22" s="49">
        <f>D16</f>
        <v>96414</v>
      </c>
      <c r="E22" s="914">
        <v>11310.794247393</v>
      </c>
      <c r="F22" s="914">
        <v>12402.840690189001</v>
      </c>
      <c r="G22" s="914">
        <v>12135.519752499999</v>
      </c>
      <c r="H22" s="914">
        <v>12717.350871021001</v>
      </c>
      <c r="I22" s="914">
        <v>12460.544781765</v>
      </c>
      <c r="J22" s="914">
        <v>14002.969118072</v>
      </c>
      <c r="K22" s="50">
        <f>SUM(E22:J22)</f>
        <v>75030.019460939991</v>
      </c>
      <c r="L22" s="50">
        <f>L16</f>
        <v>51451.561825375305</v>
      </c>
      <c r="M22" s="50">
        <f>M16</f>
        <v>22848.095999999998</v>
      </c>
      <c r="N22" s="414">
        <f t="shared" ref="N22:P22" si="9">N16</f>
        <v>125155.11382537031</v>
      </c>
      <c r="O22" s="414">
        <f>N22+M22</f>
        <v>148003.20982537032</v>
      </c>
      <c r="P22" s="919">
        <f t="shared" si="9"/>
        <v>128788.3045448998</v>
      </c>
      <c r="Q22" s="7"/>
    </row>
    <row r="23" spans="1:18" ht="13">
      <c r="A23" s="840" t="s">
        <v>80</v>
      </c>
      <c r="B23" s="914">
        <v>108699.79680233558</v>
      </c>
      <c r="C23" s="49">
        <f>C17</f>
        <v>105289.52</v>
      </c>
      <c r="D23" s="49">
        <f>D17</f>
        <v>120475</v>
      </c>
      <c r="E23" s="914">
        <v>9986.1137837220031</v>
      </c>
      <c r="F23" s="914">
        <v>10085.082932590407</v>
      </c>
      <c r="G23" s="914">
        <v>10354.894961103004</v>
      </c>
      <c r="H23" s="914">
        <v>9621.7327897719988</v>
      </c>
      <c r="I23" s="914">
        <v>9177.0793709769987</v>
      </c>
      <c r="J23" s="914">
        <v>9537.9773998180008</v>
      </c>
      <c r="K23" s="50">
        <f>SUM(E23:J23)</f>
        <v>58762.881237982416</v>
      </c>
      <c r="L23" s="50">
        <f>L17</f>
        <v>53147.179495165248</v>
      </c>
      <c r="M23" s="50"/>
      <c r="N23" s="414">
        <f>N17</f>
        <v>112647.76149516525</v>
      </c>
      <c r="O23" s="414">
        <f t="shared" ref="O23:O24" si="10">N23+M23</f>
        <v>112647.76149516525</v>
      </c>
      <c r="P23" s="919">
        <f>P17</f>
        <v>115931.53292203871</v>
      </c>
    </row>
    <row r="24" spans="1:18" ht="13">
      <c r="A24" s="840" t="s">
        <v>48</v>
      </c>
      <c r="B24" s="914">
        <v>91251.189395724461</v>
      </c>
      <c r="C24" s="49">
        <f>C25-C23-C22</f>
        <v>127343.42159999993</v>
      </c>
      <c r="D24" s="49">
        <f>D25-D23-D22</f>
        <v>149981.24</v>
      </c>
      <c r="E24" s="914">
        <v>4971.05</v>
      </c>
      <c r="F24" s="914">
        <v>3121.220829635</v>
      </c>
      <c r="G24" s="914">
        <v>9156.6755490000014</v>
      </c>
      <c r="H24" s="914">
        <v>7163.2699999999986</v>
      </c>
      <c r="I24" s="914">
        <v>7518.4699999999993</v>
      </c>
      <c r="J24" s="914">
        <v>6695.8716199999999</v>
      </c>
      <c r="K24" s="50">
        <f>SUM(E24:J24)</f>
        <v>38626.557998634999</v>
      </c>
      <c r="L24" s="50">
        <v>93373.888679459458</v>
      </c>
      <c r="M24" s="50"/>
      <c r="N24" s="414">
        <f>N25-N23-N22</f>
        <v>134139.72125907434</v>
      </c>
      <c r="O24" s="414">
        <f t="shared" si="10"/>
        <v>134139.72125907434</v>
      </c>
      <c r="P24" s="919">
        <f>P25-P23-P22</f>
        <v>142996.17285503063</v>
      </c>
    </row>
    <row r="25" spans="1:18" ht="13">
      <c r="A25" s="840" t="s">
        <v>150</v>
      </c>
      <c r="B25" s="50">
        <f>SUM(B22:B24)</f>
        <v>301629.78728316003</v>
      </c>
      <c r="C25" s="50">
        <f>C19*C28</f>
        <v>326237.48159999994</v>
      </c>
      <c r="D25" s="50">
        <f>D19*D28</f>
        <v>366870.24</v>
      </c>
      <c r="E25" s="50">
        <f t="shared" ref="E25:K25" si="11">SUM(E22:E24)</f>
        <v>26267.958031115002</v>
      </c>
      <c r="F25" s="50">
        <f t="shared" si="11"/>
        <v>25609.14445241441</v>
      </c>
      <c r="G25" s="50">
        <f t="shared" si="11"/>
        <v>31647.090262603</v>
      </c>
      <c r="H25" s="50">
        <f t="shared" si="11"/>
        <v>29502.353660793</v>
      </c>
      <c r="I25" s="50">
        <f t="shared" si="11"/>
        <v>29156.094152742</v>
      </c>
      <c r="J25" s="50">
        <f t="shared" si="11"/>
        <v>30236.818137889997</v>
      </c>
      <c r="K25" s="50">
        <f t="shared" si="11"/>
        <v>172419.45869755739</v>
      </c>
      <c r="L25" s="50">
        <f>SUM(L22:L24)</f>
        <v>197972.63</v>
      </c>
      <c r="M25" s="50">
        <f>SUM(M22:M24)</f>
        <v>22848.095999999998</v>
      </c>
      <c r="N25" s="50">
        <f>N19*N28</f>
        <v>371942.5965796099</v>
      </c>
      <c r="O25" s="50">
        <f>N25+O24</f>
        <v>506082.31783868425</v>
      </c>
      <c r="P25" s="918">
        <f>P19*P28</f>
        <v>387716.01032196911</v>
      </c>
    </row>
    <row r="26" spans="1:18">
      <c r="A26" s="119"/>
      <c r="B26" s="34"/>
      <c r="C26" s="34"/>
      <c r="D26" s="34"/>
      <c r="E26" s="34"/>
      <c r="F26" s="34"/>
      <c r="G26" s="34"/>
      <c r="H26" s="34"/>
      <c r="I26" s="34"/>
      <c r="J26" s="34"/>
      <c r="K26" s="34"/>
      <c r="L26" s="34"/>
      <c r="M26" s="34"/>
      <c r="N26" s="34"/>
      <c r="O26" s="34"/>
      <c r="P26" s="464"/>
    </row>
    <row r="27" spans="1:18" ht="13">
      <c r="A27" s="840" t="s">
        <v>1932</v>
      </c>
      <c r="B27" s="137">
        <f t="shared" ref="B27:P27" si="12">(B5-B10)/B5</f>
        <v>0.25067066179928177</v>
      </c>
      <c r="C27" s="137">
        <f>(C5-C10)/C5</f>
        <v>0.21272727272727274</v>
      </c>
      <c r="D27" s="137">
        <f>(D5-D10)/D5</f>
        <v>0.19600000000000004</v>
      </c>
      <c r="E27" s="137">
        <f t="shared" si="12"/>
        <v>0.25833422460558098</v>
      </c>
      <c r="F27" s="137">
        <f t="shared" si="12"/>
        <v>0.22034164407825874</v>
      </c>
      <c r="G27" s="137">
        <f t="shared" si="12"/>
        <v>0.15224578288585713</v>
      </c>
      <c r="H27" s="137">
        <f t="shared" si="12"/>
        <v>0.23681021157498922</v>
      </c>
      <c r="I27" s="137">
        <f t="shared" si="12"/>
        <v>0.27978289027860492</v>
      </c>
      <c r="J27" s="137">
        <f t="shared" si="12"/>
        <v>0.14863186491835553</v>
      </c>
      <c r="K27" s="137">
        <f t="shared" si="12"/>
        <v>0.21804562560877583</v>
      </c>
      <c r="L27" s="137">
        <f t="shared" si="12"/>
        <v>0.20934888112302652</v>
      </c>
      <c r="M27" s="910">
        <f t="shared" si="12"/>
        <v>0</v>
      </c>
      <c r="N27" s="911">
        <f>(N5-N10)/N5</f>
        <v>0.21395348837209302</v>
      </c>
      <c r="O27" s="911">
        <f t="shared" si="12"/>
        <v>0.20194676683226301</v>
      </c>
      <c r="P27" s="920">
        <f t="shared" si="12"/>
        <v>0.2099999997777777</v>
      </c>
      <c r="Q27" s="901"/>
    </row>
    <row r="28" spans="1:18" ht="13">
      <c r="A28" s="840" t="s">
        <v>1912</v>
      </c>
      <c r="B28" s="137">
        <f t="shared" ref="B28:M28" si="13">B25/B19</f>
        <v>0.97708244680595435</v>
      </c>
      <c r="C28" s="912">
        <v>0.96</v>
      </c>
      <c r="D28" s="912">
        <v>0.99</v>
      </c>
      <c r="E28" s="137">
        <f t="shared" si="13"/>
        <v>0.81112896220990727</v>
      </c>
      <c r="F28" s="137">
        <f t="shared" si="13"/>
        <v>0.74427658214222803</v>
      </c>
      <c r="G28" s="137">
        <f t="shared" si="13"/>
        <v>0.88553090440131688</v>
      </c>
      <c r="H28" s="137">
        <f t="shared" si="13"/>
        <v>0.89304206221672744</v>
      </c>
      <c r="I28" s="137">
        <f t="shared" si="13"/>
        <v>0.85291726057346706</v>
      </c>
      <c r="J28" s="137">
        <f t="shared" si="13"/>
        <v>0.81864566198672706</v>
      </c>
      <c r="K28" s="137">
        <f t="shared" si="13"/>
        <v>0.8328710971063582</v>
      </c>
      <c r="L28" s="137">
        <f t="shared" si="13"/>
        <v>1.0972752924810554</v>
      </c>
      <c r="M28" s="910">
        <f t="shared" si="13"/>
        <v>1</v>
      </c>
      <c r="N28" s="137">
        <f>'T-1'!M73</f>
        <v>0.96</v>
      </c>
      <c r="O28" s="137">
        <f>'T-1'!M73</f>
        <v>0.96</v>
      </c>
      <c r="P28" s="921">
        <f>'T-1'!R73</f>
        <v>0.96</v>
      </c>
      <c r="Q28" s="902"/>
    </row>
    <row r="29" spans="1:18" ht="13">
      <c r="A29" s="840" t="s">
        <v>2098</v>
      </c>
      <c r="B29" s="379">
        <f t="shared" ref="B29:M29" si="14">1-(100%-B27)*B28</f>
        <v>0.26784345676735577</v>
      </c>
      <c r="C29" s="379">
        <f>1-(100%-C27)*C28</f>
        <v>0.24421818181818189</v>
      </c>
      <c r="D29" s="379">
        <f>1-(100%-D27)*D28</f>
        <v>0.20404000000000011</v>
      </c>
      <c r="E29" s="379">
        <f t="shared" si="14"/>
        <v>0.39841340929771873</v>
      </c>
      <c r="F29" s="379">
        <f t="shared" si="14"/>
        <v>0.41971854361593763</v>
      </c>
      <c r="G29" s="379">
        <f t="shared" si="14"/>
        <v>0.2492874414088827</v>
      </c>
      <c r="H29" s="379">
        <f t="shared" si="14"/>
        <v>0.31843941748218052</v>
      </c>
      <c r="I29" s="379">
        <f t="shared" si="14"/>
        <v>0.38571439575828759</v>
      </c>
      <c r="J29" s="379">
        <f t="shared" si="14"/>
        <v>0.30303116946168196</v>
      </c>
      <c r="K29" s="379">
        <f t="shared" si="14"/>
        <v>0.3487328023136651</v>
      </c>
      <c r="L29" s="379">
        <f t="shared" si="14"/>
        <v>0.13243806228379529</v>
      </c>
      <c r="M29" s="912">
        <f t="shared" si="14"/>
        <v>0</v>
      </c>
      <c r="N29" s="913">
        <f t="shared" ref="N29:P29" si="15">1-(100%-N27)*N28</f>
        <v>0.24539534883720937</v>
      </c>
      <c r="O29" s="913">
        <f t="shared" si="15"/>
        <v>0.23386889615897244</v>
      </c>
      <c r="P29" s="922">
        <f t="shared" si="15"/>
        <v>0.24159999978666669</v>
      </c>
      <c r="Q29" s="903"/>
    </row>
    <row r="30" spans="1:18" ht="13" thickBot="1">
      <c r="A30" s="923"/>
      <c r="B30" s="538"/>
      <c r="C30" s="538"/>
      <c r="D30" s="538"/>
      <c r="E30" s="538"/>
      <c r="F30" s="538"/>
      <c r="G30" s="538"/>
      <c r="H30" s="538"/>
      <c r="I30" s="538"/>
      <c r="J30" s="538"/>
      <c r="K30" s="538"/>
      <c r="L30" s="538"/>
      <c r="M30" s="538"/>
      <c r="N30" s="538"/>
      <c r="O30" s="538"/>
      <c r="P30" s="924"/>
    </row>
    <row r="32" spans="1:18">
      <c r="K32" s="7"/>
      <c r="L32" s="7"/>
      <c r="M32" s="7"/>
    </row>
    <row r="33" spans="2:15">
      <c r="B33" s="4"/>
      <c r="C33" s="4"/>
      <c r="D33" s="4"/>
      <c r="E33" s="4"/>
      <c r="F33" s="4"/>
      <c r="G33" s="4"/>
      <c r="H33" s="4"/>
      <c r="I33" s="4"/>
      <c r="J33" s="4"/>
      <c r="K33" s="4"/>
      <c r="L33" s="4"/>
      <c r="M33" s="4"/>
      <c r="N33" s="4"/>
      <c r="O33" s="4"/>
    </row>
    <row r="34" spans="2:15">
      <c r="E34" s="173"/>
      <c r="F34" s="173"/>
      <c r="G34" s="173"/>
      <c r="H34" s="173"/>
      <c r="I34" s="173"/>
      <c r="J34" s="173"/>
      <c r="K34" s="4"/>
      <c r="L34" s="4"/>
      <c r="M34" s="4"/>
      <c r="N34" s="880"/>
      <c r="O34" s="880"/>
    </row>
    <row r="38" spans="2:15">
      <c r="N38" s="612"/>
      <c r="O38" s="612"/>
    </row>
  </sheetData>
  <mergeCells count="2">
    <mergeCell ref="E2:J2"/>
    <mergeCell ref="A1:P1"/>
  </mergeCells>
  <printOptions horizontalCentered="1" gridLines="1"/>
  <pageMargins left="0.19685039370078741" right="0" top="0.78740157480314965" bottom="0.19685039370078741" header="0" footer="0"/>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50"/>
  <sheetViews>
    <sheetView workbookViewId="0">
      <selection activeCell="H11" sqref="H11:I12"/>
    </sheetView>
  </sheetViews>
  <sheetFormatPr defaultRowHeight="12.5"/>
  <cols>
    <col min="1" max="1" width="28.453125" customWidth="1"/>
    <col min="2" max="9" width="11.453125" bestFit="1" customWidth="1"/>
  </cols>
  <sheetData>
    <row r="1" spans="1:9" ht="15.5">
      <c r="A1" s="1448" t="s">
        <v>393</v>
      </c>
      <c r="B1" s="1449"/>
      <c r="C1" s="1449"/>
      <c r="D1" s="1449"/>
      <c r="E1" s="1449"/>
      <c r="F1" s="1449"/>
      <c r="G1" s="1449"/>
      <c r="H1" s="1449"/>
      <c r="I1" s="1450"/>
    </row>
    <row r="2" spans="1:9" ht="15.5">
      <c r="A2" s="122" t="s">
        <v>861</v>
      </c>
      <c r="B2" s="1252" t="s">
        <v>2099</v>
      </c>
      <c r="C2" s="1252"/>
      <c r="D2" s="1252" t="s">
        <v>2100</v>
      </c>
      <c r="E2" s="1252"/>
      <c r="F2" s="1252" t="s">
        <v>2101</v>
      </c>
      <c r="G2" s="1252"/>
      <c r="H2" s="1252" t="s">
        <v>2102</v>
      </c>
      <c r="I2" s="1252"/>
    </row>
    <row r="3" spans="1:9" ht="48.75" customHeight="1" thickBot="1">
      <c r="A3" s="715"/>
      <c r="B3" s="716" t="s">
        <v>105</v>
      </c>
      <c r="C3" s="716" t="s">
        <v>44</v>
      </c>
      <c r="D3" s="716" t="s">
        <v>105</v>
      </c>
      <c r="E3" s="716" t="s">
        <v>44</v>
      </c>
      <c r="F3" s="716" t="s">
        <v>105</v>
      </c>
      <c r="G3" s="717" t="s">
        <v>2103</v>
      </c>
      <c r="H3" s="717" t="s">
        <v>2104</v>
      </c>
      <c r="I3" s="716" t="s">
        <v>106</v>
      </c>
    </row>
    <row r="4" spans="1:9" ht="18" thickTop="1">
      <c r="A4" s="713" t="s">
        <v>2105</v>
      </c>
      <c r="B4" s="714">
        <v>8000</v>
      </c>
      <c r="C4" s="714">
        <f>summary!C5</f>
        <v>8250</v>
      </c>
      <c r="D4" s="714">
        <v>8000</v>
      </c>
      <c r="E4" s="714">
        <f>summary!D5</f>
        <v>8600</v>
      </c>
      <c r="F4" s="714">
        <f>summary!B5</f>
        <v>7624.822236</v>
      </c>
      <c r="G4" s="714">
        <f>summary!K5</f>
        <v>4553.3845920000003</v>
      </c>
      <c r="H4" s="714">
        <f>summary!N5</f>
        <v>8600</v>
      </c>
      <c r="I4" s="714">
        <f>summary!P5</f>
        <v>9000</v>
      </c>
    </row>
    <row r="5" spans="1:9" ht="17.5">
      <c r="A5" s="706" t="s">
        <v>2106</v>
      </c>
      <c r="B5" s="707"/>
      <c r="C5" s="707"/>
      <c r="D5" s="708"/>
      <c r="E5" s="708"/>
      <c r="F5" s="708"/>
      <c r="G5" s="708"/>
      <c r="H5" s="707"/>
      <c r="I5" s="707"/>
    </row>
    <row r="6" spans="1:9" ht="17.5">
      <c r="A6" s="706" t="s">
        <v>48</v>
      </c>
      <c r="B6" s="707">
        <v>3140</v>
      </c>
      <c r="C6" s="707">
        <f>summary!C9</f>
        <v>3335</v>
      </c>
      <c r="D6" s="707">
        <v>3182</v>
      </c>
      <c r="E6" s="707">
        <f>summary!D9</f>
        <v>3414.54</v>
      </c>
      <c r="F6" s="707">
        <f>summary!B9</f>
        <v>2635.9630000000002</v>
      </c>
      <c r="G6" s="707">
        <f>summary!K9</f>
        <v>1583.2259999999999</v>
      </c>
      <c r="H6" s="707">
        <f>summary!N9</f>
        <v>3260</v>
      </c>
      <c r="I6" s="707">
        <f>summary!P9</f>
        <v>3510</v>
      </c>
    </row>
    <row r="7" spans="1:9" ht="17.5">
      <c r="A7" s="706" t="s">
        <v>80</v>
      </c>
      <c r="B7" s="707">
        <v>1800</v>
      </c>
      <c r="C7" s="707">
        <f>summary!C8</f>
        <v>1800</v>
      </c>
      <c r="D7" s="707">
        <v>1800</v>
      </c>
      <c r="E7" s="707">
        <f>summary!D8</f>
        <v>1953.98</v>
      </c>
      <c r="F7" s="707">
        <f>summary!B8</f>
        <v>1777.8600000000001</v>
      </c>
      <c r="G7" s="707">
        <f>summary!K8</f>
        <v>960.66199999999992</v>
      </c>
      <c r="H7" s="707">
        <f>summary!N8</f>
        <v>1800</v>
      </c>
      <c r="I7" s="707">
        <f>summary!P8</f>
        <v>1850.0000020000002</v>
      </c>
    </row>
    <row r="8" spans="1:9" ht="17.5">
      <c r="A8" s="706" t="s">
        <v>94</v>
      </c>
      <c r="B8" s="707">
        <v>1360</v>
      </c>
      <c r="C8" s="707">
        <f>summary!C7</f>
        <v>1360</v>
      </c>
      <c r="D8" s="707">
        <v>1450</v>
      </c>
      <c r="E8" s="707">
        <f>summary!D7</f>
        <v>1545.88</v>
      </c>
      <c r="F8" s="707">
        <f>summary!B7</f>
        <v>1299.68</v>
      </c>
      <c r="G8" s="707">
        <f>summary!K7</f>
        <v>1016.651</v>
      </c>
      <c r="H8" s="707">
        <f>summary!N7</f>
        <v>1700</v>
      </c>
      <c r="I8" s="707">
        <f>summary!P7</f>
        <v>1750</v>
      </c>
    </row>
    <row r="9" spans="1:9" ht="18">
      <c r="A9" s="706" t="s">
        <v>150</v>
      </c>
      <c r="B9" s="709">
        <f>SUM(B6:B8)</f>
        <v>6300</v>
      </c>
      <c r="C9" s="709">
        <f>SUM(C6:C8)</f>
        <v>6495</v>
      </c>
      <c r="D9" s="709">
        <f t="shared" ref="D9" si="0">SUM(D6:D8)</f>
        <v>6432</v>
      </c>
      <c r="E9" s="709">
        <f t="shared" ref="E9:I9" si="1">SUM(E6:E8)</f>
        <v>6914.4000000000005</v>
      </c>
      <c r="F9" s="709">
        <f t="shared" si="1"/>
        <v>5713.5030000000006</v>
      </c>
      <c r="G9" s="709">
        <f t="shared" si="1"/>
        <v>3560.5389999999998</v>
      </c>
      <c r="H9" s="709">
        <f t="shared" si="1"/>
        <v>6760</v>
      </c>
      <c r="I9" s="709">
        <f t="shared" si="1"/>
        <v>7110.0000020000007</v>
      </c>
    </row>
    <row r="10" spans="1:9" ht="17.5">
      <c r="A10" s="706" t="s">
        <v>2107</v>
      </c>
      <c r="B10" s="710">
        <f t="shared" ref="B10" si="2">(B4-B9)/B4</f>
        <v>0.21249999999999999</v>
      </c>
      <c r="C10" s="710">
        <f t="shared" ref="C10:I10" si="3">(C4-C9)/C4</f>
        <v>0.21272727272727274</v>
      </c>
      <c r="D10" s="710">
        <f t="shared" ref="D10" si="4">(D4-D9)/D4</f>
        <v>0.19600000000000001</v>
      </c>
      <c r="E10" s="710">
        <f t="shared" si="3"/>
        <v>0.19599999999999992</v>
      </c>
      <c r="F10" s="710">
        <f t="shared" si="3"/>
        <v>0.25067066179928177</v>
      </c>
      <c r="G10" s="710">
        <f t="shared" si="3"/>
        <v>0.21804562560877583</v>
      </c>
      <c r="H10" s="710">
        <f t="shared" si="3"/>
        <v>0.21395348837209302</v>
      </c>
      <c r="I10" s="710">
        <f t="shared" si="3"/>
        <v>0.2099999997777777</v>
      </c>
    </row>
    <row r="11" spans="1:9" ht="17.5">
      <c r="A11" s="706" t="s">
        <v>2108</v>
      </c>
      <c r="B11" s="711">
        <v>3148.97</v>
      </c>
      <c r="C11" s="711">
        <f>summary!C19/100</f>
        <v>3398.3070999999995</v>
      </c>
      <c r="D11" s="711">
        <v>3187.81</v>
      </c>
      <c r="E11" s="711">
        <f>summary!D19/100</f>
        <v>3705.76</v>
      </c>
      <c r="F11" s="711">
        <f>summary!B19/100</f>
        <v>3087.0453999984998</v>
      </c>
      <c r="G11" s="711">
        <f>summary!K19/100</f>
        <v>2070.1817999999503</v>
      </c>
      <c r="H11" s="711">
        <f>summary!N19/100</f>
        <v>3874.4020477042704</v>
      </c>
      <c r="I11" s="711">
        <f>summary!P19/100</f>
        <v>4038.7084408538449</v>
      </c>
    </row>
    <row r="12" spans="1:9" ht="17.5">
      <c r="A12" s="706" t="s">
        <v>2109</v>
      </c>
      <c r="B12" s="711">
        <f>B11*0.96</f>
        <v>3023.0111999999999</v>
      </c>
      <c r="C12" s="711">
        <f>summary!C25/100</f>
        <v>3262.3748159999996</v>
      </c>
      <c r="D12" s="711">
        <f>D11*0.99</f>
        <v>3155.9319</v>
      </c>
      <c r="E12" s="711">
        <f>summary!D25/100</f>
        <v>3668.7024000000001</v>
      </c>
      <c r="F12" s="711">
        <f>summary!B25/100</f>
        <v>3016.2978728316002</v>
      </c>
      <c r="G12" s="711">
        <f>summary!K25/100</f>
        <v>1724.1945869755739</v>
      </c>
      <c r="H12" s="711">
        <f>summary!N25/100</f>
        <v>3719.4259657960993</v>
      </c>
      <c r="I12" s="711">
        <f>summary!P25/100</f>
        <v>3877.1601032196909</v>
      </c>
    </row>
    <row r="13" spans="1:9" ht="17.5">
      <c r="A13" s="706" t="s">
        <v>2110</v>
      </c>
      <c r="B13" s="710">
        <f t="shared" ref="B13" si="5">B12/B11</f>
        <v>0.96000000000000008</v>
      </c>
      <c r="C13" s="710">
        <f t="shared" ref="C13:I13" si="6">C12/C11</f>
        <v>0.96</v>
      </c>
      <c r="D13" s="710">
        <f t="shared" ref="D13" si="7">D12/D11</f>
        <v>0.99</v>
      </c>
      <c r="E13" s="710">
        <f t="shared" si="6"/>
        <v>0.99</v>
      </c>
      <c r="F13" s="710">
        <f t="shared" si="6"/>
        <v>0.97708244680595435</v>
      </c>
      <c r="G13" s="710">
        <f t="shared" si="6"/>
        <v>0.83287109710635809</v>
      </c>
      <c r="H13" s="710">
        <f t="shared" si="6"/>
        <v>0.95999999999999985</v>
      </c>
      <c r="I13" s="710">
        <f t="shared" si="6"/>
        <v>0.96</v>
      </c>
    </row>
    <row r="14" spans="1:9" ht="17.5">
      <c r="A14" s="706" t="s">
        <v>2111</v>
      </c>
      <c r="B14" s="712">
        <f t="shared" ref="B14" si="8">1-((1-B10)*B13)</f>
        <v>0.24399999999999999</v>
      </c>
      <c r="C14" s="712">
        <f t="shared" ref="C14:I14" si="9">1-((1-C10)*C13)</f>
        <v>0.24421818181818189</v>
      </c>
      <c r="D14" s="712">
        <f t="shared" ref="D14" si="10">1-((1-D10)*D13)</f>
        <v>0.20404</v>
      </c>
      <c r="E14" s="712">
        <f t="shared" si="9"/>
        <v>0.20404</v>
      </c>
      <c r="F14" s="712">
        <f t="shared" si="9"/>
        <v>0.26784345676735577</v>
      </c>
      <c r="G14" s="712">
        <f t="shared" si="9"/>
        <v>0.34873280231366521</v>
      </c>
      <c r="H14" s="712">
        <f t="shared" si="9"/>
        <v>0.24539534883720948</v>
      </c>
      <c r="I14" s="712">
        <f t="shared" si="9"/>
        <v>0.24159999978666669</v>
      </c>
    </row>
    <row r="15" spans="1:9" ht="17.5">
      <c r="A15" s="706" t="s">
        <v>2112</v>
      </c>
      <c r="B15" s="706">
        <v>1400</v>
      </c>
      <c r="C15" s="706">
        <v>1400</v>
      </c>
      <c r="D15" s="706">
        <v>1300</v>
      </c>
      <c r="E15" s="706">
        <f>summary!D4</f>
        <v>1540</v>
      </c>
      <c r="F15" s="707">
        <v>1219.2719999999999</v>
      </c>
      <c r="G15" s="707">
        <f>summary!K4</f>
        <v>1261.2911666666666</v>
      </c>
      <c r="H15" s="706">
        <v>1540</v>
      </c>
      <c r="I15" s="706">
        <v>1600</v>
      </c>
    </row>
    <row r="19" spans="1:4" ht="50">
      <c r="A19" s="330" t="s">
        <v>2113</v>
      </c>
      <c r="B19" s="869" t="s">
        <v>2114</v>
      </c>
      <c r="C19" s="81" t="s">
        <v>2115</v>
      </c>
      <c r="D19" s="81" t="s">
        <v>2116</v>
      </c>
    </row>
    <row r="20" spans="1:4">
      <c r="A20" s="685" t="s">
        <v>740</v>
      </c>
      <c r="B20" s="34"/>
      <c r="C20" s="34"/>
      <c r="D20" s="34"/>
    </row>
    <row r="21" spans="1:4">
      <c r="A21" s="685" t="s">
        <v>741</v>
      </c>
      <c r="B21" s="34"/>
      <c r="C21" s="49">
        <v>300538.39844959998</v>
      </c>
      <c r="D21" s="49">
        <v>303300</v>
      </c>
    </row>
    <row r="22" spans="1:4">
      <c r="A22" s="685" t="s">
        <v>742</v>
      </c>
      <c r="B22" s="34"/>
      <c r="C22" s="49">
        <v>23702.819642399998</v>
      </c>
      <c r="D22" s="49">
        <v>25200</v>
      </c>
    </row>
    <row r="23" spans="1:4">
      <c r="A23" s="685" t="s">
        <v>743</v>
      </c>
      <c r="B23" s="34"/>
      <c r="C23" s="49">
        <v>144</v>
      </c>
      <c r="D23" s="49">
        <v>144</v>
      </c>
    </row>
    <row r="24" spans="1:4" ht="13">
      <c r="A24" s="539" t="s">
        <v>744</v>
      </c>
      <c r="B24" s="34"/>
      <c r="C24" s="49">
        <f>SUM(C21:C23)</f>
        <v>324385.218092</v>
      </c>
      <c r="D24" s="49">
        <f>SUM(D21:D23)</f>
        <v>328644</v>
      </c>
    </row>
    <row r="25" spans="1:4">
      <c r="A25" s="685" t="s">
        <v>746</v>
      </c>
      <c r="B25" s="34"/>
      <c r="C25" s="49"/>
      <c r="D25" s="49"/>
    </row>
    <row r="26" spans="1:4">
      <c r="A26" s="685" t="s">
        <v>747</v>
      </c>
      <c r="B26" s="34"/>
      <c r="C26" s="49">
        <v>49662.865979430317</v>
      </c>
      <c r="D26" s="49">
        <v>64143.332870296646</v>
      </c>
    </row>
    <row r="27" spans="1:4">
      <c r="A27" s="685" t="s">
        <v>748</v>
      </c>
      <c r="B27" s="34"/>
      <c r="C27" s="49">
        <v>16000.333333333334</v>
      </c>
      <c r="D27" s="49">
        <v>25769.283296563801</v>
      </c>
    </row>
    <row r="28" spans="1:4">
      <c r="A28" s="685" t="s">
        <v>749</v>
      </c>
      <c r="B28" s="34"/>
      <c r="C28" s="49">
        <v>10367.67</v>
      </c>
      <c r="D28" s="49">
        <v>13843.1325</v>
      </c>
    </row>
    <row r="29" spans="1:4" ht="25">
      <c r="A29" s="685" t="s">
        <v>750</v>
      </c>
      <c r="B29" s="34"/>
      <c r="C29" s="49">
        <v>4889.4575123874301</v>
      </c>
      <c r="D29" s="49">
        <v>5310.4475439135276</v>
      </c>
    </row>
    <row r="30" spans="1:4">
      <c r="A30" s="685" t="s">
        <v>751</v>
      </c>
      <c r="B30" s="34"/>
      <c r="C30" s="49">
        <v>4094.0113922778501</v>
      </c>
      <c r="D30" s="49">
        <v>4945.5556746283837</v>
      </c>
    </row>
    <row r="31" spans="1:4" ht="25">
      <c r="A31" s="685" t="s">
        <v>2117</v>
      </c>
      <c r="B31" s="34"/>
      <c r="C31" s="49">
        <v>2386.6281466666669</v>
      </c>
      <c r="D31" s="49">
        <v>5079.4428333333344</v>
      </c>
    </row>
    <row r="32" spans="1:4">
      <c r="A32" s="685" t="s">
        <v>754</v>
      </c>
      <c r="B32" s="34"/>
      <c r="C32" s="49">
        <v>4447.1104542000003</v>
      </c>
      <c r="D32" s="49">
        <v>4819.0805442000001</v>
      </c>
    </row>
    <row r="33" spans="1:4">
      <c r="A33" s="685" t="s">
        <v>2118</v>
      </c>
      <c r="B33" s="34"/>
      <c r="C33" s="49">
        <v>4800</v>
      </c>
      <c r="D33" s="49">
        <v>4800</v>
      </c>
    </row>
    <row r="34" spans="1:4" ht="25">
      <c r="A34" s="685" t="s">
        <v>2119</v>
      </c>
      <c r="B34" s="34"/>
      <c r="C34" s="49">
        <v>81.169912799999992</v>
      </c>
      <c r="D34" s="49">
        <v>265.31714584000002</v>
      </c>
    </row>
    <row r="35" spans="1:4">
      <c r="A35" s="685" t="s">
        <v>2120</v>
      </c>
      <c r="B35" s="34"/>
      <c r="C35" s="49">
        <v>272.05616666666668</v>
      </c>
      <c r="D35" s="49">
        <v>927.73333333333346</v>
      </c>
    </row>
    <row r="36" spans="1:4" ht="26">
      <c r="A36" s="539" t="s">
        <v>2121</v>
      </c>
      <c r="B36" s="49">
        <f>SUM(B26:B33)-B34-B35</f>
        <v>0</v>
      </c>
      <c r="C36" s="49">
        <f>SUM(C26:C33)-C34-C35</f>
        <v>96294.850738828929</v>
      </c>
      <c r="D36" s="49">
        <f>SUM(D26:D33)-D34-D35</f>
        <v>127517.22478376236</v>
      </c>
    </row>
    <row r="37" spans="1:4">
      <c r="A37" s="685" t="s">
        <v>761</v>
      </c>
      <c r="B37" s="34"/>
      <c r="C37" s="49"/>
      <c r="D37" s="49"/>
    </row>
    <row r="38" spans="1:4" ht="37.5">
      <c r="A38" s="685" t="s">
        <v>762</v>
      </c>
      <c r="B38" s="34"/>
      <c r="C38" s="49"/>
      <c r="D38" s="49">
        <v>0</v>
      </c>
    </row>
    <row r="39" spans="1:4">
      <c r="A39" s="685" t="s">
        <v>763</v>
      </c>
      <c r="B39" s="34"/>
      <c r="C39" s="49"/>
      <c r="D39" s="49">
        <v>0</v>
      </c>
    </row>
    <row r="40" spans="1:4">
      <c r="A40" s="685" t="s">
        <v>764</v>
      </c>
      <c r="B40" s="34"/>
      <c r="C40" s="49">
        <v>736.90263953512499</v>
      </c>
      <c r="D40" s="49">
        <v>891.08043726137487</v>
      </c>
    </row>
    <row r="41" spans="1:4" ht="13">
      <c r="A41" s="539" t="s">
        <v>765</v>
      </c>
      <c r="B41" s="49">
        <f>SUM(B40)</f>
        <v>0</v>
      </c>
      <c r="C41" s="49">
        <f>SUM(C40)</f>
        <v>736.90263953512499</v>
      </c>
      <c r="D41" s="49">
        <f>SUM(D40)</f>
        <v>891.08043726137487</v>
      </c>
    </row>
    <row r="42" spans="1:4">
      <c r="A42" s="685"/>
      <c r="B42" s="34"/>
      <c r="C42" s="49"/>
      <c r="D42" s="49"/>
    </row>
    <row r="43" spans="1:4">
      <c r="A43" s="685" t="s">
        <v>766</v>
      </c>
      <c r="B43" s="49">
        <f>B41+B36+B24</f>
        <v>0</v>
      </c>
      <c r="C43" s="49">
        <f>C41+C36+C24</f>
        <v>421416.97147036402</v>
      </c>
      <c r="D43" s="49">
        <f>D41+D36+D24</f>
        <v>457052.30522102374</v>
      </c>
    </row>
    <row r="44" spans="1:4">
      <c r="A44" s="685" t="s">
        <v>767</v>
      </c>
      <c r="B44" s="34"/>
      <c r="C44" s="49">
        <v>25900</v>
      </c>
      <c r="D44" s="49">
        <v>26685.522014175134</v>
      </c>
    </row>
    <row r="45" spans="1:4" ht="13">
      <c r="A45" s="415" t="s">
        <v>768</v>
      </c>
      <c r="B45" s="49">
        <f>B43-B44</f>
        <v>0</v>
      </c>
      <c r="C45" s="49">
        <f>C43-C44</f>
        <v>395516.97147036402</v>
      </c>
      <c r="D45" s="49">
        <f>D43-D44</f>
        <v>430366.7832068486</v>
      </c>
    </row>
    <row r="46" spans="1:4">
      <c r="A46" s="685"/>
      <c r="B46" s="34"/>
      <c r="C46" s="49"/>
      <c r="D46" s="49"/>
    </row>
    <row r="47" spans="1:4">
      <c r="A47" s="685" t="s">
        <v>769</v>
      </c>
      <c r="B47" s="34"/>
      <c r="C47" s="49">
        <v>379381.31342905725</v>
      </c>
      <c r="D47" s="49">
        <v>398283.56579351454</v>
      </c>
    </row>
    <row r="48" spans="1:4" ht="25">
      <c r="A48" s="81" t="s">
        <v>2122</v>
      </c>
      <c r="B48" s="34"/>
      <c r="C48" s="49"/>
      <c r="D48" s="49"/>
    </row>
    <row r="49" spans="1:4">
      <c r="A49" s="685" t="s">
        <v>2123</v>
      </c>
      <c r="B49" s="49">
        <f>B45-B47</f>
        <v>0</v>
      </c>
      <c r="C49" s="49">
        <f>C45-C47</f>
        <v>16135.658041306771</v>
      </c>
      <c r="D49" s="49">
        <f>D45-D47</f>
        <v>32083.21741333406</v>
      </c>
    </row>
    <row r="50" spans="1:4">
      <c r="A50" s="800"/>
    </row>
  </sheetData>
  <mergeCells count="5">
    <mergeCell ref="B2:C2"/>
    <mergeCell ref="D2:E2"/>
    <mergeCell ref="F2:G2"/>
    <mergeCell ref="H2:I2"/>
    <mergeCell ref="A1:I1"/>
  </mergeCells>
  <printOptions horizontalCentered="1" verticalCentered="1" headings="1" gridLines="1"/>
  <pageMargins left="0.19685039370078741" right="0" top="0.39370078740157483" bottom="0" header="0" footer="0"/>
  <pageSetup paperSize="9" scale="11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48"/>
  <sheetViews>
    <sheetView workbookViewId="0">
      <selection activeCell="I4" sqref="I4"/>
    </sheetView>
  </sheetViews>
  <sheetFormatPr defaultRowHeight="12.5"/>
  <cols>
    <col min="1" max="1" width="28.81640625" customWidth="1"/>
    <col min="2" max="2" width="11.54296875" customWidth="1"/>
    <col min="3" max="4" width="11.54296875" bestFit="1" customWidth="1"/>
    <col min="5" max="5" width="11.54296875" customWidth="1"/>
    <col min="6" max="6" width="12.453125" customWidth="1"/>
    <col min="7" max="7" width="11.453125" customWidth="1"/>
    <col min="8" max="8" width="11.81640625" customWidth="1"/>
  </cols>
  <sheetData>
    <row r="1" spans="1:8" ht="30.75" customHeight="1">
      <c r="A1" s="1459" t="s">
        <v>861</v>
      </c>
      <c r="B1" s="1461" t="s">
        <v>2124</v>
      </c>
      <c r="C1" s="1462"/>
      <c r="D1" s="1463" t="s">
        <v>2100</v>
      </c>
      <c r="E1" s="1464"/>
      <c r="F1" s="584" t="s">
        <v>2125</v>
      </c>
      <c r="G1" s="1465" t="s">
        <v>2126</v>
      </c>
      <c r="H1" s="1466"/>
    </row>
    <row r="2" spans="1:8" ht="25.5" customHeight="1">
      <c r="A2" s="1460"/>
      <c r="B2" s="585" t="s">
        <v>2127</v>
      </c>
      <c r="C2" s="585" t="s">
        <v>2128</v>
      </c>
      <c r="D2" s="585" t="s">
        <v>2129</v>
      </c>
      <c r="E2" s="585" t="s">
        <v>2130</v>
      </c>
      <c r="F2" s="585" t="s">
        <v>2128</v>
      </c>
      <c r="G2" s="585" t="s">
        <v>2131</v>
      </c>
      <c r="H2" s="585" t="s">
        <v>2132</v>
      </c>
    </row>
    <row r="3" spans="1:8" ht="15.5">
      <c r="A3" s="586" t="s">
        <v>1936</v>
      </c>
      <c r="B3" s="587"/>
      <c r="C3" s="587"/>
      <c r="D3" s="587"/>
      <c r="E3" s="587"/>
      <c r="F3" s="588"/>
      <c r="G3" s="588"/>
      <c r="H3" s="588"/>
    </row>
    <row r="4" spans="1:8" ht="15.5">
      <c r="A4" s="588" t="s">
        <v>2133</v>
      </c>
      <c r="B4" s="589">
        <v>2428.69</v>
      </c>
      <c r="C4" s="589">
        <v>2660.26</v>
      </c>
      <c r="D4" s="598">
        <v>2506.4</v>
      </c>
      <c r="E4" s="598">
        <v>2898.21</v>
      </c>
      <c r="F4" s="598">
        <f>'F-6'!G6/100</f>
        <v>2305.804894500001</v>
      </c>
      <c r="G4" s="598">
        <f>'F-6'!L6/100</f>
        <v>2897.0327876959996</v>
      </c>
      <c r="H4" s="598">
        <f>'F-6'!P6/100</f>
        <v>3033</v>
      </c>
    </row>
    <row r="5" spans="1:8" ht="15.5">
      <c r="A5" s="588" t="s">
        <v>2134</v>
      </c>
      <c r="B5" s="589">
        <v>199.62</v>
      </c>
      <c r="C5" s="589">
        <v>206.12</v>
      </c>
      <c r="D5" s="598">
        <v>200</v>
      </c>
      <c r="E5" s="598">
        <v>240.8</v>
      </c>
      <c r="F5" s="598">
        <f>'F-6'!G7/100</f>
        <v>178.59409720000002</v>
      </c>
      <c r="G5" s="598">
        <f>'F-6'!L7/100</f>
        <v>237.02819642399999</v>
      </c>
      <c r="H5" s="598">
        <f>'F-6'!P7/100</f>
        <v>252</v>
      </c>
    </row>
    <row r="6" spans="1:8" ht="15.5">
      <c r="A6" s="588" t="s">
        <v>2135</v>
      </c>
      <c r="B6" s="589">
        <v>1.2</v>
      </c>
      <c r="C6" s="589">
        <v>1.22</v>
      </c>
      <c r="D6" s="598">
        <v>1.22</v>
      </c>
      <c r="E6" s="598">
        <v>1.48</v>
      </c>
      <c r="F6" s="598">
        <f>'F-6'!G8/100</f>
        <v>161.17318859999898</v>
      </c>
      <c r="G6" s="598">
        <f>'F-6'!L8/100</f>
        <v>1.44</v>
      </c>
      <c r="H6" s="598">
        <f>'F-6'!P8/100</f>
        <v>1.44</v>
      </c>
    </row>
    <row r="7" spans="1:8" ht="31">
      <c r="A7" s="590" t="s">
        <v>2136</v>
      </c>
      <c r="B7" s="599">
        <f t="shared" ref="B7" si="0">SUM(B4:B6)</f>
        <v>2629.5099999999998</v>
      </c>
      <c r="C7" s="599">
        <f t="shared" ref="C7:E7" si="1">SUM(C4:C6)</f>
        <v>2867.6</v>
      </c>
      <c r="D7" s="599">
        <f t="shared" ref="D7" si="2">SUM(D4:D6)</f>
        <v>2707.62</v>
      </c>
      <c r="E7" s="599">
        <f t="shared" si="1"/>
        <v>3140.4900000000002</v>
      </c>
      <c r="F7" s="599">
        <f>SUM(F4:F6)</f>
        <v>2645.5721802999997</v>
      </c>
      <c r="G7" s="599">
        <f>SUM(G4:G6)</f>
        <v>3135.5009841199994</v>
      </c>
      <c r="H7" s="599">
        <f>SUM(H4:H6)</f>
        <v>3286.44</v>
      </c>
    </row>
    <row r="8" spans="1:8" ht="15.5">
      <c r="A8" s="588" t="s">
        <v>2137</v>
      </c>
      <c r="B8" s="589">
        <v>432.27</v>
      </c>
      <c r="C8" s="589">
        <v>523.86</v>
      </c>
      <c r="D8" s="598">
        <v>361.02</v>
      </c>
      <c r="E8" s="598">
        <v>409.49</v>
      </c>
      <c r="F8" s="598">
        <f>'F-6'!G12/100</f>
        <v>476.67249680899999</v>
      </c>
      <c r="G8" s="598">
        <f>'F-6'!L12/100</f>
        <v>504.5462030728537</v>
      </c>
      <c r="H8" s="598">
        <f>'F-6'!P12/100</f>
        <v>650.24761640109409</v>
      </c>
    </row>
    <row r="9" spans="1:8" ht="15.5">
      <c r="A9" s="588" t="s">
        <v>2138</v>
      </c>
      <c r="B9" s="589">
        <v>101.86</v>
      </c>
      <c r="C9" s="589">
        <v>109.53</v>
      </c>
      <c r="D9" s="598">
        <v>92.24</v>
      </c>
      <c r="E9" s="598">
        <v>160</v>
      </c>
      <c r="F9" s="598">
        <f>'F-6'!G13/100</f>
        <v>20.665935100000002</v>
      </c>
      <c r="G9" s="598">
        <f>'F-6'!L13/100</f>
        <v>160.00333333333333</v>
      </c>
      <c r="H9" s="598">
        <f>'F-6'!P13/100</f>
        <v>278.52153226885804</v>
      </c>
    </row>
    <row r="10" spans="1:8" ht="31">
      <c r="A10" s="588" t="s">
        <v>2139</v>
      </c>
      <c r="B10" s="589">
        <v>88.75</v>
      </c>
      <c r="C10" s="589">
        <v>83.38</v>
      </c>
      <c r="D10" s="598">
        <v>52.8</v>
      </c>
      <c r="E10" s="598">
        <v>103</v>
      </c>
      <c r="F10" s="598">
        <f>'F-6'!G14/100</f>
        <v>143.74420049900002</v>
      </c>
      <c r="G10" s="598">
        <f>'F-6'!L14/100</f>
        <v>103.58670000000001</v>
      </c>
      <c r="H10" s="598">
        <f>'F-6'!P14/100</f>
        <v>151.76632499999999</v>
      </c>
    </row>
    <row r="11" spans="1:8" ht="31">
      <c r="A11" s="588" t="s">
        <v>2140</v>
      </c>
      <c r="B11" s="589">
        <v>83.97</v>
      </c>
      <c r="C11" s="589">
        <v>90.62</v>
      </c>
      <c r="D11" s="598">
        <v>23.39</v>
      </c>
      <c r="E11" s="598">
        <v>27.42</v>
      </c>
      <c r="F11" s="598">
        <f>'F-6'!G15/100</f>
        <v>358.68676974746603</v>
      </c>
      <c r="G11" s="598">
        <f>'F-6'!L15/100</f>
        <v>38.744020477042703</v>
      </c>
      <c r="H11" s="598">
        <f>'F-6'!P15/100</f>
        <v>40.387084408538456</v>
      </c>
    </row>
    <row r="12" spans="1:8" ht="15.5">
      <c r="A12" s="588" t="s">
        <v>2141</v>
      </c>
      <c r="B12" s="589">
        <v>67.760000000000005</v>
      </c>
      <c r="C12" s="589">
        <v>72.89</v>
      </c>
      <c r="D12" s="598">
        <v>61.4</v>
      </c>
      <c r="E12" s="598">
        <v>36.340000000000003</v>
      </c>
      <c r="F12" s="598">
        <f>'F-6'!G16/100</f>
        <v>32.149298899999991</v>
      </c>
      <c r="G12" s="598">
        <f>'F-6'!L16/100</f>
        <v>30.940113922778501</v>
      </c>
      <c r="H12" s="598">
        <f>'F-6'!P16/100</f>
        <v>49.397373841530772</v>
      </c>
    </row>
    <row r="13" spans="1:8" ht="31">
      <c r="A13" s="588" t="s">
        <v>2142</v>
      </c>
      <c r="B13" s="589">
        <v>89.13</v>
      </c>
      <c r="C13" s="589">
        <v>84.2</v>
      </c>
      <c r="D13" s="598">
        <v>53.2</v>
      </c>
      <c r="E13" s="598">
        <v>34.369999999999997</v>
      </c>
      <c r="F13" s="598">
        <f>'F-6'!G17/100+'F-6'!G18/100</f>
        <v>99.843518091000007</v>
      </c>
      <c r="G13" s="598">
        <f>'F-6'!L17/100+'F-6'!L18/100</f>
        <v>62.964089485833334</v>
      </c>
      <c r="H13" s="598">
        <f>'F-6'!P17/100+'F-6'!P18/100</f>
        <v>100.69931372750001</v>
      </c>
    </row>
    <row r="14" spans="1:8" ht="31">
      <c r="A14" s="588" t="s">
        <v>2143</v>
      </c>
      <c r="B14" s="589"/>
      <c r="C14" s="589"/>
      <c r="D14" s="598"/>
      <c r="E14" s="598"/>
      <c r="F14" s="589"/>
      <c r="G14" s="589"/>
      <c r="H14" s="589"/>
    </row>
    <row r="15" spans="1:8" ht="15.5">
      <c r="A15" s="591" t="s">
        <v>2144</v>
      </c>
      <c r="B15" s="600">
        <f t="shared" ref="B15:D15" si="3">SUM(B8:B14)</f>
        <v>863.74</v>
      </c>
      <c r="C15" s="600">
        <f t="shared" si="3"/>
        <v>964.48</v>
      </c>
      <c r="D15" s="600">
        <f t="shared" si="3"/>
        <v>644.05000000000007</v>
      </c>
      <c r="E15" s="600">
        <f t="shared" ref="E15" si="4">SUM(E8:E14)</f>
        <v>770.62</v>
      </c>
      <c r="F15" s="600">
        <f>SUM(F8:F14)</f>
        <v>1131.7622191464661</v>
      </c>
      <c r="G15" s="600">
        <f t="shared" ref="G15:H15" si="5">SUM(G8:G14)</f>
        <v>900.78446029184158</v>
      </c>
      <c r="H15" s="600">
        <f t="shared" si="5"/>
        <v>1271.0192456475213</v>
      </c>
    </row>
    <row r="16" spans="1:8" ht="15.5">
      <c r="A16" s="588" t="s">
        <v>2145</v>
      </c>
      <c r="B16" s="589">
        <v>0</v>
      </c>
      <c r="C16" s="589">
        <v>0</v>
      </c>
      <c r="D16" s="598"/>
      <c r="E16" s="598"/>
      <c r="F16" s="598">
        <f>'F-6'!G22/100</f>
        <v>0</v>
      </c>
      <c r="G16" s="598">
        <f>'F-6'!L22/100</f>
        <v>10.7797593024</v>
      </c>
      <c r="H16" s="598">
        <f>'F-6'!P22/100</f>
        <v>21.183568943999997</v>
      </c>
    </row>
    <row r="17" spans="1:8" ht="15.5">
      <c r="A17" s="588" t="s">
        <v>2146</v>
      </c>
      <c r="B17" s="589"/>
      <c r="C17" s="589"/>
      <c r="D17" s="598"/>
      <c r="E17" s="598"/>
      <c r="F17" s="598">
        <f>'F-6'!G23/100</f>
        <v>1.1520999999999999</v>
      </c>
      <c r="G17" s="598">
        <f>'F-6'!L23/100</f>
        <v>3.1092133333333334</v>
      </c>
      <c r="H17" s="598">
        <f>'F-6'!P23/100</f>
        <v>10.867360000000001</v>
      </c>
    </row>
    <row r="18" spans="1:8" ht="31">
      <c r="A18" s="586" t="s">
        <v>2147</v>
      </c>
      <c r="B18" s="601">
        <f t="shared" ref="B18:D18" si="6">B15-B16-B17</f>
        <v>863.74</v>
      </c>
      <c r="C18" s="601">
        <f t="shared" si="6"/>
        <v>964.48</v>
      </c>
      <c r="D18" s="601">
        <f t="shared" si="6"/>
        <v>644.05000000000007</v>
      </c>
      <c r="E18" s="601">
        <f t="shared" ref="E18" si="7">E15-E16-E17</f>
        <v>770.62</v>
      </c>
      <c r="F18" s="601">
        <f>F15-F16-F17</f>
        <v>1130.6101191464661</v>
      </c>
      <c r="G18" s="601">
        <f t="shared" ref="G18:H18" si="8">G15-G16-G17</f>
        <v>886.89548765610834</v>
      </c>
      <c r="H18" s="601">
        <f t="shared" si="8"/>
        <v>1238.9683167035214</v>
      </c>
    </row>
    <row r="19" spans="1:8" ht="18">
      <c r="A19" s="592" t="s">
        <v>2148</v>
      </c>
      <c r="B19" s="593">
        <v>7.78</v>
      </c>
      <c r="C19" s="593">
        <v>7.78</v>
      </c>
      <c r="D19" s="603">
        <v>7.78</v>
      </c>
      <c r="E19" s="603">
        <v>48</v>
      </c>
      <c r="F19" s="593">
        <f>'F-6'!G19/100</f>
        <v>0</v>
      </c>
      <c r="G19" s="593">
        <f>'F-6'!L19/100</f>
        <v>48</v>
      </c>
      <c r="H19" s="593">
        <f>'F-6'!P19/100</f>
        <v>48</v>
      </c>
    </row>
    <row r="20" spans="1:8" ht="18">
      <c r="A20" s="594" t="s">
        <v>2149</v>
      </c>
      <c r="B20" s="602">
        <f t="shared" ref="B20" si="9">B19+B18</f>
        <v>871.52</v>
      </c>
      <c r="C20" s="602">
        <f t="shared" ref="C20:E20" si="10">C19+C18</f>
        <v>972.26</v>
      </c>
      <c r="D20" s="602">
        <f t="shared" ref="D20" si="11">D19+D18</f>
        <v>651.83000000000004</v>
      </c>
      <c r="E20" s="602">
        <f t="shared" si="10"/>
        <v>818.62</v>
      </c>
      <c r="F20" s="602">
        <f>F19+F18</f>
        <v>1130.6101191464661</v>
      </c>
      <c r="G20" s="602">
        <f t="shared" ref="G20:H20" si="12">G19+G18</f>
        <v>934.89548765610834</v>
      </c>
      <c r="H20" s="602">
        <f t="shared" si="12"/>
        <v>1286.9683167035214</v>
      </c>
    </row>
    <row r="21" spans="1:8" ht="36">
      <c r="A21" s="592" t="s">
        <v>2150</v>
      </c>
      <c r="B21" s="593"/>
      <c r="C21" s="593"/>
      <c r="D21" s="603"/>
      <c r="E21" s="603"/>
      <c r="F21" s="593"/>
      <c r="G21" s="593"/>
      <c r="H21" s="593"/>
    </row>
    <row r="22" spans="1:8" ht="18">
      <c r="A22" s="592" t="s">
        <v>2151</v>
      </c>
      <c r="B22" s="593"/>
      <c r="C22" s="593">
        <v>0</v>
      </c>
      <c r="D22" s="603"/>
      <c r="E22" s="603"/>
      <c r="F22" s="593"/>
      <c r="G22" s="593"/>
      <c r="H22" s="593"/>
    </row>
    <row r="23" spans="1:8" ht="36">
      <c r="A23" s="592" t="s">
        <v>2152</v>
      </c>
      <c r="B23" s="593">
        <v>7.07</v>
      </c>
      <c r="C23" s="593">
        <v>7.61</v>
      </c>
      <c r="D23" s="603"/>
      <c r="E23" s="603"/>
      <c r="F23" s="593">
        <f>'F-6'!G28/100</f>
        <v>0</v>
      </c>
      <c r="G23" s="603">
        <f>'F-6'!L28/100</f>
        <v>0</v>
      </c>
      <c r="H23" s="603">
        <f>'F-6'!P28/100</f>
        <v>0</v>
      </c>
    </row>
    <row r="24" spans="1:8" ht="36">
      <c r="A24" s="595" t="s">
        <v>2153</v>
      </c>
      <c r="B24" s="596">
        <f t="shared" ref="B24" si="13">SUM(B21:B23)</f>
        <v>7.07</v>
      </c>
      <c r="C24" s="596">
        <f t="shared" ref="C24:H24" si="14">SUM(C21:C23)</f>
        <v>7.61</v>
      </c>
      <c r="D24" s="605">
        <f t="shared" ref="D24" si="15">SUM(D21:D23)</f>
        <v>0</v>
      </c>
      <c r="E24" s="605">
        <f t="shared" si="14"/>
        <v>0</v>
      </c>
      <c r="F24" s="596">
        <f t="shared" si="14"/>
        <v>0</v>
      </c>
      <c r="G24" s="605">
        <f t="shared" si="14"/>
        <v>0</v>
      </c>
      <c r="H24" s="605">
        <f t="shared" si="14"/>
        <v>0</v>
      </c>
    </row>
    <row r="25" spans="1:8" ht="18">
      <c r="A25" s="597" t="s">
        <v>2154</v>
      </c>
      <c r="B25" s="604">
        <f t="shared" ref="B25" si="16">B24+B20+B7</f>
        <v>3508.1</v>
      </c>
      <c r="C25" s="604">
        <f t="shared" ref="C25:H25" si="17">C24+C20+C7</f>
        <v>3847.47</v>
      </c>
      <c r="D25" s="604">
        <f t="shared" ref="D25" si="18">D24+D20+D7</f>
        <v>3359.45</v>
      </c>
      <c r="E25" s="604">
        <f t="shared" si="17"/>
        <v>3959.11</v>
      </c>
      <c r="F25" s="604">
        <f t="shared" si="17"/>
        <v>3776.1822994464655</v>
      </c>
      <c r="G25" s="604">
        <f t="shared" si="17"/>
        <v>4070.3964717761078</v>
      </c>
      <c r="H25" s="604">
        <f t="shared" si="17"/>
        <v>4573.4083167035215</v>
      </c>
    </row>
    <row r="26" spans="1:8">
      <c r="E26" s="7"/>
    </row>
    <row r="27" spans="1:8" ht="17.5">
      <c r="B27" s="7"/>
      <c r="D27" s="7"/>
      <c r="F27" s="7"/>
      <c r="G27" s="613" t="s">
        <v>2155</v>
      </c>
      <c r="H27" s="684"/>
    </row>
    <row r="28" spans="1:8" ht="33" customHeight="1">
      <c r="A28" s="1451" t="s">
        <v>861</v>
      </c>
      <c r="B28" s="1453" t="s">
        <v>2124</v>
      </c>
      <c r="C28" s="1454"/>
      <c r="D28" s="1455" t="s">
        <v>2100</v>
      </c>
      <c r="E28" s="1456"/>
      <c r="F28" s="584" t="s">
        <v>2125</v>
      </c>
      <c r="G28" s="1457" t="s">
        <v>2126</v>
      </c>
      <c r="H28" s="1458"/>
    </row>
    <row r="29" spans="1:8" ht="25.5" customHeight="1">
      <c r="A29" s="1452"/>
      <c r="B29" s="585" t="s">
        <v>2127</v>
      </c>
      <c r="C29" s="585" t="s">
        <v>2128</v>
      </c>
      <c r="D29" s="585" t="s">
        <v>2129</v>
      </c>
      <c r="E29" s="585" t="s">
        <v>2131</v>
      </c>
      <c r="F29" s="585" t="s">
        <v>2128</v>
      </c>
      <c r="G29" s="585" t="s">
        <v>2131</v>
      </c>
      <c r="H29" s="585" t="s">
        <v>2132</v>
      </c>
    </row>
    <row r="30" spans="1:8" ht="36">
      <c r="A30" s="606" t="s">
        <v>2156</v>
      </c>
      <c r="B30" s="593">
        <v>3148.97</v>
      </c>
      <c r="C30" s="593">
        <v>3398.3</v>
      </c>
      <c r="D30" s="593">
        <v>3187.81</v>
      </c>
      <c r="E30" s="593">
        <v>3705.75</v>
      </c>
      <c r="F30" s="603">
        <f>'F-6'!G35/100</f>
        <v>3030.5792749700004</v>
      </c>
      <c r="G30" s="603">
        <f>'F-6'!L35/100</f>
        <v>3874.4020477042704</v>
      </c>
      <c r="H30" s="603">
        <f>'F-6'!P35/100</f>
        <v>4038.7084408538449</v>
      </c>
    </row>
    <row r="31" spans="1:8" ht="18">
      <c r="A31" s="592" t="s">
        <v>2157</v>
      </c>
      <c r="B31" s="593">
        <v>181.29</v>
      </c>
      <c r="C31" s="593">
        <v>192.25</v>
      </c>
      <c r="D31" s="593">
        <v>191.39</v>
      </c>
      <c r="E31" s="593">
        <v>237.45</v>
      </c>
      <c r="F31" s="603">
        <f>'F-6'!G32/100</f>
        <v>341.36492644999998</v>
      </c>
      <c r="G31" s="603">
        <f>'F-6'!L32/100</f>
        <v>259</v>
      </c>
      <c r="H31" s="603">
        <f>'F-6'!P32/100</f>
        <v>267.69440000000003</v>
      </c>
    </row>
    <row r="32" spans="1:8" ht="18">
      <c r="A32" s="597" t="s">
        <v>2158</v>
      </c>
      <c r="B32" s="604">
        <f t="shared" ref="B32" si="19">B31+B30</f>
        <v>3330.2599999999998</v>
      </c>
      <c r="C32" s="604">
        <f t="shared" ref="C32:E32" si="20">C31+C30</f>
        <v>3590.55</v>
      </c>
      <c r="D32" s="604">
        <f t="shared" ref="D32" si="21">D31+D30</f>
        <v>3379.2</v>
      </c>
      <c r="E32" s="604">
        <f t="shared" si="20"/>
        <v>3943.2</v>
      </c>
      <c r="F32" s="604">
        <f>F31+F30</f>
        <v>3371.9442014200004</v>
      </c>
      <c r="G32" s="604">
        <f>G31+G30</f>
        <v>4133.4020477042704</v>
      </c>
      <c r="H32" s="604">
        <f>H31+H30</f>
        <v>4306.4028408538452</v>
      </c>
    </row>
    <row r="33" spans="1:12" ht="36">
      <c r="A33" s="606" t="s">
        <v>2159</v>
      </c>
      <c r="B33" s="603">
        <f>B25-B31</f>
        <v>3326.81</v>
      </c>
      <c r="C33" s="603">
        <f>C25-C31</f>
        <v>3655.22</v>
      </c>
      <c r="D33" s="603">
        <f>D25-D31</f>
        <v>3168.06</v>
      </c>
      <c r="E33" s="603">
        <f>E25-E31</f>
        <v>3721.6600000000003</v>
      </c>
      <c r="F33" s="603">
        <f>'F-6'!G33/100</f>
        <v>3434.817372996466</v>
      </c>
      <c r="G33" s="603">
        <f>'F-6'!L33/100</f>
        <v>4007.1940872075661</v>
      </c>
      <c r="H33" s="603">
        <f>'F-6'!P33/100</f>
        <v>4219.0415678612708</v>
      </c>
    </row>
    <row r="34" spans="1:12" ht="18">
      <c r="A34" s="592" t="s">
        <v>2160</v>
      </c>
      <c r="B34" s="593">
        <f>B30</f>
        <v>3148.97</v>
      </c>
      <c r="C34" s="593">
        <f>C30</f>
        <v>3398.3</v>
      </c>
      <c r="D34" s="593">
        <f>D30</f>
        <v>3187.81</v>
      </c>
      <c r="E34" s="593">
        <f>E30</f>
        <v>3705.75</v>
      </c>
      <c r="F34" s="603">
        <f>'F-6'!G35/100</f>
        <v>3030.5792749700004</v>
      </c>
      <c r="G34" s="603">
        <f>'F-6'!L35/100</f>
        <v>3874.4020477042704</v>
      </c>
      <c r="H34" s="603">
        <f>'F-6'!P35/100</f>
        <v>4038.7084408538449</v>
      </c>
    </row>
    <row r="35" spans="1:12" ht="18">
      <c r="A35" s="597" t="s">
        <v>2161</v>
      </c>
      <c r="B35" s="604">
        <f t="shared" ref="B35" si="22">B34-B33</f>
        <v>-177.84000000000015</v>
      </c>
      <c r="C35" s="604">
        <f t="shared" ref="C35:E35" si="23">C34-C33</f>
        <v>-256.91999999999962</v>
      </c>
      <c r="D35" s="604">
        <f t="shared" ref="D35" si="24">D34-D33</f>
        <v>19.75</v>
      </c>
      <c r="E35" s="604">
        <f t="shared" si="23"/>
        <v>-15.910000000000309</v>
      </c>
      <c r="F35" s="604">
        <f>F34-F33</f>
        <v>-404.23809802646565</v>
      </c>
      <c r="G35" s="604">
        <f t="shared" ref="G35:H35" si="25">G34-G33</f>
        <v>-132.79203950329565</v>
      </c>
      <c r="H35" s="604">
        <f t="shared" si="25"/>
        <v>-180.3331270074259</v>
      </c>
      <c r="J35" s="7"/>
    </row>
    <row r="36" spans="1:12" ht="17.5">
      <c r="G36" s="613" t="s">
        <v>2162</v>
      </c>
      <c r="H36" s="684"/>
    </row>
    <row r="37" spans="1:12" ht="18">
      <c r="A37" s="1451" t="s">
        <v>861</v>
      </c>
      <c r="B37" s="1453" t="s">
        <v>2124</v>
      </c>
      <c r="C37" s="1454"/>
      <c r="D37" s="1455" t="s">
        <v>2100</v>
      </c>
      <c r="E37" s="1456"/>
      <c r="F37" s="584" t="s">
        <v>2125</v>
      </c>
      <c r="G37" s="1457" t="s">
        <v>2126</v>
      </c>
      <c r="H37" s="1458"/>
    </row>
    <row r="38" spans="1:12" ht="15.5">
      <c r="A38" s="1452"/>
      <c r="B38" s="585" t="s">
        <v>2163</v>
      </c>
      <c r="C38" s="585" t="s">
        <v>2127</v>
      </c>
      <c r="D38" s="585" t="s">
        <v>2163</v>
      </c>
      <c r="E38" s="585" t="s">
        <v>2127</v>
      </c>
      <c r="F38" s="585" t="s">
        <v>2163</v>
      </c>
      <c r="G38" s="585" t="s">
        <v>2127</v>
      </c>
      <c r="H38" s="585" t="s">
        <v>2128</v>
      </c>
    </row>
    <row r="39" spans="1:12" ht="36">
      <c r="A39" s="606" t="s">
        <v>2156</v>
      </c>
      <c r="B39" s="593"/>
      <c r="C39" s="593"/>
      <c r="D39" s="593"/>
      <c r="E39" s="593"/>
      <c r="F39" s="603"/>
      <c r="G39" s="603"/>
      <c r="H39" s="603">
        <f>'ppt-2'!B16</f>
        <v>3674.4657219183291</v>
      </c>
    </row>
    <row r="40" spans="1:12" ht="18">
      <c r="A40" s="592" t="s">
        <v>2157</v>
      </c>
      <c r="B40" s="593"/>
      <c r="C40" s="593"/>
      <c r="D40" s="593"/>
      <c r="E40" s="593"/>
      <c r="F40" s="603"/>
      <c r="G40" s="603"/>
      <c r="H40" s="603">
        <f>'F-6'!P32/100</f>
        <v>267.69440000000003</v>
      </c>
    </row>
    <row r="41" spans="1:12" ht="18">
      <c r="A41" s="597" t="s">
        <v>2158</v>
      </c>
      <c r="B41" s="604">
        <f t="shared" ref="B41" si="26">B40+B39</f>
        <v>0</v>
      </c>
      <c r="C41" s="604">
        <f t="shared" ref="C41" si="27">C40+C39</f>
        <v>0</v>
      </c>
      <c r="D41" s="604">
        <f t="shared" ref="D41" si="28">D40+D39</f>
        <v>0</v>
      </c>
      <c r="E41" s="604">
        <f t="shared" ref="E41" si="29">E40+E39</f>
        <v>0</v>
      </c>
      <c r="F41" s="604">
        <f>F40+F39</f>
        <v>0</v>
      </c>
      <c r="G41" s="604">
        <f>G40+G39</f>
        <v>0</v>
      </c>
      <c r="H41" s="604">
        <f>H40+H39</f>
        <v>3942.160121918329</v>
      </c>
    </row>
    <row r="42" spans="1:12" ht="36">
      <c r="A42" s="606" t="s">
        <v>2159</v>
      </c>
      <c r="B42" s="593"/>
      <c r="C42" s="603"/>
      <c r="D42" s="593"/>
      <c r="E42" s="593"/>
      <c r="F42" s="603"/>
      <c r="G42" s="603"/>
      <c r="H42" s="603">
        <f>'F-6'!P33/100-('ppt-2'!B5*3.48/10)</f>
        <v>4037.0375675132709</v>
      </c>
      <c r="J42" s="7"/>
      <c r="L42" s="7">
        <f>3177.28-J42</f>
        <v>3177.28</v>
      </c>
    </row>
    <row r="43" spans="1:12" ht="18">
      <c r="A43" s="592" t="s">
        <v>2160</v>
      </c>
      <c r="B43" s="593"/>
      <c r="C43" s="593"/>
      <c r="D43" s="593"/>
      <c r="E43" s="593"/>
      <c r="F43" s="603"/>
      <c r="G43" s="603"/>
      <c r="H43" s="603">
        <f>'F-6'!P35/100-(('T-8'!BQ56)+('T-8'!BQ48))/100</f>
        <v>3678.1081490984416</v>
      </c>
      <c r="J43" s="7"/>
    </row>
    <row r="44" spans="1:12" ht="18">
      <c r="A44" s="597" t="s">
        <v>2161</v>
      </c>
      <c r="B44" s="604">
        <f t="shared" ref="B44" si="30">B43-B42</f>
        <v>0</v>
      </c>
      <c r="C44" s="604">
        <f t="shared" ref="C44" si="31">C43-C42</f>
        <v>0</v>
      </c>
      <c r="D44" s="604">
        <f t="shared" ref="D44" si="32">D43-D42</f>
        <v>0</v>
      </c>
      <c r="E44" s="604">
        <f t="shared" ref="E44" si="33">E43-E42</f>
        <v>0</v>
      </c>
      <c r="F44" s="604">
        <f>F43-F42</f>
        <v>0</v>
      </c>
      <c r="G44" s="604">
        <f t="shared" ref="G44" si="34">G43-G42</f>
        <v>0</v>
      </c>
      <c r="H44" s="604">
        <f t="shared" ref="H44" si="35">H43-H42</f>
        <v>-358.92941841482934</v>
      </c>
      <c r="J44" s="7"/>
    </row>
    <row r="45" spans="1:12">
      <c r="J45" s="7"/>
    </row>
    <row r="46" spans="1:12">
      <c r="H46" s="7"/>
    </row>
    <row r="48" spans="1:12">
      <c r="H48" s="7">
        <f>H44-H35</f>
        <v>-178.59629140740344</v>
      </c>
    </row>
  </sheetData>
  <mergeCells count="12">
    <mergeCell ref="A37:A38"/>
    <mergeCell ref="B37:C37"/>
    <mergeCell ref="D37:E37"/>
    <mergeCell ref="G37:H37"/>
    <mergeCell ref="A1:A2"/>
    <mergeCell ref="B1:C1"/>
    <mergeCell ref="D1:E1"/>
    <mergeCell ref="G1:H1"/>
    <mergeCell ref="A28:A29"/>
    <mergeCell ref="B28:C28"/>
    <mergeCell ref="D28:E28"/>
    <mergeCell ref="G28:H28"/>
  </mergeCells>
  <printOptions horizontalCentered="1" gridLines="1"/>
  <pageMargins left="0.19685039370078741" right="0" top="0.39370078740157483" bottom="0.39370078740157483" header="0" footer="0"/>
  <pageSetup paperSize="9" scale="90" orientation="portrait" verticalDpi="300" r:id="rId1"/>
  <rowBreaks count="1" manualBreakCount="1">
    <brk id="35" max="7"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B20"/>
  <sheetViews>
    <sheetView topLeftCell="E1" workbookViewId="0">
      <selection activeCell="T8" sqref="T8"/>
    </sheetView>
  </sheetViews>
  <sheetFormatPr defaultRowHeight="12.5"/>
  <cols>
    <col min="1" max="1" width="43.453125" bestFit="1" customWidth="1"/>
    <col min="2" max="2" width="10.81640625" customWidth="1"/>
  </cols>
  <sheetData>
    <row r="1" spans="1:2" ht="18">
      <c r="A1" s="6" t="s">
        <v>2164</v>
      </c>
    </row>
    <row r="2" spans="1:2">
      <c r="A2" s="608" t="s">
        <v>2165</v>
      </c>
      <c r="B2" s="95">
        <f>'T-1'!J52+'T-1'!J60</f>
        <v>293.51599999999996</v>
      </c>
    </row>
    <row r="3" spans="1:2">
      <c r="A3" s="608" t="s">
        <v>2166</v>
      </c>
      <c r="B3" s="95">
        <f>B4-B2</f>
        <v>214.00100000000003</v>
      </c>
    </row>
    <row r="4" spans="1:2">
      <c r="A4" s="608" t="s">
        <v>2167</v>
      </c>
      <c r="B4" s="95">
        <f>'T-1'!M60+'T-1'!M52</f>
        <v>507.517</v>
      </c>
    </row>
    <row r="5" spans="1:2">
      <c r="A5" s="608" t="s">
        <v>2168</v>
      </c>
      <c r="B5" s="95">
        <f>'T-1'!R52+'T-1'!R60</f>
        <v>523.000001</v>
      </c>
    </row>
    <row r="6" spans="1:2">
      <c r="A6" s="34"/>
      <c r="B6" s="34"/>
    </row>
    <row r="7" spans="1:2" ht="13">
      <c r="A7" s="39" t="s">
        <v>861</v>
      </c>
      <c r="B7" s="39" t="s">
        <v>2169</v>
      </c>
    </row>
    <row r="8" spans="1:2" ht="13">
      <c r="A8" s="34"/>
      <c r="B8" s="48" t="s">
        <v>106</v>
      </c>
    </row>
    <row r="9" spans="1:2">
      <c r="A9" s="608" t="s">
        <v>2170</v>
      </c>
      <c r="B9" s="95">
        <f>'ppt-1'!I4-B5</f>
        <v>8476.9999989999997</v>
      </c>
    </row>
    <row r="10" spans="1:2">
      <c r="A10" s="608" t="s">
        <v>2106</v>
      </c>
      <c r="B10" s="95"/>
    </row>
    <row r="11" spans="1:2">
      <c r="A11" s="608" t="s">
        <v>48</v>
      </c>
      <c r="B11" s="95">
        <f>'ppt-1'!I6</f>
        <v>3510</v>
      </c>
    </row>
    <row r="12" spans="1:2">
      <c r="A12" s="608" t="s">
        <v>80</v>
      </c>
      <c r="B12" s="95">
        <f>'ppt-1'!I7-'T-1'!R52</f>
        <v>1850.0000010000001</v>
      </c>
    </row>
    <row r="13" spans="1:2">
      <c r="A13" s="608" t="s">
        <v>94</v>
      </c>
      <c r="B13" s="95">
        <f>'ppt-1'!I8-'T-1'!R60</f>
        <v>1227</v>
      </c>
    </row>
    <row r="14" spans="1:2" ht="13">
      <c r="A14" s="608" t="s">
        <v>150</v>
      </c>
      <c r="B14" s="576">
        <f>SUM(B11:B13)</f>
        <v>6587.0000010000003</v>
      </c>
    </row>
    <row r="15" spans="1:2">
      <c r="A15" s="608" t="s">
        <v>2171</v>
      </c>
      <c r="B15" s="572">
        <f>(B9-B14)/B9</f>
        <v>0.22295623430729689</v>
      </c>
    </row>
    <row r="16" spans="1:2">
      <c r="A16" s="34" t="s">
        <v>2108</v>
      </c>
      <c r="B16" s="49">
        <f>'ppt-1'!I11-'T-8'!BB56/100-'T-8'!BB48/100</f>
        <v>3674.4657219183291</v>
      </c>
    </row>
    <row r="17" spans="1:2">
      <c r="A17" s="34" t="s">
        <v>2109</v>
      </c>
      <c r="B17" s="49">
        <f>'ppt-1'!I12-'T-8'!BB48/100-'T-8'!BB56/100</f>
        <v>3512.9173842841751</v>
      </c>
    </row>
    <row r="18" spans="1:2">
      <c r="A18" s="34" t="s">
        <v>2110</v>
      </c>
      <c r="B18" s="572">
        <f>B17/B16</f>
        <v>0.95603487694264988</v>
      </c>
    </row>
    <row r="19" spans="1:2">
      <c r="A19" s="34" t="s">
        <v>2111</v>
      </c>
      <c r="B19" s="379">
        <f>1-((1-B15)*B18)</f>
        <v>0.25711905908692323</v>
      </c>
    </row>
    <row r="20" spans="1:2">
      <c r="A20" s="34" t="s">
        <v>2112</v>
      </c>
      <c r="B20" s="34">
        <v>1600</v>
      </c>
    </row>
  </sheetData>
  <printOptions horizontalCentered="1" gridLines="1"/>
  <pageMargins left="0.70866141732283472" right="0.70866141732283472" top="0.74803149606299213" bottom="0.74803149606299213" header="0.31496062992125984" footer="0.31496062992125984"/>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B105-476F-4B94-9093-B2238D470994}">
  <dimension ref="A1:H23"/>
  <sheetViews>
    <sheetView topLeftCell="A22" zoomScaleNormal="100" workbookViewId="0">
      <selection activeCell="A2" sqref="A2:B10"/>
    </sheetView>
  </sheetViews>
  <sheetFormatPr defaultColWidth="29.1796875" defaultRowHeight="12.5"/>
  <cols>
    <col min="2" max="2" width="19.453125" customWidth="1"/>
    <col min="3" max="3" width="7.54296875" customWidth="1"/>
    <col min="5" max="5" width="18.7265625" customWidth="1"/>
    <col min="6" max="6" width="6.26953125" customWidth="1"/>
    <col min="8" max="8" width="12.453125" customWidth="1"/>
  </cols>
  <sheetData>
    <row r="1" spans="1:8" ht="13" thickBot="1"/>
    <row r="2" spans="1:8" ht="15.5" thickBot="1">
      <c r="A2" s="1467" t="s">
        <v>2172</v>
      </c>
      <c r="B2" s="1468"/>
      <c r="D2" s="1467" t="s">
        <v>2173</v>
      </c>
      <c r="E2" s="1468"/>
      <c r="G2" s="1467" t="s">
        <v>2174</v>
      </c>
      <c r="H2" s="1468"/>
    </row>
    <row r="3" spans="1:8" ht="15">
      <c r="A3" s="897" t="s">
        <v>2113</v>
      </c>
      <c r="B3" s="898" t="s">
        <v>2175</v>
      </c>
      <c r="D3" s="897" t="s">
        <v>2113</v>
      </c>
      <c r="E3" s="898" t="s">
        <v>2175</v>
      </c>
      <c r="G3" s="897" t="s">
        <v>2176</v>
      </c>
      <c r="H3" s="898">
        <f>summary!P5</f>
        <v>9000</v>
      </c>
    </row>
    <row r="4" spans="1:8" ht="30">
      <c r="A4" s="887" t="s">
        <v>2177</v>
      </c>
      <c r="B4" s="888">
        <f>('F-6'!P31)/100-B5-B6</f>
        <v>4534.4248883579758</v>
      </c>
      <c r="D4" s="887" t="s">
        <v>2177</v>
      </c>
      <c r="E4" s="888">
        <f>('F-6'!P31-'F-6'!P19-'F-6'!P29)/100-H11</f>
        <v>4477.223396728622</v>
      </c>
      <c r="G4" s="885" t="s">
        <v>2178</v>
      </c>
      <c r="H4" s="886">
        <f>summary!P10</f>
        <v>7110.0000020000007</v>
      </c>
    </row>
    <row r="5" spans="1:8" ht="30">
      <c r="A5" s="887" t="s">
        <v>2179</v>
      </c>
      <c r="B5" s="888">
        <f>'F-6'!P19/100</f>
        <v>48</v>
      </c>
      <c r="D5" s="887" t="s">
        <v>2179</v>
      </c>
      <c r="E5" s="888">
        <f>'F-6'!P19/100</f>
        <v>48</v>
      </c>
      <c r="G5" s="885" t="s">
        <v>2180</v>
      </c>
      <c r="H5" s="892">
        <f>summary!P27</f>
        <v>0.2099999997777777</v>
      </c>
    </row>
    <row r="6" spans="1:8" ht="15">
      <c r="A6" s="1243">
        <f>-H6</f>
        <v>0</v>
      </c>
      <c r="B6" s="888">
        <f>'F-6'!P29/100</f>
        <v>-95.688920496704299</v>
      </c>
      <c r="D6" s="887" t="s">
        <v>2181</v>
      </c>
      <c r="E6" s="888">
        <f>E22</f>
        <v>-165.78344785988804</v>
      </c>
      <c r="G6" s="885"/>
      <c r="H6" s="892"/>
    </row>
    <row r="7" spans="1:8" ht="15">
      <c r="A7" s="887" t="s">
        <v>2182</v>
      </c>
      <c r="B7" s="889">
        <f>B5+B4+B6</f>
        <v>4486.7359678612711</v>
      </c>
      <c r="D7" s="887" t="s">
        <v>2182</v>
      </c>
      <c r="E7" s="889">
        <f>E5+E4+E6</f>
        <v>4359.4399488687341</v>
      </c>
      <c r="G7" s="885" t="s">
        <v>2183</v>
      </c>
      <c r="H7" s="892">
        <f>summary!D27</f>
        <v>0.19600000000000004</v>
      </c>
    </row>
    <row r="8" spans="1:8" ht="30">
      <c r="A8" s="887" t="s">
        <v>2184</v>
      </c>
      <c r="B8" s="888">
        <f>'F-6'!P35/100</f>
        <v>4038.7084408538449</v>
      </c>
      <c r="D8" s="887" t="s">
        <v>2184</v>
      </c>
      <c r="E8" s="888">
        <f>'F-6'!P35/100</f>
        <v>4038.7084408538449</v>
      </c>
      <c r="G8" s="885" t="s">
        <v>2185</v>
      </c>
      <c r="H8" s="893">
        <f>H4/(100%-H7)</f>
        <v>8843.2835845771151</v>
      </c>
    </row>
    <row r="9" spans="1:8" ht="30">
      <c r="A9" s="887" t="s">
        <v>2186</v>
      </c>
      <c r="B9" s="888">
        <f>'F-6'!P32/100</f>
        <v>267.69440000000003</v>
      </c>
      <c r="D9" s="887" t="s">
        <v>2186</v>
      </c>
      <c r="E9" s="888">
        <f>'F-6'!P32/100</f>
        <v>267.69440000000003</v>
      </c>
      <c r="G9" s="885" t="s">
        <v>2187</v>
      </c>
      <c r="H9" s="886">
        <f>H3*3.65/10</f>
        <v>3285</v>
      </c>
    </row>
    <row r="10" spans="1:8" ht="30.5" thickBot="1">
      <c r="A10" s="890" t="s">
        <v>2188</v>
      </c>
      <c r="B10" s="891">
        <f>B7-B8-B9</f>
        <v>180.33312700742619</v>
      </c>
      <c r="D10" s="890" t="s">
        <v>2188</v>
      </c>
      <c r="E10" s="891">
        <f>E7-E8-E9</f>
        <v>53.037108014889156</v>
      </c>
      <c r="G10" s="885" t="s">
        <v>2189</v>
      </c>
      <c r="H10" s="894">
        <f>H8*3.65/10</f>
        <v>3227.7985083706471</v>
      </c>
    </row>
    <row r="11" spans="1:8" ht="30.5" thickBot="1">
      <c r="G11" s="895" t="s">
        <v>2190</v>
      </c>
      <c r="H11" s="896">
        <f>H9-H10</f>
        <v>57.201491629352859</v>
      </c>
    </row>
    <row r="13" spans="1:8" ht="13" thickBot="1"/>
    <row r="14" spans="1:8" ht="30" customHeight="1" thickBot="1">
      <c r="A14" s="1467" t="s">
        <v>2191</v>
      </c>
      <c r="B14" s="1468"/>
      <c r="D14" s="1467" t="s">
        <v>2192</v>
      </c>
      <c r="E14" s="1468"/>
      <c r="G14" s="1467" t="s">
        <v>2193</v>
      </c>
      <c r="H14" s="1468"/>
    </row>
    <row r="15" spans="1:8" ht="15">
      <c r="A15" s="897" t="s">
        <v>2113</v>
      </c>
      <c r="B15" s="898" t="s">
        <v>2175</v>
      </c>
      <c r="D15" s="897" t="s">
        <v>2113</v>
      </c>
      <c r="E15" s="898" t="s">
        <v>2175</v>
      </c>
      <c r="G15" s="897" t="s">
        <v>2194</v>
      </c>
      <c r="H15" s="898">
        <f>summary!N5</f>
        <v>8600</v>
      </c>
    </row>
    <row r="16" spans="1:8" ht="30">
      <c r="A16" s="887" t="s">
        <v>2177</v>
      </c>
      <c r="B16" s="888">
        <f>('F-6'!L31-'F-6'!L19)/100</f>
        <v>4218.1940872075656</v>
      </c>
      <c r="D16" s="887" t="s">
        <v>2177</v>
      </c>
      <c r="E16" s="888">
        <f>('F-6'!L31-'F-6'!L19)/100-H23</f>
        <v>4148.0995598443824</v>
      </c>
      <c r="G16" s="885" t="s">
        <v>2195</v>
      </c>
      <c r="H16" s="886">
        <f>summary!N10</f>
        <v>6760</v>
      </c>
    </row>
    <row r="17" spans="1:8" ht="30">
      <c r="A17" s="887" t="s">
        <v>2179</v>
      </c>
      <c r="B17" s="888">
        <f>'F-6'!L19/100</f>
        <v>48</v>
      </c>
      <c r="D17" s="887" t="s">
        <v>2179</v>
      </c>
      <c r="E17" s="888">
        <f>'F-6'!L19/100</f>
        <v>48</v>
      </c>
      <c r="G17" s="885" t="s">
        <v>2196</v>
      </c>
      <c r="H17" s="892">
        <f>summary!N27</f>
        <v>0.21395348837209302</v>
      </c>
    </row>
    <row r="18" spans="1:8" ht="15">
      <c r="A18" s="887" t="s">
        <v>2182</v>
      </c>
      <c r="B18" s="889">
        <f>B17+B16</f>
        <v>4266.1940872075656</v>
      </c>
      <c r="D18" s="887" t="s">
        <v>2182</v>
      </c>
      <c r="E18" s="889">
        <f>E17+E16</f>
        <v>4196.0995598443824</v>
      </c>
      <c r="G18" s="885" t="s">
        <v>2183</v>
      </c>
      <c r="H18" s="892">
        <f>summary!D27</f>
        <v>0.19600000000000004</v>
      </c>
    </row>
    <row r="19" spans="1:8" ht="30">
      <c r="A19" s="887" t="s">
        <v>2184</v>
      </c>
      <c r="B19" s="888">
        <f>'F-6'!L35/100</f>
        <v>3874.4020477042704</v>
      </c>
      <c r="D19" s="887" t="s">
        <v>2184</v>
      </c>
      <c r="E19" s="888">
        <f>'F-6'!L35/100</f>
        <v>3874.4020477042704</v>
      </c>
      <c r="G19" s="885" t="s">
        <v>2185</v>
      </c>
      <c r="H19" s="893">
        <f>H16/(100%-H18)</f>
        <v>8407.9601990049759</v>
      </c>
    </row>
    <row r="20" spans="1:8" ht="45">
      <c r="A20" s="887" t="s">
        <v>2197</v>
      </c>
      <c r="B20" s="888">
        <f>'F-22'!E7/100</f>
        <v>228.48095999999998</v>
      </c>
      <c r="D20" s="887" t="s">
        <v>2197</v>
      </c>
      <c r="E20" s="888">
        <f>'F-22'!E7/100</f>
        <v>228.48095999999998</v>
      </c>
      <c r="G20" s="885"/>
      <c r="H20" s="893"/>
    </row>
    <row r="21" spans="1:8" ht="30">
      <c r="A21" s="887" t="s">
        <v>2186</v>
      </c>
      <c r="B21" s="888">
        <f>'F-6'!L32/100</f>
        <v>259</v>
      </c>
      <c r="D21" s="887" t="s">
        <v>2186</v>
      </c>
      <c r="E21" s="888">
        <f>'F-6'!L32/100</f>
        <v>259</v>
      </c>
      <c r="G21" s="885" t="s">
        <v>2198</v>
      </c>
      <c r="H21" s="886">
        <f>H15*3.65/10</f>
        <v>3139</v>
      </c>
    </row>
    <row r="22" spans="1:8" ht="30.5" thickBot="1">
      <c r="A22" s="890" t="s">
        <v>2188</v>
      </c>
      <c r="B22" s="891">
        <f>B18-B19-B21-B20</f>
        <v>-95.688920496704782</v>
      </c>
      <c r="D22" s="890" t="s">
        <v>2188</v>
      </c>
      <c r="E22" s="891">
        <f>E18-E19-E21-E20</f>
        <v>-165.78344785988804</v>
      </c>
      <c r="G22" s="885" t="s">
        <v>2189</v>
      </c>
      <c r="H22" s="894">
        <f>H19*3.65/10</f>
        <v>3068.9054726368163</v>
      </c>
    </row>
    <row r="23" spans="1:8" ht="30.5" thickBot="1">
      <c r="G23" s="895" t="s">
        <v>2190</v>
      </c>
      <c r="H23" s="896">
        <f>H21-H22</f>
        <v>70.094527363183715</v>
      </c>
    </row>
  </sheetData>
  <mergeCells count="6">
    <mergeCell ref="A2:B2"/>
    <mergeCell ref="D2:E2"/>
    <mergeCell ref="A14:B14"/>
    <mergeCell ref="D14:E14"/>
    <mergeCell ref="G14:H14"/>
    <mergeCell ref="G2:H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68</vt:i4>
      </vt:variant>
    </vt:vector>
  </HeadingPairs>
  <TitlesOfParts>
    <vt:vector size="126" baseType="lpstr">
      <vt:lpstr>T-1</vt:lpstr>
      <vt:lpstr>T-2(20-21)</vt:lpstr>
      <vt:lpstr>T-2(1st six mth)</vt:lpstr>
      <vt:lpstr>T-3(20-21)</vt:lpstr>
      <vt:lpstr>T-3(1st six mth)</vt:lpstr>
      <vt:lpstr>T-4 </vt:lpstr>
      <vt:lpstr>T-5</vt:lpstr>
      <vt:lpstr>T-6</vt:lpstr>
      <vt:lpstr>T-6 (six mth)</vt:lpstr>
      <vt:lpstr>T-7 (Curr)</vt:lpstr>
      <vt:lpstr>T-7</vt:lpstr>
      <vt:lpstr>T-8</vt:lpstr>
      <vt:lpstr>T-9 </vt:lpstr>
      <vt:lpstr> F-1 </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F-18</vt:lpstr>
      <vt:lpstr>F-19</vt:lpstr>
      <vt:lpstr>F-20</vt:lpstr>
      <vt:lpstr>F-21</vt:lpstr>
      <vt:lpstr>F-22</vt:lpstr>
      <vt:lpstr>F-23 CASHFLOW</vt:lpstr>
      <vt:lpstr>F-24</vt:lpstr>
      <vt:lpstr>F-25</vt:lpstr>
      <vt:lpstr>F-26 </vt:lpstr>
      <vt:lpstr>F-27(20-21)</vt:lpstr>
      <vt:lpstr>F-27(21-22)</vt:lpstr>
      <vt:lpstr>tariff 21-22</vt:lpstr>
      <vt:lpstr>Demography</vt:lpstr>
      <vt:lpstr>CWIP</vt:lpstr>
      <vt:lpstr>loan&amp;int</vt:lpstr>
      <vt:lpstr>DEPCAL</vt:lpstr>
      <vt:lpstr>Sheet1</vt:lpstr>
      <vt:lpstr>Sheet2</vt:lpstr>
      <vt:lpstr>Sheet4</vt:lpstr>
      <vt:lpstr>Sheet3</vt:lpstr>
      <vt:lpstr>Current yr GAP</vt:lpstr>
      <vt:lpstr>truing 20-21</vt:lpstr>
      <vt:lpstr>Cost Allocation</vt:lpstr>
      <vt:lpstr>summary</vt:lpstr>
      <vt:lpstr>ppt-1</vt:lpstr>
      <vt:lpstr>PPt-3</vt:lpstr>
      <vt:lpstr>ppt-2</vt:lpstr>
      <vt:lpstr>Revenue gap</vt:lpstr>
      <vt:lpstr>' F-1 '!Print_Area</vt:lpstr>
      <vt:lpstr>'Cost Allocation'!Print_Area</vt:lpstr>
      <vt:lpstr>'Current yr GAP'!Print_Area</vt:lpstr>
      <vt:lpstr>CWIP!Print_Area</vt:lpstr>
      <vt:lpstr>Demography!Print_Area</vt:lpstr>
      <vt:lpstr>DEPCAL!Print_Area</vt:lpstr>
      <vt:lpstr>'F-10'!Print_Area</vt:lpstr>
      <vt:lpstr>'F-11'!Print_Area</vt:lpstr>
      <vt:lpstr>'F-12'!Print_Area</vt:lpstr>
      <vt:lpstr>'F-13'!Print_Area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 CASHFLOW'!Print_Area</vt:lpstr>
      <vt:lpstr>'F-24'!Print_Area</vt:lpstr>
      <vt:lpstr>'F-25'!Print_Area</vt:lpstr>
      <vt:lpstr>'F-26 '!Print_Area</vt:lpstr>
      <vt:lpstr>'F-27(20-21)'!Print_Area</vt:lpstr>
      <vt:lpstr>'F-27(21-22)'!Print_Area</vt:lpstr>
      <vt:lpstr>'F-3'!Print_Area</vt:lpstr>
      <vt:lpstr>'F-4'!Print_Area</vt:lpstr>
      <vt:lpstr>'F-5'!Print_Area</vt:lpstr>
      <vt:lpstr>'F-6'!Print_Area</vt:lpstr>
      <vt:lpstr>'F-7'!Print_Area</vt:lpstr>
      <vt:lpstr>'F-9'!Print_Area</vt:lpstr>
      <vt:lpstr>'loan&amp;int'!Print_Area</vt:lpstr>
      <vt:lpstr>'ppt-1'!Print_Area</vt:lpstr>
      <vt:lpstr>'PPt-3'!Print_Area</vt:lpstr>
      <vt:lpstr>Sheet1!Print_Area</vt:lpstr>
      <vt:lpstr>Sheet2!Print_Area</vt:lpstr>
      <vt:lpstr>Sheet3!Print_Area</vt:lpstr>
      <vt:lpstr>summary!Print_Area</vt:lpstr>
      <vt:lpstr>'T-1'!Print_Area</vt:lpstr>
      <vt:lpstr>'T-2(1st six mth)'!Print_Area</vt:lpstr>
      <vt:lpstr>'T-2(20-21)'!Print_Area</vt:lpstr>
      <vt:lpstr>'T-3(1st six mth)'!Print_Area</vt:lpstr>
      <vt:lpstr>'T-3(20-21)'!Print_Area</vt:lpstr>
      <vt:lpstr>'T-4 '!Print_Area</vt:lpstr>
      <vt:lpstr>'T-5'!Print_Area</vt:lpstr>
      <vt:lpstr>'T-6'!Print_Area</vt:lpstr>
      <vt:lpstr>'T-6 (six mth)'!Print_Area</vt:lpstr>
      <vt:lpstr>'T-7'!Print_Area</vt:lpstr>
      <vt:lpstr>'T-7 (Curr)'!Print_Area</vt:lpstr>
      <vt:lpstr>'T-8'!Print_Area</vt:lpstr>
      <vt:lpstr>'T-9 '!Print_Area</vt:lpstr>
      <vt:lpstr>'tariff 21-22'!Print_Area</vt:lpstr>
      <vt:lpstr>'truing 20-21'!Print_Area</vt:lpstr>
      <vt:lpstr>CWIP!Print_Titles</vt:lpstr>
      <vt:lpstr>'F-14'!Print_Titles</vt:lpstr>
      <vt:lpstr>'F-4'!Print_Titles</vt:lpstr>
      <vt:lpstr>'F-6'!Print_Titles</vt:lpstr>
      <vt:lpstr>'PPt-3'!Print_Titles</vt:lpstr>
      <vt:lpstr>'T-1'!Print_Titles</vt:lpstr>
      <vt:lpstr>'T-4 '!Print_Titles</vt:lpstr>
      <vt:lpstr>'T-6'!Print_Titles</vt:lpstr>
      <vt:lpstr>'T-6 (six mth)'!Print_Titles</vt:lpstr>
      <vt:lpstr>'T-7'!Print_Titles</vt:lpstr>
      <vt:lpstr>'T-7 (Curr)'!Print_Titles</vt:lpstr>
      <vt:lpstr>'T-8'!Print_Titles</vt:lpstr>
      <vt:lpstr>'T-9 '!Print_Titles</vt:lpstr>
      <vt:lpstr>'tariff 21-22'!Print_Titles</vt:lpstr>
    </vt:vector>
  </TitlesOfParts>
  <Manager/>
  <Company>WESCO ;  Burla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Managing  Director</dc:creator>
  <cp:keywords/>
  <dc:description/>
  <cp:lastModifiedBy>K. C. Nanda</cp:lastModifiedBy>
  <cp:revision/>
  <cp:lastPrinted>2021-11-29T18:25:19Z</cp:lastPrinted>
  <dcterms:created xsi:type="dcterms:W3CDTF">2000-07-08T10:40:12Z</dcterms:created>
  <dcterms:modified xsi:type="dcterms:W3CDTF">2021-11-29T18:26:01Z</dcterms:modified>
  <cp:category/>
  <cp:contentStatus/>
</cp:coreProperties>
</file>